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20400" windowHeight="8235"/>
  </bookViews>
  <sheets>
    <sheet name="Orders" sheetId="2" r:id="rId1"/>
    <sheet name="DISCLAIMER" sheetId="7" r:id="rId2"/>
  </sheets>
  <externalReferences>
    <externalReference r:id="rId3"/>
  </externalReferences>
  <definedNames>
    <definedName name="_xlnm._FilterDatabase" localSheetId="0" hidden="1">Orders!$L$1:$T$2051</definedName>
    <definedName name="Cummings">'[1]Team Sales 2015'!$B$6:$E$6</definedName>
    <definedName name="Jones">'[1]Team Sales 2015'!$B$5:$E$5</definedName>
    <definedName name="Richardson">'[1]Team Sales 2015'!$B$7:$E$7</definedName>
  </definedNames>
  <calcPr calcId="162913"/>
</workbook>
</file>

<file path=xl/calcChain.xml><?xml version="1.0" encoding="utf-8"?>
<calcChain xmlns="http://schemas.openxmlformats.org/spreadsheetml/2006/main">
  <c r="C2052" i="2" l="1"/>
  <c r="T643" i="2"/>
  <c r="H643" i="2"/>
  <c r="T1056" i="2"/>
  <c r="H1056" i="2"/>
  <c r="T1571" i="2"/>
  <c r="H1571" i="2"/>
  <c r="T2039" i="2"/>
  <c r="H2039" i="2"/>
  <c r="H3" i="2" l="1"/>
  <c r="H4"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501" i="2"/>
  <c r="H502" i="2"/>
  <c r="H503" i="2"/>
  <c r="H504" i="2"/>
  <c r="H505" i="2"/>
  <c r="H506" i="2"/>
  <c r="H507" i="2"/>
  <c r="H508" i="2"/>
  <c r="H509" i="2"/>
  <c r="H510" i="2"/>
  <c r="H511" i="2"/>
  <c r="H512" i="2"/>
  <c r="H513" i="2"/>
  <c r="H514" i="2"/>
  <c r="H515" i="2"/>
  <c r="H516" i="2"/>
  <c r="H517" i="2"/>
  <c r="H518" i="2"/>
  <c r="H519" i="2"/>
  <c r="H520" i="2"/>
  <c r="H521" i="2"/>
  <c r="H522" i="2"/>
  <c r="H523" i="2"/>
  <c r="H524" i="2"/>
  <c r="H525" i="2"/>
  <c r="H526" i="2"/>
  <c r="H527" i="2"/>
  <c r="H528" i="2"/>
  <c r="H529" i="2"/>
  <c r="H530" i="2"/>
  <c r="H531" i="2"/>
  <c r="H532" i="2"/>
  <c r="H533" i="2"/>
  <c r="H534" i="2"/>
  <c r="H535" i="2"/>
  <c r="H536" i="2"/>
  <c r="H537" i="2"/>
  <c r="H538" i="2"/>
  <c r="H539" i="2"/>
  <c r="H540" i="2"/>
  <c r="H541" i="2"/>
  <c r="H542" i="2"/>
  <c r="H543" i="2"/>
  <c r="H544" i="2"/>
  <c r="H545" i="2"/>
  <c r="H546" i="2"/>
  <c r="H547" i="2"/>
  <c r="H548" i="2"/>
  <c r="H549" i="2"/>
  <c r="H550" i="2"/>
  <c r="H551" i="2"/>
  <c r="H552" i="2"/>
  <c r="H553" i="2"/>
  <c r="H554" i="2"/>
  <c r="H555" i="2"/>
  <c r="H556" i="2"/>
  <c r="H557" i="2"/>
  <c r="H558" i="2"/>
  <c r="H559" i="2"/>
  <c r="H560" i="2"/>
  <c r="H561" i="2"/>
  <c r="H562" i="2"/>
  <c r="H563" i="2"/>
  <c r="H564" i="2"/>
  <c r="H565" i="2"/>
  <c r="H566" i="2"/>
  <c r="H567" i="2"/>
  <c r="H568" i="2"/>
  <c r="H569" i="2"/>
  <c r="H570" i="2"/>
  <c r="H571"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6"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642" i="2"/>
  <c r="H644" i="2"/>
  <c r="H645" i="2"/>
  <c r="H646" i="2"/>
  <c r="H647" i="2"/>
  <c r="H648" i="2"/>
  <c r="H649" i="2"/>
  <c r="H650" i="2"/>
  <c r="H651" i="2"/>
  <c r="H652" i="2"/>
  <c r="H653" i="2"/>
  <c r="H654" i="2"/>
  <c r="H655" i="2"/>
  <c r="H656" i="2"/>
  <c r="H657" i="2"/>
  <c r="H658" i="2"/>
  <c r="H659" i="2"/>
  <c r="H660" i="2"/>
  <c r="H661" i="2"/>
  <c r="H662" i="2"/>
  <c r="H663" i="2"/>
  <c r="H664" i="2"/>
  <c r="H665" i="2"/>
  <c r="H666" i="2"/>
  <c r="H667" i="2"/>
  <c r="H668" i="2"/>
  <c r="H669" i="2"/>
  <c r="H670" i="2"/>
  <c r="H671" i="2"/>
  <c r="H672" i="2"/>
  <c r="H673" i="2"/>
  <c r="H674" i="2"/>
  <c r="H675" i="2"/>
  <c r="H676" i="2"/>
  <c r="H677" i="2"/>
  <c r="H678" i="2"/>
  <c r="H679" i="2"/>
  <c r="H680" i="2"/>
  <c r="H681" i="2"/>
  <c r="H682" i="2"/>
  <c r="H683" i="2"/>
  <c r="H684" i="2"/>
  <c r="H685" i="2"/>
  <c r="H686" i="2"/>
  <c r="H687" i="2"/>
  <c r="H688" i="2"/>
  <c r="H689" i="2"/>
  <c r="H690" i="2"/>
  <c r="H691" i="2"/>
  <c r="H692" i="2"/>
  <c r="H693" i="2"/>
  <c r="H694" i="2"/>
  <c r="H695" i="2"/>
  <c r="H696" i="2"/>
  <c r="H697" i="2"/>
  <c r="H698" i="2"/>
  <c r="H699" i="2"/>
  <c r="H700" i="2"/>
  <c r="H701" i="2"/>
  <c r="H702" i="2"/>
  <c r="H703" i="2"/>
  <c r="H704" i="2"/>
  <c r="H705" i="2"/>
  <c r="H706" i="2"/>
  <c r="H707" i="2"/>
  <c r="H708" i="2"/>
  <c r="H709" i="2"/>
  <c r="H710" i="2"/>
  <c r="H711" i="2"/>
  <c r="H712" i="2"/>
  <c r="H713" i="2"/>
  <c r="H714" i="2"/>
  <c r="H715" i="2"/>
  <c r="H716" i="2"/>
  <c r="H717" i="2"/>
  <c r="H718" i="2"/>
  <c r="H719" i="2"/>
  <c r="H720" i="2"/>
  <c r="H721" i="2"/>
  <c r="H722" i="2"/>
  <c r="H723" i="2"/>
  <c r="H724" i="2"/>
  <c r="H725" i="2"/>
  <c r="H726" i="2"/>
  <c r="H727" i="2"/>
  <c r="H728" i="2"/>
  <c r="H729" i="2"/>
  <c r="H730" i="2"/>
  <c r="H731" i="2"/>
  <c r="H732" i="2"/>
  <c r="H733" i="2"/>
  <c r="H734" i="2"/>
  <c r="H735" i="2"/>
  <c r="H736" i="2"/>
  <c r="H737" i="2"/>
  <c r="H738" i="2"/>
  <c r="H739" i="2"/>
  <c r="H740" i="2"/>
  <c r="H741" i="2"/>
  <c r="H742" i="2"/>
  <c r="H743" i="2"/>
  <c r="H744" i="2"/>
  <c r="H745" i="2"/>
  <c r="H746" i="2"/>
  <c r="H747" i="2"/>
  <c r="H748" i="2"/>
  <c r="H749" i="2"/>
  <c r="H750" i="2"/>
  <c r="H751" i="2"/>
  <c r="H752" i="2"/>
  <c r="H753" i="2"/>
  <c r="H754" i="2"/>
  <c r="H755" i="2"/>
  <c r="H756" i="2"/>
  <c r="H757" i="2"/>
  <c r="H758" i="2"/>
  <c r="H759" i="2"/>
  <c r="H760" i="2"/>
  <c r="H761" i="2"/>
  <c r="H762" i="2"/>
  <c r="H763" i="2"/>
  <c r="H764" i="2"/>
  <c r="H765" i="2"/>
  <c r="H766" i="2"/>
  <c r="H767" i="2"/>
  <c r="H768" i="2"/>
  <c r="H769" i="2"/>
  <c r="H770" i="2"/>
  <c r="H771" i="2"/>
  <c r="H772" i="2"/>
  <c r="H773" i="2"/>
  <c r="H774" i="2"/>
  <c r="H775" i="2"/>
  <c r="H776" i="2"/>
  <c r="H777" i="2"/>
  <c r="H778" i="2"/>
  <c r="H779" i="2"/>
  <c r="H780" i="2"/>
  <c r="H781" i="2"/>
  <c r="H782" i="2"/>
  <c r="H783" i="2"/>
  <c r="H784" i="2"/>
  <c r="H785" i="2"/>
  <c r="H786" i="2"/>
  <c r="H787" i="2"/>
  <c r="H788" i="2"/>
  <c r="H789" i="2"/>
  <c r="H790" i="2"/>
  <c r="H791" i="2"/>
  <c r="H792" i="2"/>
  <c r="H793" i="2"/>
  <c r="H794" i="2"/>
  <c r="H795" i="2"/>
  <c r="H796" i="2"/>
  <c r="H797" i="2"/>
  <c r="H798" i="2"/>
  <c r="H799" i="2"/>
  <c r="H800" i="2"/>
  <c r="H801" i="2"/>
  <c r="H802" i="2"/>
  <c r="H803" i="2"/>
  <c r="H804" i="2"/>
  <c r="H805" i="2"/>
  <c r="H806" i="2"/>
  <c r="H807" i="2"/>
  <c r="H808" i="2"/>
  <c r="H809" i="2"/>
  <c r="H810" i="2"/>
  <c r="H811" i="2"/>
  <c r="H812" i="2"/>
  <c r="H813" i="2"/>
  <c r="H814" i="2"/>
  <c r="H815" i="2"/>
  <c r="H816" i="2"/>
  <c r="H817" i="2"/>
  <c r="H818" i="2"/>
  <c r="H819" i="2"/>
  <c r="H820" i="2"/>
  <c r="H821" i="2"/>
  <c r="H822" i="2"/>
  <c r="H823" i="2"/>
  <c r="H824" i="2"/>
  <c r="H825" i="2"/>
  <c r="H826" i="2"/>
  <c r="H827" i="2"/>
  <c r="H828" i="2"/>
  <c r="H829" i="2"/>
  <c r="H830" i="2"/>
  <c r="H831" i="2"/>
  <c r="H832" i="2"/>
  <c r="H833" i="2"/>
  <c r="H834" i="2"/>
  <c r="H835" i="2"/>
  <c r="H836" i="2"/>
  <c r="H837" i="2"/>
  <c r="H838" i="2"/>
  <c r="H839" i="2"/>
  <c r="H840" i="2"/>
  <c r="H841" i="2"/>
  <c r="H842" i="2"/>
  <c r="H843" i="2"/>
  <c r="H844" i="2"/>
  <c r="H845" i="2"/>
  <c r="H846" i="2"/>
  <c r="H847" i="2"/>
  <c r="H848" i="2"/>
  <c r="H849" i="2"/>
  <c r="H850" i="2"/>
  <c r="H851" i="2"/>
  <c r="H852" i="2"/>
  <c r="H853" i="2"/>
  <c r="H854" i="2"/>
  <c r="H855" i="2"/>
  <c r="H856" i="2"/>
  <c r="H857" i="2"/>
  <c r="H858" i="2"/>
  <c r="H859" i="2"/>
  <c r="H860" i="2"/>
  <c r="H861" i="2"/>
  <c r="H862" i="2"/>
  <c r="H863" i="2"/>
  <c r="H864" i="2"/>
  <c r="H865" i="2"/>
  <c r="H866" i="2"/>
  <c r="H867" i="2"/>
  <c r="H868" i="2"/>
  <c r="H869" i="2"/>
  <c r="H870" i="2"/>
  <c r="H871" i="2"/>
  <c r="H872" i="2"/>
  <c r="H873" i="2"/>
  <c r="H874" i="2"/>
  <c r="H875" i="2"/>
  <c r="H876" i="2"/>
  <c r="H877" i="2"/>
  <c r="H878" i="2"/>
  <c r="H879" i="2"/>
  <c r="H880" i="2"/>
  <c r="H881" i="2"/>
  <c r="H882" i="2"/>
  <c r="H883" i="2"/>
  <c r="H884" i="2"/>
  <c r="H885" i="2"/>
  <c r="H886" i="2"/>
  <c r="H887" i="2"/>
  <c r="H888" i="2"/>
  <c r="H889" i="2"/>
  <c r="H890" i="2"/>
  <c r="H891" i="2"/>
  <c r="H892" i="2"/>
  <c r="H893" i="2"/>
  <c r="H894" i="2"/>
  <c r="H895" i="2"/>
  <c r="H896" i="2"/>
  <c r="H897" i="2"/>
  <c r="H898" i="2"/>
  <c r="H899" i="2"/>
  <c r="H900" i="2"/>
  <c r="H901" i="2"/>
  <c r="H902" i="2"/>
  <c r="H903" i="2"/>
  <c r="H904" i="2"/>
  <c r="H905" i="2"/>
  <c r="H906" i="2"/>
  <c r="H907" i="2"/>
  <c r="H908" i="2"/>
  <c r="H909" i="2"/>
  <c r="H910" i="2"/>
  <c r="H911" i="2"/>
  <c r="H912" i="2"/>
  <c r="H913" i="2"/>
  <c r="H914" i="2"/>
  <c r="H915" i="2"/>
  <c r="H916" i="2"/>
  <c r="H917" i="2"/>
  <c r="H918" i="2"/>
  <c r="H919" i="2"/>
  <c r="H920" i="2"/>
  <c r="H921" i="2"/>
  <c r="H922" i="2"/>
  <c r="H923" i="2"/>
  <c r="H924" i="2"/>
  <c r="H925" i="2"/>
  <c r="H926" i="2"/>
  <c r="H927" i="2"/>
  <c r="H928" i="2"/>
  <c r="H929" i="2"/>
  <c r="H930" i="2"/>
  <c r="H931" i="2"/>
  <c r="H932" i="2"/>
  <c r="H933" i="2"/>
  <c r="H934" i="2"/>
  <c r="H935" i="2"/>
  <c r="H936" i="2"/>
  <c r="H937" i="2"/>
  <c r="H938" i="2"/>
  <c r="H939" i="2"/>
  <c r="H940" i="2"/>
  <c r="H941" i="2"/>
  <c r="H942" i="2"/>
  <c r="H943" i="2"/>
  <c r="H944" i="2"/>
  <c r="H945" i="2"/>
  <c r="H946" i="2"/>
  <c r="H947" i="2"/>
  <c r="H948" i="2"/>
  <c r="H949" i="2"/>
  <c r="H950" i="2"/>
  <c r="H951" i="2"/>
  <c r="H952" i="2"/>
  <c r="H953" i="2"/>
  <c r="H954" i="2"/>
  <c r="H955" i="2"/>
  <c r="H956" i="2"/>
  <c r="H957" i="2"/>
  <c r="H958" i="2"/>
  <c r="H959" i="2"/>
  <c r="H960" i="2"/>
  <c r="H961" i="2"/>
  <c r="H962" i="2"/>
  <c r="H963" i="2"/>
  <c r="H964" i="2"/>
  <c r="H965" i="2"/>
  <c r="H966" i="2"/>
  <c r="H967" i="2"/>
  <c r="H968" i="2"/>
  <c r="H969" i="2"/>
  <c r="H970" i="2"/>
  <c r="H971" i="2"/>
  <c r="H972" i="2"/>
  <c r="H973" i="2"/>
  <c r="H974" i="2"/>
  <c r="H975" i="2"/>
  <c r="H976" i="2"/>
  <c r="H977" i="2"/>
  <c r="H978" i="2"/>
  <c r="H979" i="2"/>
  <c r="H980" i="2"/>
  <c r="H981" i="2"/>
  <c r="H982" i="2"/>
  <c r="H983" i="2"/>
  <c r="H984" i="2"/>
  <c r="H985" i="2"/>
  <c r="H986" i="2"/>
  <c r="H987" i="2"/>
  <c r="H988" i="2"/>
  <c r="H989" i="2"/>
  <c r="H990" i="2"/>
  <c r="H991" i="2"/>
  <c r="H992" i="2"/>
  <c r="H993" i="2"/>
  <c r="H994" i="2"/>
  <c r="H995" i="2"/>
  <c r="H996" i="2"/>
  <c r="H997" i="2"/>
  <c r="H998" i="2"/>
  <c r="H999" i="2"/>
  <c r="H1000" i="2"/>
  <c r="H1001" i="2"/>
  <c r="H1002" i="2"/>
  <c r="H1003" i="2"/>
  <c r="H1004" i="2"/>
  <c r="H1005" i="2"/>
  <c r="H1006" i="2"/>
  <c r="H1007" i="2"/>
  <c r="H1008" i="2"/>
  <c r="H1009" i="2"/>
  <c r="H1010" i="2"/>
  <c r="H1011" i="2"/>
  <c r="H1012" i="2"/>
  <c r="H1013" i="2"/>
  <c r="H1014" i="2"/>
  <c r="H1015" i="2"/>
  <c r="H1016" i="2"/>
  <c r="H1017" i="2"/>
  <c r="H1018" i="2"/>
  <c r="H1019" i="2"/>
  <c r="H1020" i="2"/>
  <c r="H1021" i="2"/>
  <c r="H1022" i="2"/>
  <c r="H1023" i="2"/>
  <c r="H1024" i="2"/>
  <c r="H1025" i="2"/>
  <c r="H1026" i="2"/>
  <c r="H1027" i="2"/>
  <c r="H1028" i="2"/>
  <c r="H1029" i="2"/>
  <c r="H1030" i="2"/>
  <c r="H1031" i="2"/>
  <c r="H1032" i="2"/>
  <c r="H1033" i="2"/>
  <c r="H1034" i="2"/>
  <c r="H1035" i="2"/>
  <c r="H1036" i="2"/>
  <c r="H1037" i="2"/>
  <c r="H1038" i="2"/>
  <c r="H1039" i="2"/>
  <c r="H1040" i="2"/>
  <c r="H1041" i="2"/>
  <c r="H1042" i="2"/>
  <c r="H1043" i="2"/>
  <c r="H1044" i="2"/>
  <c r="H1045" i="2"/>
  <c r="H1046" i="2"/>
  <c r="H1047" i="2"/>
  <c r="H1048" i="2"/>
  <c r="H1049" i="2"/>
  <c r="H1050" i="2"/>
  <c r="H1051" i="2"/>
  <c r="H1052" i="2"/>
  <c r="H1053" i="2"/>
  <c r="H1054" i="2"/>
  <c r="H1055" i="2"/>
  <c r="H1057" i="2"/>
  <c r="H1058" i="2"/>
  <c r="H1059" i="2"/>
  <c r="H1060" i="2"/>
  <c r="H1061" i="2"/>
  <c r="H1062" i="2"/>
  <c r="H1063" i="2"/>
  <c r="H1064" i="2"/>
  <c r="H1065" i="2"/>
  <c r="H1066" i="2"/>
  <c r="H1067" i="2"/>
  <c r="H1068" i="2"/>
  <c r="H1069" i="2"/>
  <c r="H1070" i="2"/>
  <c r="H1071" i="2"/>
  <c r="H1072" i="2"/>
  <c r="H1073" i="2"/>
  <c r="H1074" i="2"/>
  <c r="H1075" i="2"/>
  <c r="H1076" i="2"/>
  <c r="H1077" i="2"/>
  <c r="H1078" i="2"/>
  <c r="H1079" i="2"/>
  <c r="H1080" i="2"/>
  <c r="H1081" i="2"/>
  <c r="H1082" i="2"/>
  <c r="H1083" i="2"/>
  <c r="H1084" i="2"/>
  <c r="H1085" i="2"/>
  <c r="H1086" i="2"/>
  <c r="H1087" i="2"/>
  <c r="H1088" i="2"/>
  <c r="H1089" i="2"/>
  <c r="H1090" i="2"/>
  <c r="H1091" i="2"/>
  <c r="H1092" i="2"/>
  <c r="H1093" i="2"/>
  <c r="H1094" i="2"/>
  <c r="H1095" i="2"/>
  <c r="H1096" i="2"/>
  <c r="H1097" i="2"/>
  <c r="H1098" i="2"/>
  <c r="H1099" i="2"/>
  <c r="H1100" i="2"/>
  <c r="H1101" i="2"/>
  <c r="H1102" i="2"/>
  <c r="H1103" i="2"/>
  <c r="H1104" i="2"/>
  <c r="H1105" i="2"/>
  <c r="H1106" i="2"/>
  <c r="H1107" i="2"/>
  <c r="H1108" i="2"/>
  <c r="H1109" i="2"/>
  <c r="H1110" i="2"/>
  <c r="H1111" i="2"/>
  <c r="H1112" i="2"/>
  <c r="H1113" i="2"/>
  <c r="H1114" i="2"/>
  <c r="H1115" i="2"/>
  <c r="H1116" i="2"/>
  <c r="H1117" i="2"/>
  <c r="H1118" i="2"/>
  <c r="H1119" i="2"/>
  <c r="H1120" i="2"/>
  <c r="H1121" i="2"/>
  <c r="H1122" i="2"/>
  <c r="H1123" i="2"/>
  <c r="H1124" i="2"/>
  <c r="H1125" i="2"/>
  <c r="H1126" i="2"/>
  <c r="H1127" i="2"/>
  <c r="H1128" i="2"/>
  <c r="H1129" i="2"/>
  <c r="H1130" i="2"/>
  <c r="H1131" i="2"/>
  <c r="H1132" i="2"/>
  <c r="H1133" i="2"/>
  <c r="H1134" i="2"/>
  <c r="H1135" i="2"/>
  <c r="H1136" i="2"/>
  <c r="H1137" i="2"/>
  <c r="H1138" i="2"/>
  <c r="H1139" i="2"/>
  <c r="H1140" i="2"/>
  <c r="H1141" i="2"/>
  <c r="H1142" i="2"/>
  <c r="H1143" i="2"/>
  <c r="H1144" i="2"/>
  <c r="H1145" i="2"/>
  <c r="H1146" i="2"/>
  <c r="H1147" i="2"/>
  <c r="H1148" i="2"/>
  <c r="H1149" i="2"/>
  <c r="H1150" i="2"/>
  <c r="H1151" i="2"/>
  <c r="H1152" i="2"/>
  <c r="H1153" i="2"/>
  <c r="H1154" i="2"/>
  <c r="H1155" i="2"/>
  <c r="H1156" i="2"/>
  <c r="H1157" i="2"/>
  <c r="H1158" i="2"/>
  <c r="H1159" i="2"/>
  <c r="H1160" i="2"/>
  <c r="H1161" i="2"/>
  <c r="H1162" i="2"/>
  <c r="H1163" i="2"/>
  <c r="H1164" i="2"/>
  <c r="H1165" i="2"/>
  <c r="H1166" i="2"/>
  <c r="H1167" i="2"/>
  <c r="H1168" i="2"/>
  <c r="H1169" i="2"/>
  <c r="H1170" i="2"/>
  <c r="H1171" i="2"/>
  <c r="H1172" i="2"/>
  <c r="H1173" i="2"/>
  <c r="H1174" i="2"/>
  <c r="H1175" i="2"/>
  <c r="H1176" i="2"/>
  <c r="H1177" i="2"/>
  <c r="H1178" i="2"/>
  <c r="H1179" i="2"/>
  <c r="H1180" i="2"/>
  <c r="H1181" i="2"/>
  <c r="H1182" i="2"/>
  <c r="H1183" i="2"/>
  <c r="H1184" i="2"/>
  <c r="H1185" i="2"/>
  <c r="H1186" i="2"/>
  <c r="H1187" i="2"/>
  <c r="H1188" i="2"/>
  <c r="H1189" i="2"/>
  <c r="H1190" i="2"/>
  <c r="H1191" i="2"/>
  <c r="H1192" i="2"/>
  <c r="H1193" i="2"/>
  <c r="H1194" i="2"/>
  <c r="H1195" i="2"/>
  <c r="H1196" i="2"/>
  <c r="H1197" i="2"/>
  <c r="H1198" i="2"/>
  <c r="H1199" i="2"/>
  <c r="H1200" i="2"/>
  <c r="H1201" i="2"/>
  <c r="H1202" i="2"/>
  <c r="H1203" i="2"/>
  <c r="H1204" i="2"/>
  <c r="H1205" i="2"/>
  <c r="H1206" i="2"/>
  <c r="H1207" i="2"/>
  <c r="H1208" i="2"/>
  <c r="H1209" i="2"/>
  <c r="H1210" i="2"/>
  <c r="H1211" i="2"/>
  <c r="H1212" i="2"/>
  <c r="H1213" i="2"/>
  <c r="H1214" i="2"/>
  <c r="H1215" i="2"/>
  <c r="H1216" i="2"/>
  <c r="H1217" i="2"/>
  <c r="H1218" i="2"/>
  <c r="H1219" i="2"/>
  <c r="H1220" i="2"/>
  <c r="H1221" i="2"/>
  <c r="H1222" i="2"/>
  <c r="H1223" i="2"/>
  <c r="H1224" i="2"/>
  <c r="H1225" i="2"/>
  <c r="H1226" i="2"/>
  <c r="H1227" i="2"/>
  <c r="H1228" i="2"/>
  <c r="H1229" i="2"/>
  <c r="H1230" i="2"/>
  <c r="H1231" i="2"/>
  <c r="H1232" i="2"/>
  <c r="H1233" i="2"/>
  <c r="H1234" i="2"/>
  <c r="H1235" i="2"/>
  <c r="H1236" i="2"/>
  <c r="H1237" i="2"/>
  <c r="H1238" i="2"/>
  <c r="H1239" i="2"/>
  <c r="H1240" i="2"/>
  <c r="H1241" i="2"/>
  <c r="H1242" i="2"/>
  <c r="H1243" i="2"/>
  <c r="H1244" i="2"/>
  <c r="H1245" i="2"/>
  <c r="H1246" i="2"/>
  <c r="H1247" i="2"/>
  <c r="H1248" i="2"/>
  <c r="H1249" i="2"/>
  <c r="H1250" i="2"/>
  <c r="H1251" i="2"/>
  <c r="H1252" i="2"/>
  <c r="H1253" i="2"/>
  <c r="H1254" i="2"/>
  <c r="H1255" i="2"/>
  <c r="H1256" i="2"/>
  <c r="H1257" i="2"/>
  <c r="H1258" i="2"/>
  <c r="H1259" i="2"/>
  <c r="H1260" i="2"/>
  <c r="H1261" i="2"/>
  <c r="H1262" i="2"/>
  <c r="H1263" i="2"/>
  <c r="H1264" i="2"/>
  <c r="H1265" i="2"/>
  <c r="H1266" i="2"/>
  <c r="H1267" i="2"/>
  <c r="H1268" i="2"/>
  <c r="H1269" i="2"/>
  <c r="H1270" i="2"/>
  <c r="H1271" i="2"/>
  <c r="H1272" i="2"/>
  <c r="H1273" i="2"/>
  <c r="H1274" i="2"/>
  <c r="H1275" i="2"/>
  <c r="H1276" i="2"/>
  <c r="H1277" i="2"/>
  <c r="H1278" i="2"/>
  <c r="H1279" i="2"/>
  <c r="H1280" i="2"/>
  <c r="H1281" i="2"/>
  <c r="H1282" i="2"/>
  <c r="H1283" i="2"/>
  <c r="H1284" i="2"/>
  <c r="H1285" i="2"/>
  <c r="H1286" i="2"/>
  <c r="H1287" i="2"/>
  <c r="H1288" i="2"/>
  <c r="H1289" i="2"/>
  <c r="H1290" i="2"/>
  <c r="H1291" i="2"/>
  <c r="H1292" i="2"/>
  <c r="H1293" i="2"/>
  <c r="H1294" i="2"/>
  <c r="H1295" i="2"/>
  <c r="H1296" i="2"/>
  <c r="H1297" i="2"/>
  <c r="H1298" i="2"/>
  <c r="H1299" i="2"/>
  <c r="H1300" i="2"/>
  <c r="H1301" i="2"/>
  <c r="H1302" i="2"/>
  <c r="H1303" i="2"/>
  <c r="H1304" i="2"/>
  <c r="H1305" i="2"/>
  <c r="H1306" i="2"/>
  <c r="H1307" i="2"/>
  <c r="H1308" i="2"/>
  <c r="H1309" i="2"/>
  <c r="H1310" i="2"/>
  <c r="H1311" i="2"/>
  <c r="H1312" i="2"/>
  <c r="H1313" i="2"/>
  <c r="H1314" i="2"/>
  <c r="H1315" i="2"/>
  <c r="H1316" i="2"/>
  <c r="H1317" i="2"/>
  <c r="H1318" i="2"/>
  <c r="H1319" i="2"/>
  <c r="H1320" i="2"/>
  <c r="H1321" i="2"/>
  <c r="H1322" i="2"/>
  <c r="H1323" i="2"/>
  <c r="H1324" i="2"/>
  <c r="H1325" i="2"/>
  <c r="H1326" i="2"/>
  <c r="H1327" i="2"/>
  <c r="H1328" i="2"/>
  <c r="H1329" i="2"/>
  <c r="H1330" i="2"/>
  <c r="H1331" i="2"/>
  <c r="H1332" i="2"/>
  <c r="H1333" i="2"/>
  <c r="H1334" i="2"/>
  <c r="H1335" i="2"/>
  <c r="H1336" i="2"/>
  <c r="H1337" i="2"/>
  <c r="H1338" i="2"/>
  <c r="H1339" i="2"/>
  <c r="H1340" i="2"/>
  <c r="H1341" i="2"/>
  <c r="H1342" i="2"/>
  <c r="H1343" i="2"/>
  <c r="H1344" i="2"/>
  <c r="H1345" i="2"/>
  <c r="H1346" i="2"/>
  <c r="H1347" i="2"/>
  <c r="H1348" i="2"/>
  <c r="H1349" i="2"/>
  <c r="H1350" i="2"/>
  <c r="H1351" i="2"/>
  <c r="H1352" i="2"/>
  <c r="H1353" i="2"/>
  <c r="H1354" i="2"/>
  <c r="H1355" i="2"/>
  <c r="H1356" i="2"/>
  <c r="H1357" i="2"/>
  <c r="H1358" i="2"/>
  <c r="H1359" i="2"/>
  <c r="H1360" i="2"/>
  <c r="H1361" i="2"/>
  <c r="H1362" i="2"/>
  <c r="H1363" i="2"/>
  <c r="H1364" i="2"/>
  <c r="H1365" i="2"/>
  <c r="H1366" i="2"/>
  <c r="H1367" i="2"/>
  <c r="H1368" i="2"/>
  <c r="H1369" i="2"/>
  <c r="H1370" i="2"/>
  <c r="H1371" i="2"/>
  <c r="H1372" i="2"/>
  <c r="H1373" i="2"/>
  <c r="H1374" i="2"/>
  <c r="H1375" i="2"/>
  <c r="H1376" i="2"/>
  <c r="H1377" i="2"/>
  <c r="H1378" i="2"/>
  <c r="H1379" i="2"/>
  <c r="H1380" i="2"/>
  <c r="H1381" i="2"/>
  <c r="H1382" i="2"/>
  <c r="H1383" i="2"/>
  <c r="H1384" i="2"/>
  <c r="H1385" i="2"/>
  <c r="H1386" i="2"/>
  <c r="H1387" i="2"/>
  <c r="H1388" i="2"/>
  <c r="H1389" i="2"/>
  <c r="H1390" i="2"/>
  <c r="H1391" i="2"/>
  <c r="H1392" i="2"/>
  <c r="H1393" i="2"/>
  <c r="H1394" i="2"/>
  <c r="H1395" i="2"/>
  <c r="H1396" i="2"/>
  <c r="H1397" i="2"/>
  <c r="H1398" i="2"/>
  <c r="H1399" i="2"/>
  <c r="H1400" i="2"/>
  <c r="H1401" i="2"/>
  <c r="H1402" i="2"/>
  <c r="H1403" i="2"/>
  <c r="H1404" i="2"/>
  <c r="H1405" i="2"/>
  <c r="H1406" i="2"/>
  <c r="H1407" i="2"/>
  <c r="H1408" i="2"/>
  <c r="H1409" i="2"/>
  <c r="H1410" i="2"/>
  <c r="H1411" i="2"/>
  <c r="H1412" i="2"/>
  <c r="H1413" i="2"/>
  <c r="H1414" i="2"/>
  <c r="H1415" i="2"/>
  <c r="H1416" i="2"/>
  <c r="H1417" i="2"/>
  <c r="H1418" i="2"/>
  <c r="H1419" i="2"/>
  <c r="H1420" i="2"/>
  <c r="H1421" i="2"/>
  <c r="H1422" i="2"/>
  <c r="H1423" i="2"/>
  <c r="H1424" i="2"/>
  <c r="H1425" i="2"/>
  <c r="H1426" i="2"/>
  <c r="H1427" i="2"/>
  <c r="H1428" i="2"/>
  <c r="H1429" i="2"/>
  <c r="H1430" i="2"/>
  <c r="H1431" i="2"/>
  <c r="H1432" i="2"/>
  <c r="H1433" i="2"/>
  <c r="H1434" i="2"/>
  <c r="H1435" i="2"/>
  <c r="H1436" i="2"/>
  <c r="H1437" i="2"/>
  <c r="H1438" i="2"/>
  <c r="H1439" i="2"/>
  <c r="H1440" i="2"/>
  <c r="H1441" i="2"/>
  <c r="H1442" i="2"/>
  <c r="H1443" i="2"/>
  <c r="H1444" i="2"/>
  <c r="H1445" i="2"/>
  <c r="H1446" i="2"/>
  <c r="H1447" i="2"/>
  <c r="H1448" i="2"/>
  <c r="H1449" i="2"/>
  <c r="H1450" i="2"/>
  <c r="H1451" i="2"/>
  <c r="H1452" i="2"/>
  <c r="H1453" i="2"/>
  <c r="H1454" i="2"/>
  <c r="H1455" i="2"/>
  <c r="H1456" i="2"/>
  <c r="H1457" i="2"/>
  <c r="H1458" i="2"/>
  <c r="H1459" i="2"/>
  <c r="H1460" i="2"/>
  <c r="H1461" i="2"/>
  <c r="H1462" i="2"/>
  <c r="H1463" i="2"/>
  <c r="H1464" i="2"/>
  <c r="H1465" i="2"/>
  <c r="H1466" i="2"/>
  <c r="H1467" i="2"/>
  <c r="H1468" i="2"/>
  <c r="H1469" i="2"/>
  <c r="H1470" i="2"/>
  <c r="H1471" i="2"/>
  <c r="H1472" i="2"/>
  <c r="H1473" i="2"/>
  <c r="H1474" i="2"/>
  <c r="H1475" i="2"/>
  <c r="H1476" i="2"/>
  <c r="H1477" i="2"/>
  <c r="H1478" i="2"/>
  <c r="H1479" i="2"/>
  <c r="H1480" i="2"/>
  <c r="H1481" i="2"/>
  <c r="H1482" i="2"/>
  <c r="H1483" i="2"/>
  <c r="H1484" i="2"/>
  <c r="H1485" i="2"/>
  <c r="H1486" i="2"/>
  <c r="H1487" i="2"/>
  <c r="H1488" i="2"/>
  <c r="H1489" i="2"/>
  <c r="H1490" i="2"/>
  <c r="H1491" i="2"/>
  <c r="H1492" i="2"/>
  <c r="H1493" i="2"/>
  <c r="H1494" i="2"/>
  <c r="H1495" i="2"/>
  <c r="H1496" i="2"/>
  <c r="H1497" i="2"/>
  <c r="H1498" i="2"/>
  <c r="H1499" i="2"/>
  <c r="H1500" i="2"/>
  <c r="H1501" i="2"/>
  <c r="H1502" i="2"/>
  <c r="H1503" i="2"/>
  <c r="H1504" i="2"/>
  <c r="H1505" i="2"/>
  <c r="H1506" i="2"/>
  <c r="H1507" i="2"/>
  <c r="H1508" i="2"/>
  <c r="H1509" i="2"/>
  <c r="H1510" i="2"/>
  <c r="H1511" i="2"/>
  <c r="H1512" i="2"/>
  <c r="H1513" i="2"/>
  <c r="H1514" i="2"/>
  <c r="H1515" i="2"/>
  <c r="H1516" i="2"/>
  <c r="H1517" i="2"/>
  <c r="H1518" i="2"/>
  <c r="H1519" i="2"/>
  <c r="H1520" i="2"/>
  <c r="H1521" i="2"/>
  <c r="H1522" i="2"/>
  <c r="H1523" i="2"/>
  <c r="H1524" i="2"/>
  <c r="H1525" i="2"/>
  <c r="H1526" i="2"/>
  <c r="H1527" i="2"/>
  <c r="H1528" i="2"/>
  <c r="H1529" i="2"/>
  <c r="H1530" i="2"/>
  <c r="H1531" i="2"/>
  <c r="H1532" i="2"/>
  <c r="H1533" i="2"/>
  <c r="H1534" i="2"/>
  <c r="H1535" i="2"/>
  <c r="H1536" i="2"/>
  <c r="H1537" i="2"/>
  <c r="H1538" i="2"/>
  <c r="H1539" i="2"/>
  <c r="H1540" i="2"/>
  <c r="H1541" i="2"/>
  <c r="H1542" i="2"/>
  <c r="H1543" i="2"/>
  <c r="H1544" i="2"/>
  <c r="H1545" i="2"/>
  <c r="H1546" i="2"/>
  <c r="H1547" i="2"/>
  <c r="H1548" i="2"/>
  <c r="H1549" i="2"/>
  <c r="H1550" i="2"/>
  <c r="H1551" i="2"/>
  <c r="H1552" i="2"/>
  <c r="H1553" i="2"/>
  <c r="H1554" i="2"/>
  <c r="H1555" i="2"/>
  <c r="H1556" i="2"/>
  <c r="H1557" i="2"/>
  <c r="H1558" i="2"/>
  <c r="H1559" i="2"/>
  <c r="H1560" i="2"/>
  <c r="H1561" i="2"/>
  <c r="H1562" i="2"/>
  <c r="H1563" i="2"/>
  <c r="H1564" i="2"/>
  <c r="H1565" i="2"/>
  <c r="H1566" i="2"/>
  <c r="H1567" i="2"/>
  <c r="H1568" i="2"/>
  <c r="H1569" i="2"/>
  <c r="H1570" i="2"/>
  <c r="H1572" i="2"/>
  <c r="H1573" i="2"/>
  <c r="H1574" i="2"/>
  <c r="H1575" i="2"/>
  <c r="H1576" i="2"/>
  <c r="H1577" i="2"/>
  <c r="H1578" i="2"/>
  <c r="H1579" i="2"/>
  <c r="H1580" i="2"/>
  <c r="H1581" i="2"/>
  <c r="H1582" i="2"/>
  <c r="H1583" i="2"/>
  <c r="H1584" i="2"/>
  <c r="H1585" i="2"/>
  <c r="H1586" i="2"/>
  <c r="H1587" i="2"/>
  <c r="H1588" i="2"/>
  <c r="H1589" i="2"/>
  <c r="H1590" i="2"/>
  <c r="H1591" i="2"/>
  <c r="H1592" i="2"/>
  <c r="H1593" i="2"/>
  <c r="H1594" i="2"/>
  <c r="H1595" i="2"/>
  <c r="H1596" i="2"/>
  <c r="H1597" i="2"/>
  <c r="H1598" i="2"/>
  <c r="H1599" i="2"/>
  <c r="H1600" i="2"/>
  <c r="H1601" i="2"/>
  <c r="H1602" i="2"/>
  <c r="H1603" i="2"/>
  <c r="H1604" i="2"/>
  <c r="H1605" i="2"/>
  <c r="H1606" i="2"/>
  <c r="H1607" i="2"/>
  <c r="H1608" i="2"/>
  <c r="H1609" i="2"/>
  <c r="H1610" i="2"/>
  <c r="H1611" i="2"/>
  <c r="H1612" i="2"/>
  <c r="H1613" i="2"/>
  <c r="H1614" i="2"/>
  <c r="H1615" i="2"/>
  <c r="H1616" i="2"/>
  <c r="H1617" i="2"/>
  <c r="H1618" i="2"/>
  <c r="H1619" i="2"/>
  <c r="H1620" i="2"/>
  <c r="H1621" i="2"/>
  <c r="H1622" i="2"/>
  <c r="H1623" i="2"/>
  <c r="H1624" i="2"/>
  <c r="H1625" i="2"/>
  <c r="H1626" i="2"/>
  <c r="H1627" i="2"/>
  <c r="H1628" i="2"/>
  <c r="H1629" i="2"/>
  <c r="H1630" i="2"/>
  <c r="H1631" i="2"/>
  <c r="H1632" i="2"/>
  <c r="H1633" i="2"/>
  <c r="H1634" i="2"/>
  <c r="H1635" i="2"/>
  <c r="H1636" i="2"/>
  <c r="H1637" i="2"/>
  <c r="H1638" i="2"/>
  <c r="H1639" i="2"/>
  <c r="H1640" i="2"/>
  <c r="H1641" i="2"/>
  <c r="H1642" i="2"/>
  <c r="H1643" i="2"/>
  <c r="H1644" i="2"/>
  <c r="H1645" i="2"/>
  <c r="H1646" i="2"/>
  <c r="H1647" i="2"/>
  <c r="H1648" i="2"/>
  <c r="H1649" i="2"/>
  <c r="H1650" i="2"/>
  <c r="H1651" i="2"/>
  <c r="H1652" i="2"/>
  <c r="H1653" i="2"/>
  <c r="H1654" i="2"/>
  <c r="H1655" i="2"/>
  <c r="H1656" i="2"/>
  <c r="H1657" i="2"/>
  <c r="H1658" i="2"/>
  <c r="H1659" i="2"/>
  <c r="H1660" i="2"/>
  <c r="H1661" i="2"/>
  <c r="H1662" i="2"/>
  <c r="H1663" i="2"/>
  <c r="H1664" i="2"/>
  <c r="H1665" i="2"/>
  <c r="H1666" i="2"/>
  <c r="H1667" i="2"/>
  <c r="H1668" i="2"/>
  <c r="H1669" i="2"/>
  <c r="H1670" i="2"/>
  <c r="H1671" i="2"/>
  <c r="H1672" i="2"/>
  <c r="H1673" i="2"/>
  <c r="H1674" i="2"/>
  <c r="H1675" i="2"/>
  <c r="H1676" i="2"/>
  <c r="H1677" i="2"/>
  <c r="H1678" i="2"/>
  <c r="H1679" i="2"/>
  <c r="H1680" i="2"/>
  <c r="H1681" i="2"/>
  <c r="H1682" i="2"/>
  <c r="H1683" i="2"/>
  <c r="H1684" i="2"/>
  <c r="H1685" i="2"/>
  <c r="H1686" i="2"/>
  <c r="H1687" i="2"/>
  <c r="H1688" i="2"/>
  <c r="H1689" i="2"/>
  <c r="H1690" i="2"/>
  <c r="H1691" i="2"/>
  <c r="H1692" i="2"/>
  <c r="H1693" i="2"/>
  <c r="H1694" i="2"/>
  <c r="H1695" i="2"/>
  <c r="H1696" i="2"/>
  <c r="H1697" i="2"/>
  <c r="H1698" i="2"/>
  <c r="H1699" i="2"/>
  <c r="H1700" i="2"/>
  <c r="H1701" i="2"/>
  <c r="H1702" i="2"/>
  <c r="H1703" i="2"/>
  <c r="H1704" i="2"/>
  <c r="H1705" i="2"/>
  <c r="H1706" i="2"/>
  <c r="H1707" i="2"/>
  <c r="H1708" i="2"/>
  <c r="H1709" i="2"/>
  <c r="H1710" i="2"/>
  <c r="H1711" i="2"/>
  <c r="H1712" i="2"/>
  <c r="H1713" i="2"/>
  <c r="H1714" i="2"/>
  <c r="H1715" i="2"/>
  <c r="H1716" i="2"/>
  <c r="H1717" i="2"/>
  <c r="H1718" i="2"/>
  <c r="H1719" i="2"/>
  <c r="H1720" i="2"/>
  <c r="H1721" i="2"/>
  <c r="H1722" i="2"/>
  <c r="H1723" i="2"/>
  <c r="H1724" i="2"/>
  <c r="H1725" i="2"/>
  <c r="H1726" i="2"/>
  <c r="H1727" i="2"/>
  <c r="H1728" i="2"/>
  <c r="H1729" i="2"/>
  <c r="H1730" i="2"/>
  <c r="H1731" i="2"/>
  <c r="H1732" i="2"/>
  <c r="H1733" i="2"/>
  <c r="H1734" i="2"/>
  <c r="H1735" i="2"/>
  <c r="H1736" i="2"/>
  <c r="H1737" i="2"/>
  <c r="H1738" i="2"/>
  <c r="H1739" i="2"/>
  <c r="H1740" i="2"/>
  <c r="H1741" i="2"/>
  <c r="H1742" i="2"/>
  <c r="H1743" i="2"/>
  <c r="H1744" i="2"/>
  <c r="H1745" i="2"/>
  <c r="H1746" i="2"/>
  <c r="H1747" i="2"/>
  <c r="H1748" i="2"/>
  <c r="H1749" i="2"/>
  <c r="H1750" i="2"/>
  <c r="H1751" i="2"/>
  <c r="H1752" i="2"/>
  <c r="H1753" i="2"/>
  <c r="H1754" i="2"/>
  <c r="H1755" i="2"/>
  <c r="H1756" i="2"/>
  <c r="H1757" i="2"/>
  <c r="H1758" i="2"/>
  <c r="H1759" i="2"/>
  <c r="H1760" i="2"/>
  <c r="H1761" i="2"/>
  <c r="H1762" i="2"/>
  <c r="H1763" i="2"/>
  <c r="H1764" i="2"/>
  <c r="H1765" i="2"/>
  <c r="H1766" i="2"/>
  <c r="H1767" i="2"/>
  <c r="H1768" i="2"/>
  <c r="H1769" i="2"/>
  <c r="H1770" i="2"/>
  <c r="H1771" i="2"/>
  <c r="H1772" i="2"/>
  <c r="H1773" i="2"/>
  <c r="H1774" i="2"/>
  <c r="H1775" i="2"/>
  <c r="H1776" i="2"/>
  <c r="H1777" i="2"/>
  <c r="H1778" i="2"/>
  <c r="H1779" i="2"/>
  <c r="H1780" i="2"/>
  <c r="H1781" i="2"/>
  <c r="H1782" i="2"/>
  <c r="H1783" i="2"/>
  <c r="H1784" i="2"/>
  <c r="H1785" i="2"/>
  <c r="H1786" i="2"/>
  <c r="H1787" i="2"/>
  <c r="H1788" i="2"/>
  <c r="H1789" i="2"/>
  <c r="H1790" i="2"/>
  <c r="H1791" i="2"/>
  <c r="H1792" i="2"/>
  <c r="H1793" i="2"/>
  <c r="H1794" i="2"/>
  <c r="H1795" i="2"/>
  <c r="H1796" i="2"/>
  <c r="H1797" i="2"/>
  <c r="H1798" i="2"/>
  <c r="H1799" i="2"/>
  <c r="H1800" i="2"/>
  <c r="H1801" i="2"/>
  <c r="H1802" i="2"/>
  <c r="H1803" i="2"/>
  <c r="H1804" i="2"/>
  <c r="H1805" i="2"/>
  <c r="H1806" i="2"/>
  <c r="H1807" i="2"/>
  <c r="H1808" i="2"/>
  <c r="H1809" i="2"/>
  <c r="H1810" i="2"/>
  <c r="H1811" i="2"/>
  <c r="H1812" i="2"/>
  <c r="H1813" i="2"/>
  <c r="H1814" i="2"/>
  <c r="H1815" i="2"/>
  <c r="H1816" i="2"/>
  <c r="H1817" i="2"/>
  <c r="H1818" i="2"/>
  <c r="H1819" i="2"/>
  <c r="H1820" i="2"/>
  <c r="H1821" i="2"/>
  <c r="H1822" i="2"/>
  <c r="H1823" i="2"/>
  <c r="H1824" i="2"/>
  <c r="H1825" i="2"/>
  <c r="H1826" i="2"/>
  <c r="H1827" i="2"/>
  <c r="H1828" i="2"/>
  <c r="H1829" i="2"/>
  <c r="H1830" i="2"/>
  <c r="H1831" i="2"/>
  <c r="H1832" i="2"/>
  <c r="H1833" i="2"/>
  <c r="H1834" i="2"/>
  <c r="H1835" i="2"/>
  <c r="H1836" i="2"/>
  <c r="H1837" i="2"/>
  <c r="H1838" i="2"/>
  <c r="H1839" i="2"/>
  <c r="H1840" i="2"/>
  <c r="H1841" i="2"/>
  <c r="H1842" i="2"/>
  <c r="H1843" i="2"/>
  <c r="H1844" i="2"/>
  <c r="H1845" i="2"/>
  <c r="H1846" i="2"/>
  <c r="H1847" i="2"/>
  <c r="H1848" i="2"/>
  <c r="H1849" i="2"/>
  <c r="H1850" i="2"/>
  <c r="H1851" i="2"/>
  <c r="H1852" i="2"/>
  <c r="H1853" i="2"/>
  <c r="H1854" i="2"/>
  <c r="H1855" i="2"/>
  <c r="H1856" i="2"/>
  <c r="H1857" i="2"/>
  <c r="H1858" i="2"/>
  <c r="H1859" i="2"/>
  <c r="H1860" i="2"/>
  <c r="H1861" i="2"/>
  <c r="H1862" i="2"/>
  <c r="H1863" i="2"/>
  <c r="H1864" i="2"/>
  <c r="H1865" i="2"/>
  <c r="H1866" i="2"/>
  <c r="H1867" i="2"/>
  <c r="H1868" i="2"/>
  <c r="H1869" i="2"/>
  <c r="H1870" i="2"/>
  <c r="H1871" i="2"/>
  <c r="H1872" i="2"/>
  <c r="H1873" i="2"/>
  <c r="H1874" i="2"/>
  <c r="H1875" i="2"/>
  <c r="H1876" i="2"/>
  <c r="H1877" i="2"/>
  <c r="H1878" i="2"/>
  <c r="H1879" i="2"/>
  <c r="H1880" i="2"/>
  <c r="H1881" i="2"/>
  <c r="H1882" i="2"/>
  <c r="H1883" i="2"/>
  <c r="H1884" i="2"/>
  <c r="H1885" i="2"/>
  <c r="H1886" i="2"/>
  <c r="H1887" i="2"/>
  <c r="H1888" i="2"/>
  <c r="H1889" i="2"/>
  <c r="H1890" i="2"/>
  <c r="H1891" i="2"/>
  <c r="H1892" i="2"/>
  <c r="H1893" i="2"/>
  <c r="H1894" i="2"/>
  <c r="H1895" i="2"/>
  <c r="H1896" i="2"/>
  <c r="H1897" i="2"/>
  <c r="H1898" i="2"/>
  <c r="H1899" i="2"/>
  <c r="H1900" i="2"/>
  <c r="H1901" i="2"/>
  <c r="H1902" i="2"/>
  <c r="H1903" i="2"/>
  <c r="H1904" i="2"/>
  <c r="H1905" i="2"/>
  <c r="H1906" i="2"/>
  <c r="H1907" i="2"/>
  <c r="H1908" i="2"/>
  <c r="H1909" i="2"/>
  <c r="H1910" i="2"/>
  <c r="H1911" i="2"/>
  <c r="H1912" i="2"/>
  <c r="H1913" i="2"/>
  <c r="H1914" i="2"/>
  <c r="H1915" i="2"/>
  <c r="H1916" i="2"/>
  <c r="H1917" i="2"/>
  <c r="H1918" i="2"/>
  <c r="H1919" i="2"/>
  <c r="H1920" i="2"/>
  <c r="H1921" i="2"/>
  <c r="H1922" i="2"/>
  <c r="H1923" i="2"/>
  <c r="H1924" i="2"/>
  <c r="H1925" i="2"/>
  <c r="H1926" i="2"/>
  <c r="H1927" i="2"/>
  <c r="H1928" i="2"/>
  <c r="H1929" i="2"/>
  <c r="H1930" i="2"/>
  <c r="H1931" i="2"/>
  <c r="H1932" i="2"/>
  <c r="H1933" i="2"/>
  <c r="H1934" i="2"/>
  <c r="H1935" i="2"/>
  <c r="H1936" i="2"/>
  <c r="H1937" i="2"/>
  <c r="H1938" i="2"/>
  <c r="H1939" i="2"/>
  <c r="H1940" i="2"/>
  <c r="H1941" i="2"/>
  <c r="H1942" i="2"/>
  <c r="H1943" i="2"/>
  <c r="H1944" i="2"/>
  <c r="H1945" i="2"/>
  <c r="H1946" i="2"/>
  <c r="H1947" i="2"/>
  <c r="H1948" i="2"/>
  <c r="H1949" i="2"/>
  <c r="H1950" i="2"/>
  <c r="H1951" i="2"/>
  <c r="H1952" i="2"/>
  <c r="H1953" i="2"/>
  <c r="H1954" i="2"/>
  <c r="H1955" i="2"/>
  <c r="H1956" i="2"/>
  <c r="H1957" i="2"/>
  <c r="H1958" i="2"/>
  <c r="H1959" i="2"/>
  <c r="H1960" i="2"/>
  <c r="H1961" i="2"/>
  <c r="H1962" i="2"/>
  <c r="H1963" i="2"/>
  <c r="H1964" i="2"/>
  <c r="H1965" i="2"/>
  <c r="H1966" i="2"/>
  <c r="H1967" i="2"/>
  <c r="H1968" i="2"/>
  <c r="H1969" i="2"/>
  <c r="H1970" i="2"/>
  <c r="H1971" i="2"/>
  <c r="H1972" i="2"/>
  <c r="H1973" i="2"/>
  <c r="H1974" i="2"/>
  <c r="H1975" i="2"/>
  <c r="H1976" i="2"/>
  <c r="H1977" i="2"/>
  <c r="H1978" i="2"/>
  <c r="H1979" i="2"/>
  <c r="H1980" i="2"/>
  <c r="H1981" i="2"/>
  <c r="H1982" i="2"/>
  <c r="H1983" i="2"/>
  <c r="H1984" i="2"/>
  <c r="H1985" i="2"/>
  <c r="H1986" i="2"/>
  <c r="H1987" i="2"/>
  <c r="H1988" i="2"/>
  <c r="H1989" i="2"/>
  <c r="H1990" i="2"/>
  <c r="H1991" i="2"/>
  <c r="H1992" i="2"/>
  <c r="H1993" i="2"/>
  <c r="H1994" i="2"/>
  <c r="H1995" i="2"/>
  <c r="H1996" i="2"/>
  <c r="H1997" i="2"/>
  <c r="H1998" i="2"/>
  <c r="H1999" i="2"/>
  <c r="H2000" i="2"/>
  <c r="H2001" i="2"/>
  <c r="H2002" i="2"/>
  <c r="H2003" i="2"/>
  <c r="H2004" i="2"/>
  <c r="H2005" i="2"/>
  <c r="H2006" i="2"/>
  <c r="H2007" i="2"/>
  <c r="H2008" i="2"/>
  <c r="H2009" i="2"/>
  <c r="H2010" i="2"/>
  <c r="H2011" i="2"/>
  <c r="H2012" i="2"/>
  <c r="H2013" i="2"/>
  <c r="H2014" i="2"/>
  <c r="H2015" i="2"/>
  <c r="H2016" i="2"/>
  <c r="H2017" i="2"/>
  <c r="H2018" i="2"/>
  <c r="H2019" i="2"/>
  <c r="H2020" i="2"/>
  <c r="H2021" i="2"/>
  <c r="H2022" i="2"/>
  <c r="H2023" i="2"/>
  <c r="H2024" i="2"/>
  <c r="H2025" i="2"/>
  <c r="H2026" i="2"/>
  <c r="H2027" i="2"/>
  <c r="H2028" i="2"/>
  <c r="H2029" i="2"/>
  <c r="H2030" i="2"/>
  <c r="H2031" i="2"/>
  <c r="H2032" i="2"/>
  <c r="H2033" i="2"/>
  <c r="H2034" i="2"/>
  <c r="H2035" i="2"/>
  <c r="H2036" i="2"/>
  <c r="H2037" i="2"/>
  <c r="H2038" i="2"/>
  <c r="H2040" i="2"/>
  <c r="H2041" i="2"/>
  <c r="H2042" i="2"/>
  <c r="H2043" i="2"/>
  <c r="H2044" i="2"/>
  <c r="H2045" i="2"/>
  <c r="H2046" i="2"/>
  <c r="H2047" i="2"/>
  <c r="H2048" i="2"/>
  <c r="H2049" i="2"/>
  <c r="H2050" i="2"/>
  <c r="H2051" i="2"/>
  <c r="H2" i="2"/>
  <c r="T3" i="2"/>
  <c r="T4" i="2"/>
  <c r="T5" i="2"/>
  <c r="T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39"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181" i="2"/>
  <c r="T182" i="2"/>
  <c r="T183" i="2"/>
  <c r="T184" i="2"/>
  <c r="T185" i="2"/>
  <c r="T186" i="2"/>
  <c r="T187" i="2"/>
  <c r="T188" i="2"/>
  <c r="T189" i="2"/>
  <c r="T190" i="2"/>
  <c r="T191" i="2"/>
  <c r="T192" i="2"/>
  <c r="T193" i="2"/>
  <c r="T194" i="2"/>
  <c r="T195" i="2"/>
  <c r="T196" i="2"/>
  <c r="T197" i="2"/>
  <c r="T198" i="2"/>
  <c r="T199" i="2"/>
  <c r="T200" i="2"/>
  <c r="T201" i="2"/>
  <c r="T202" i="2"/>
  <c r="T203" i="2"/>
  <c r="T204" i="2"/>
  <c r="T205" i="2"/>
  <c r="T206" i="2"/>
  <c r="T207" i="2"/>
  <c r="T208" i="2"/>
  <c r="T209" i="2"/>
  <c r="T210" i="2"/>
  <c r="T211" i="2"/>
  <c r="T212" i="2"/>
  <c r="T213" i="2"/>
  <c r="T214" i="2"/>
  <c r="T215" i="2"/>
  <c r="T216" i="2"/>
  <c r="T217" i="2"/>
  <c r="T218" i="2"/>
  <c r="T219" i="2"/>
  <c r="T220" i="2"/>
  <c r="T221" i="2"/>
  <c r="T222" i="2"/>
  <c r="T223" i="2"/>
  <c r="T224" i="2"/>
  <c r="T225" i="2"/>
  <c r="T226" i="2"/>
  <c r="T227" i="2"/>
  <c r="T228" i="2"/>
  <c r="T229" i="2"/>
  <c r="T230" i="2"/>
  <c r="T231" i="2"/>
  <c r="T232" i="2"/>
  <c r="T233" i="2"/>
  <c r="T234" i="2"/>
  <c r="T235" i="2"/>
  <c r="T236" i="2"/>
  <c r="T237" i="2"/>
  <c r="T238" i="2"/>
  <c r="T239" i="2"/>
  <c r="T240" i="2"/>
  <c r="T241" i="2"/>
  <c r="T242" i="2"/>
  <c r="T243" i="2"/>
  <c r="T244" i="2"/>
  <c r="T245" i="2"/>
  <c r="T246" i="2"/>
  <c r="T247" i="2"/>
  <c r="T248" i="2"/>
  <c r="T249" i="2"/>
  <c r="T250" i="2"/>
  <c r="T251" i="2"/>
  <c r="T252" i="2"/>
  <c r="T253" i="2"/>
  <c r="T254" i="2"/>
  <c r="T255" i="2"/>
  <c r="T256" i="2"/>
  <c r="T257" i="2"/>
  <c r="T258" i="2"/>
  <c r="T259" i="2"/>
  <c r="T260" i="2"/>
  <c r="T261" i="2"/>
  <c r="T262" i="2"/>
  <c r="T263" i="2"/>
  <c r="T264" i="2"/>
  <c r="T265" i="2"/>
  <c r="T266" i="2"/>
  <c r="T267" i="2"/>
  <c r="T268" i="2"/>
  <c r="T269" i="2"/>
  <c r="T270" i="2"/>
  <c r="T271" i="2"/>
  <c r="T272" i="2"/>
  <c r="T273" i="2"/>
  <c r="T274" i="2"/>
  <c r="T275" i="2"/>
  <c r="T276" i="2"/>
  <c r="T277" i="2"/>
  <c r="T278" i="2"/>
  <c r="T279" i="2"/>
  <c r="T280" i="2"/>
  <c r="T281" i="2"/>
  <c r="T282" i="2"/>
  <c r="T283" i="2"/>
  <c r="T284" i="2"/>
  <c r="T285" i="2"/>
  <c r="T286" i="2"/>
  <c r="T287" i="2"/>
  <c r="T288" i="2"/>
  <c r="T289" i="2"/>
  <c r="T290" i="2"/>
  <c r="T291" i="2"/>
  <c r="T292" i="2"/>
  <c r="T293" i="2"/>
  <c r="T294" i="2"/>
  <c r="T295" i="2"/>
  <c r="T296" i="2"/>
  <c r="T297" i="2"/>
  <c r="T298" i="2"/>
  <c r="T299" i="2"/>
  <c r="T300" i="2"/>
  <c r="T301" i="2"/>
  <c r="T302" i="2"/>
  <c r="T303" i="2"/>
  <c r="T304" i="2"/>
  <c r="T305" i="2"/>
  <c r="T306" i="2"/>
  <c r="T307" i="2"/>
  <c r="T308" i="2"/>
  <c r="T309" i="2"/>
  <c r="T310" i="2"/>
  <c r="T311" i="2"/>
  <c r="T312" i="2"/>
  <c r="T313" i="2"/>
  <c r="T314" i="2"/>
  <c r="T315" i="2"/>
  <c r="T316" i="2"/>
  <c r="T317" i="2"/>
  <c r="T318" i="2"/>
  <c r="T319" i="2"/>
  <c r="T320" i="2"/>
  <c r="T321" i="2"/>
  <c r="T322" i="2"/>
  <c r="T323" i="2"/>
  <c r="T324" i="2"/>
  <c r="T325" i="2"/>
  <c r="T326" i="2"/>
  <c r="T327" i="2"/>
  <c r="T328" i="2"/>
  <c r="T329" i="2"/>
  <c r="T330" i="2"/>
  <c r="T331" i="2"/>
  <c r="T332" i="2"/>
  <c r="T333" i="2"/>
  <c r="T334" i="2"/>
  <c r="T335" i="2"/>
  <c r="T336" i="2"/>
  <c r="T337" i="2"/>
  <c r="T338" i="2"/>
  <c r="T339" i="2"/>
  <c r="T340" i="2"/>
  <c r="T341" i="2"/>
  <c r="T342" i="2"/>
  <c r="T343" i="2"/>
  <c r="T344" i="2"/>
  <c r="T345" i="2"/>
  <c r="T346" i="2"/>
  <c r="T347" i="2"/>
  <c r="T348" i="2"/>
  <c r="T349" i="2"/>
  <c r="T350" i="2"/>
  <c r="T351" i="2"/>
  <c r="T352" i="2"/>
  <c r="T353" i="2"/>
  <c r="T354" i="2"/>
  <c r="T355" i="2"/>
  <c r="T356" i="2"/>
  <c r="T357" i="2"/>
  <c r="T358" i="2"/>
  <c r="T359" i="2"/>
  <c r="T360" i="2"/>
  <c r="T361" i="2"/>
  <c r="T362" i="2"/>
  <c r="T363" i="2"/>
  <c r="T364" i="2"/>
  <c r="T365" i="2"/>
  <c r="T366" i="2"/>
  <c r="T367" i="2"/>
  <c r="T368" i="2"/>
  <c r="T369" i="2"/>
  <c r="T370" i="2"/>
  <c r="T371" i="2"/>
  <c r="T372" i="2"/>
  <c r="T373" i="2"/>
  <c r="T374" i="2"/>
  <c r="T375" i="2"/>
  <c r="T376" i="2"/>
  <c r="T377" i="2"/>
  <c r="T378" i="2"/>
  <c r="T379" i="2"/>
  <c r="T380" i="2"/>
  <c r="T381" i="2"/>
  <c r="T382" i="2"/>
  <c r="T383" i="2"/>
  <c r="T384" i="2"/>
  <c r="T385" i="2"/>
  <c r="T386" i="2"/>
  <c r="T387" i="2"/>
  <c r="T388" i="2"/>
  <c r="T389" i="2"/>
  <c r="T390" i="2"/>
  <c r="T391" i="2"/>
  <c r="T392" i="2"/>
  <c r="T393" i="2"/>
  <c r="T394" i="2"/>
  <c r="T395" i="2"/>
  <c r="T396" i="2"/>
  <c r="T397" i="2"/>
  <c r="T398" i="2"/>
  <c r="T399" i="2"/>
  <c r="T400" i="2"/>
  <c r="T401" i="2"/>
  <c r="T402" i="2"/>
  <c r="T403" i="2"/>
  <c r="T404" i="2"/>
  <c r="T405" i="2"/>
  <c r="T406" i="2"/>
  <c r="T407" i="2"/>
  <c r="T408" i="2"/>
  <c r="T409" i="2"/>
  <c r="T410" i="2"/>
  <c r="T411" i="2"/>
  <c r="T412" i="2"/>
  <c r="T413" i="2"/>
  <c r="T414" i="2"/>
  <c r="T415" i="2"/>
  <c r="T416" i="2"/>
  <c r="T417" i="2"/>
  <c r="T418" i="2"/>
  <c r="T419" i="2"/>
  <c r="T420" i="2"/>
  <c r="T421" i="2"/>
  <c r="T422" i="2"/>
  <c r="T423" i="2"/>
  <c r="T424" i="2"/>
  <c r="T425" i="2"/>
  <c r="T426" i="2"/>
  <c r="T427" i="2"/>
  <c r="T428" i="2"/>
  <c r="T429" i="2"/>
  <c r="T430" i="2"/>
  <c r="T431" i="2"/>
  <c r="T432" i="2"/>
  <c r="T433" i="2"/>
  <c r="T434" i="2"/>
  <c r="T435" i="2"/>
  <c r="T436" i="2"/>
  <c r="T437" i="2"/>
  <c r="T438" i="2"/>
  <c r="T439" i="2"/>
  <c r="T440" i="2"/>
  <c r="T441" i="2"/>
  <c r="T442" i="2"/>
  <c r="T443" i="2"/>
  <c r="T444" i="2"/>
  <c r="T445" i="2"/>
  <c r="T446" i="2"/>
  <c r="T447" i="2"/>
  <c r="T448" i="2"/>
  <c r="T449" i="2"/>
  <c r="T450" i="2"/>
  <c r="T451" i="2"/>
  <c r="T452" i="2"/>
  <c r="T453" i="2"/>
  <c r="T454" i="2"/>
  <c r="T455" i="2"/>
  <c r="T456" i="2"/>
  <c r="T457" i="2"/>
  <c r="T458" i="2"/>
  <c r="T459" i="2"/>
  <c r="T460" i="2"/>
  <c r="T461" i="2"/>
  <c r="T462" i="2"/>
  <c r="T463" i="2"/>
  <c r="T464" i="2"/>
  <c r="T465" i="2"/>
  <c r="T466" i="2"/>
  <c r="T467" i="2"/>
  <c r="T468" i="2"/>
  <c r="T469" i="2"/>
  <c r="T470" i="2"/>
  <c r="T471" i="2"/>
  <c r="T472" i="2"/>
  <c r="T473" i="2"/>
  <c r="T474" i="2"/>
  <c r="T475" i="2"/>
  <c r="T476" i="2"/>
  <c r="T477" i="2"/>
  <c r="T478" i="2"/>
  <c r="T479" i="2"/>
  <c r="T480" i="2"/>
  <c r="T481" i="2"/>
  <c r="T482" i="2"/>
  <c r="T483" i="2"/>
  <c r="T484" i="2"/>
  <c r="T485" i="2"/>
  <c r="T486" i="2"/>
  <c r="T487" i="2"/>
  <c r="T488" i="2"/>
  <c r="T489" i="2"/>
  <c r="T490" i="2"/>
  <c r="T491" i="2"/>
  <c r="T492" i="2"/>
  <c r="T493" i="2"/>
  <c r="T494" i="2"/>
  <c r="T495" i="2"/>
  <c r="T496" i="2"/>
  <c r="T497" i="2"/>
  <c r="T498" i="2"/>
  <c r="T499" i="2"/>
  <c r="T500" i="2"/>
  <c r="T501" i="2"/>
  <c r="T502" i="2"/>
  <c r="T503" i="2"/>
  <c r="T504" i="2"/>
  <c r="T505" i="2"/>
  <c r="T506" i="2"/>
  <c r="T507" i="2"/>
  <c r="T508" i="2"/>
  <c r="T509" i="2"/>
  <c r="T510" i="2"/>
  <c r="T511" i="2"/>
  <c r="T512" i="2"/>
  <c r="T513" i="2"/>
  <c r="T514" i="2"/>
  <c r="T515" i="2"/>
  <c r="T516" i="2"/>
  <c r="T517" i="2"/>
  <c r="T518" i="2"/>
  <c r="T519" i="2"/>
  <c r="T520" i="2"/>
  <c r="T521" i="2"/>
  <c r="T522" i="2"/>
  <c r="T523" i="2"/>
  <c r="T524" i="2"/>
  <c r="T525" i="2"/>
  <c r="T526" i="2"/>
  <c r="T527" i="2"/>
  <c r="T528" i="2"/>
  <c r="T529" i="2"/>
  <c r="T530" i="2"/>
  <c r="T531" i="2"/>
  <c r="T532" i="2"/>
  <c r="T533" i="2"/>
  <c r="T534" i="2"/>
  <c r="T535" i="2"/>
  <c r="T536" i="2"/>
  <c r="T537" i="2"/>
  <c r="T538" i="2"/>
  <c r="T539" i="2"/>
  <c r="T540" i="2"/>
  <c r="T541" i="2"/>
  <c r="T542" i="2"/>
  <c r="T543" i="2"/>
  <c r="T544" i="2"/>
  <c r="T545" i="2"/>
  <c r="T546" i="2"/>
  <c r="T547" i="2"/>
  <c r="T548" i="2"/>
  <c r="T549" i="2"/>
  <c r="T550" i="2"/>
  <c r="T551" i="2"/>
  <c r="T552" i="2"/>
  <c r="T553" i="2"/>
  <c r="T554" i="2"/>
  <c r="T555" i="2"/>
  <c r="T556" i="2"/>
  <c r="T557" i="2"/>
  <c r="T558" i="2"/>
  <c r="T559" i="2"/>
  <c r="T560" i="2"/>
  <c r="T561" i="2"/>
  <c r="T562" i="2"/>
  <c r="T563" i="2"/>
  <c r="T564" i="2"/>
  <c r="T565" i="2"/>
  <c r="T566" i="2"/>
  <c r="T567" i="2"/>
  <c r="T568" i="2"/>
  <c r="T569" i="2"/>
  <c r="T570" i="2"/>
  <c r="T571" i="2"/>
  <c r="T572" i="2"/>
  <c r="T573" i="2"/>
  <c r="T574" i="2"/>
  <c r="T575" i="2"/>
  <c r="T576" i="2"/>
  <c r="T577" i="2"/>
  <c r="T578" i="2"/>
  <c r="T579" i="2"/>
  <c r="T580" i="2"/>
  <c r="T581" i="2"/>
  <c r="T582" i="2"/>
  <c r="T583" i="2"/>
  <c r="T584" i="2"/>
  <c r="T585" i="2"/>
  <c r="T586" i="2"/>
  <c r="T587" i="2"/>
  <c r="T588" i="2"/>
  <c r="T589" i="2"/>
  <c r="T590" i="2"/>
  <c r="T591" i="2"/>
  <c r="T592" i="2"/>
  <c r="T593" i="2"/>
  <c r="T594" i="2"/>
  <c r="T595" i="2"/>
  <c r="T596" i="2"/>
  <c r="T597" i="2"/>
  <c r="T598" i="2"/>
  <c r="T599" i="2"/>
  <c r="T600" i="2"/>
  <c r="T601" i="2"/>
  <c r="T602" i="2"/>
  <c r="T603" i="2"/>
  <c r="T604" i="2"/>
  <c r="T605" i="2"/>
  <c r="T606" i="2"/>
  <c r="T607" i="2"/>
  <c r="T608" i="2"/>
  <c r="T609" i="2"/>
  <c r="T610" i="2"/>
  <c r="T611" i="2"/>
  <c r="T612" i="2"/>
  <c r="T613" i="2"/>
  <c r="T614" i="2"/>
  <c r="T615" i="2"/>
  <c r="T616" i="2"/>
  <c r="T617" i="2"/>
  <c r="T618" i="2"/>
  <c r="T619" i="2"/>
  <c r="T620" i="2"/>
  <c r="T621" i="2"/>
  <c r="T622" i="2"/>
  <c r="T623" i="2"/>
  <c r="T624" i="2"/>
  <c r="T625" i="2"/>
  <c r="T626" i="2"/>
  <c r="T627" i="2"/>
  <c r="T628" i="2"/>
  <c r="T629" i="2"/>
  <c r="T630" i="2"/>
  <c r="T631" i="2"/>
  <c r="T632" i="2"/>
  <c r="T633" i="2"/>
  <c r="T634" i="2"/>
  <c r="T635" i="2"/>
  <c r="T636" i="2"/>
  <c r="T637" i="2"/>
  <c r="T638" i="2"/>
  <c r="T639" i="2"/>
  <c r="T640" i="2"/>
  <c r="T641" i="2"/>
  <c r="T642" i="2"/>
  <c r="T644" i="2"/>
  <c r="T645" i="2"/>
  <c r="T646" i="2"/>
  <c r="T647" i="2"/>
  <c r="T648" i="2"/>
  <c r="T649" i="2"/>
  <c r="T650" i="2"/>
  <c r="T651" i="2"/>
  <c r="T652" i="2"/>
  <c r="T653" i="2"/>
  <c r="T654" i="2"/>
  <c r="T655" i="2"/>
  <c r="T656" i="2"/>
  <c r="T657" i="2"/>
  <c r="T658" i="2"/>
  <c r="T659" i="2"/>
  <c r="T660" i="2"/>
  <c r="T661" i="2"/>
  <c r="T662" i="2"/>
  <c r="T663" i="2"/>
  <c r="T664" i="2"/>
  <c r="T665" i="2"/>
  <c r="T666" i="2"/>
  <c r="T667" i="2"/>
  <c r="T668" i="2"/>
  <c r="T669" i="2"/>
  <c r="T670" i="2"/>
  <c r="T671" i="2"/>
  <c r="T672" i="2"/>
  <c r="T673" i="2"/>
  <c r="T674" i="2"/>
  <c r="T675" i="2"/>
  <c r="T676" i="2"/>
  <c r="T677" i="2"/>
  <c r="T678" i="2"/>
  <c r="T679" i="2"/>
  <c r="T680" i="2"/>
  <c r="T681" i="2"/>
  <c r="T682" i="2"/>
  <c r="T683" i="2"/>
  <c r="T684" i="2"/>
  <c r="T685" i="2"/>
  <c r="T686" i="2"/>
  <c r="T687" i="2"/>
  <c r="T688" i="2"/>
  <c r="T689" i="2"/>
  <c r="T690" i="2"/>
  <c r="T691" i="2"/>
  <c r="T692" i="2"/>
  <c r="T693" i="2"/>
  <c r="T694" i="2"/>
  <c r="T695" i="2"/>
  <c r="T696" i="2"/>
  <c r="T697" i="2"/>
  <c r="T698" i="2"/>
  <c r="T699" i="2"/>
  <c r="T700" i="2"/>
  <c r="T701" i="2"/>
  <c r="T702" i="2"/>
  <c r="T703" i="2"/>
  <c r="T704" i="2"/>
  <c r="T705" i="2"/>
  <c r="T706" i="2"/>
  <c r="T707" i="2"/>
  <c r="T708" i="2"/>
  <c r="T709" i="2"/>
  <c r="T710" i="2"/>
  <c r="T711" i="2"/>
  <c r="T712" i="2"/>
  <c r="T713" i="2"/>
  <c r="T714" i="2"/>
  <c r="T715" i="2"/>
  <c r="T716" i="2"/>
  <c r="T717" i="2"/>
  <c r="T718" i="2"/>
  <c r="T719" i="2"/>
  <c r="T720" i="2"/>
  <c r="T721" i="2"/>
  <c r="T722" i="2"/>
  <c r="T723" i="2"/>
  <c r="T724" i="2"/>
  <c r="T725" i="2"/>
  <c r="T726" i="2"/>
  <c r="T727" i="2"/>
  <c r="T728" i="2"/>
  <c r="T729" i="2"/>
  <c r="T730" i="2"/>
  <c r="T731" i="2"/>
  <c r="T732" i="2"/>
  <c r="T733" i="2"/>
  <c r="T734" i="2"/>
  <c r="T735" i="2"/>
  <c r="T736" i="2"/>
  <c r="T737" i="2"/>
  <c r="T738" i="2"/>
  <c r="T739" i="2"/>
  <c r="T740" i="2"/>
  <c r="T741" i="2"/>
  <c r="T742" i="2"/>
  <c r="T743" i="2"/>
  <c r="T744" i="2"/>
  <c r="T745" i="2"/>
  <c r="T746" i="2"/>
  <c r="T747" i="2"/>
  <c r="T748" i="2"/>
  <c r="T749" i="2"/>
  <c r="T750" i="2"/>
  <c r="T751" i="2"/>
  <c r="T752" i="2"/>
  <c r="T753" i="2"/>
  <c r="T754" i="2"/>
  <c r="T755" i="2"/>
  <c r="T756" i="2"/>
  <c r="T757" i="2"/>
  <c r="T758" i="2"/>
  <c r="T759" i="2"/>
  <c r="T760" i="2"/>
  <c r="T761" i="2"/>
  <c r="T762" i="2"/>
  <c r="T763" i="2"/>
  <c r="T764" i="2"/>
  <c r="T765" i="2"/>
  <c r="T766" i="2"/>
  <c r="T767" i="2"/>
  <c r="T768" i="2"/>
  <c r="T769" i="2"/>
  <c r="T770" i="2"/>
  <c r="T771" i="2"/>
  <c r="T772" i="2"/>
  <c r="T773" i="2"/>
  <c r="T774" i="2"/>
  <c r="T775" i="2"/>
  <c r="T776" i="2"/>
  <c r="T777" i="2"/>
  <c r="T778" i="2"/>
  <c r="T779" i="2"/>
  <c r="T780" i="2"/>
  <c r="T781" i="2"/>
  <c r="T782" i="2"/>
  <c r="T783" i="2"/>
  <c r="T784" i="2"/>
  <c r="T785" i="2"/>
  <c r="T786" i="2"/>
  <c r="T787" i="2"/>
  <c r="T788" i="2"/>
  <c r="T789" i="2"/>
  <c r="T790" i="2"/>
  <c r="T791" i="2"/>
  <c r="T792" i="2"/>
  <c r="T793" i="2"/>
  <c r="T794" i="2"/>
  <c r="T795" i="2"/>
  <c r="T796" i="2"/>
  <c r="T797" i="2"/>
  <c r="T798" i="2"/>
  <c r="T799" i="2"/>
  <c r="T800" i="2"/>
  <c r="T801" i="2"/>
  <c r="T802" i="2"/>
  <c r="T803" i="2"/>
  <c r="T804" i="2"/>
  <c r="T805" i="2"/>
  <c r="T806" i="2"/>
  <c r="T807" i="2"/>
  <c r="T808" i="2"/>
  <c r="T809" i="2"/>
  <c r="T810" i="2"/>
  <c r="T811" i="2"/>
  <c r="T812" i="2"/>
  <c r="T813" i="2"/>
  <c r="T814" i="2"/>
  <c r="T815" i="2"/>
  <c r="T816" i="2"/>
  <c r="T817" i="2"/>
  <c r="T818" i="2"/>
  <c r="T819" i="2"/>
  <c r="T820" i="2"/>
  <c r="T821" i="2"/>
  <c r="T822" i="2"/>
  <c r="T823" i="2"/>
  <c r="T824" i="2"/>
  <c r="T825" i="2"/>
  <c r="T826" i="2"/>
  <c r="T827" i="2"/>
  <c r="T828" i="2"/>
  <c r="T829" i="2"/>
  <c r="T830" i="2"/>
  <c r="T831" i="2"/>
  <c r="T832" i="2"/>
  <c r="T833" i="2"/>
  <c r="T834" i="2"/>
  <c r="T835" i="2"/>
  <c r="T836" i="2"/>
  <c r="T837" i="2"/>
  <c r="T838" i="2"/>
  <c r="T839" i="2"/>
  <c r="T840" i="2"/>
  <c r="T841" i="2"/>
  <c r="T842" i="2"/>
  <c r="T843" i="2"/>
  <c r="T844" i="2"/>
  <c r="T845" i="2"/>
  <c r="T846" i="2"/>
  <c r="T847" i="2"/>
  <c r="T848" i="2"/>
  <c r="T849" i="2"/>
  <c r="T850" i="2"/>
  <c r="T851" i="2"/>
  <c r="T852" i="2"/>
  <c r="T853" i="2"/>
  <c r="T854" i="2"/>
  <c r="T855" i="2"/>
  <c r="T856" i="2"/>
  <c r="T857" i="2"/>
  <c r="T858" i="2"/>
  <c r="T859" i="2"/>
  <c r="T860" i="2"/>
  <c r="T861" i="2"/>
  <c r="T862" i="2"/>
  <c r="T863" i="2"/>
  <c r="T864" i="2"/>
  <c r="T865" i="2"/>
  <c r="T866" i="2"/>
  <c r="T867" i="2"/>
  <c r="T868" i="2"/>
  <c r="T869" i="2"/>
  <c r="T870" i="2"/>
  <c r="T871" i="2"/>
  <c r="T872" i="2"/>
  <c r="T873" i="2"/>
  <c r="T874" i="2"/>
  <c r="T875" i="2"/>
  <c r="T876" i="2"/>
  <c r="T877" i="2"/>
  <c r="T878" i="2"/>
  <c r="T879" i="2"/>
  <c r="T880" i="2"/>
  <c r="T881" i="2"/>
  <c r="T882" i="2"/>
  <c r="T883" i="2"/>
  <c r="T884" i="2"/>
  <c r="T885" i="2"/>
  <c r="T886" i="2"/>
  <c r="T887" i="2"/>
  <c r="T888" i="2"/>
  <c r="T889" i="2"/>
  <c r="T890" i="2"/>
  <c r="T891" i="2"/>
  <c r="T892" i="2"/>
  <c r="T893" i="2"/>
  <c r="T894" i="2"/>
  <c r="T895" i="2"/>
  <c r="T896" i="2"/>
  <c r="T897" i="2"/>
  <c r="T898" i="2"/>
  <c r="T899" i="2"/>
  <c r="T900" i="2"/>
  <c r="T901" i="2"/>
  <c r="T902" i="2"/>
  <c r="T903" i="2"/>
  <c r="T904" i="2"/>
  <c r="T905" i="2"/>
  <c r="T906" i="2"/>
  <c r="T907" i="2"/>
  <c r="T908" i="2"/>
  <c r="T909" i="2"/>
  <c r="T910" i="2"/>
  <c r="T911" i="2"/>
  <c r="T912" i="2"/>
  <c r="T913" i="2"/>
  <c r="T914" i="2"/>
  <c r="T915" i="2"/>
  <c r="T916" i="2"/>
  <c r="T917" i="2"/>
  <c r="T918" i="2"/>
  <c r="T919" i="2"/>
  <c r="T920" i="2"/>
  <c r="T921" i="2"/>
  <c r="T922" i="2"/>
  <c r="T923" i="2"/>
  <c r="T924" i="2"/>
  <c r="T925" i="2"/>
  <c r="T926" i="2"/>
  <c r="T927" i="2"/>
  <c r="T928" i="2"/>
  <c r="T929" i="2"/>
  <c r="T930" i="2"/>
  <c r="T931" i="2"/>
  <c r="T932" i="2"/>
  <c r="T933" i="2"/>
  <c r="T934" i="2"/>
  <c r="T935" i="2"/>
  <c r="T936" i="2"/>
  <c r="T937" i="2"/>
  <c r="T938" i="2"/>
  <c r="T939" i="2"/>
  <c r="T940" i="2"/>
  <c r="T941" i="2"/>
  <c r="T942" i="2"/>
  <c r="T943" i="2"/>
  <c r="T944" i="2"/>
  <c r="T945" i="2"/>
  <c r="T946" i="2"/>
  <c r="T947" i="2"/>
  <c r="T948" i="2"/>
  <c r="T949" i="2"/>
  <c r="T950" i="2"/>
  <c r="T951" i="2"/>
  <c r="T952" i="2"/>
  <c r="T953" i="2"/>
  <c r="T954" i="2"/>
  <c r="T955" i="2"/>
  <c r="T956" i="2"/>
  <c r="T957" i="2"/>
  <c r="T958" i="2"/>
  <c r="T959" i="2"/>
  <c r="T960" i="2"/>
  <c r="T961" i="2"/>
  <c r="T962" i="2"/>
  <c r="T963" i="2"/>
  <c r="T964" i="2"/>
  <c r="T965" i="2"/>
  <c r="T966" i="2"/>
  <c r="T967" i="2"/>
  <c r="T968" i="2"/>
  <c r="T969" i="2"/>
  <c r="T970" i="2"/>
  <c r="T971" i="2"/>
  <c r="T972" i="2"/>
  <c r="T973" i="2"/>
  <c r="T974" i="2"/>
  <c r="T975" i="2"/>
  <c r="T976" i="2"/>
  <c r="T977" i="2"/>
  <c r="T978" i="2"/>
  <c r="T979" i="2"/>
  <c r="T980" i="2"/>
  <c r="T981" i="2"/>
  <c r="T982" i="2"/>
  <c r="T983" i="2"/>
  <c r="T984" i="2"/>
  <c r="T985" i="2"/>
  <c r="T986" i="2"/>
  <c r="T987" i="2"/>
  <c r="T988" i="2"/>
  <c r="T989" i="2"/>
  <c r="T990" i="2"/>
  <c r="T991" i="2"/>
  <c r="T992" i="2"/>
  <c r="T993" i="2"/>
  <c r="T994" i="2"/>
  <c r="T995" i="2"/>
  <c r="T996" i="2"/>
  <c r="T997" i="2"/>
  <c r="T998" i="2"/>
  <c r="T999" i="2"/>
  <c r="T1000" i="2"/>
  <c r="T1001" i="2"/>
  <c r="T1002" i="2"/>
  <c r="T1003" i="2"/>
  <c r="T1004" i="2"/>
  <c r="T1005" i="2"/>
  <c r="T1006" i="2"/>
  <c r="T1007" i="2"/>
  <c r="T1008" i="2"/>
  <c r="T1009" i="2"/>
  <c r="T1010" i="2"/>
  <c r="T1011" i="2"/>
  <c r="T1012" i="2"/>
  <c r="T1013" i="2"/>
  <c r="T1014" i="2"/>
  <c r="T1015" i="2"/>
  <c r="T1016" i="2"/>
  <c r="T1017" i="2"/>
  <c r="T1018" i="2"/>
  <c r="T1019" i="2"/>
  <c r="T1020" i="2"/>
  <c r="T1021" i="2"/>
  <c r="T1022" i="2"/>
  <c r="T1023" i="2"/>
  <c r="T1024" i="2"/>
  <c r="T1025" i="2"/>
  <c r="T1026" i="2"/>
  <c r="T1027" i="2"/>
  <c r="T1028" i="2"/>
  <c r="T1029" i="2"/>
  <c r="T1030" i="2"/>
  <c r="T1031" i="2"/>
  <c r="T1032" i="2"/>
  <c r="T1033" i="2"/>
  <c r="T1034" i="2"/>
  <c r="T1035" i="2"/>
  <c r="T1036" i="2"/>
  <c r="T1037" i="2"/>
  <c r="T1038" i="2"/>
  <c r="T1039" i="2"/>
  <c r="T1040" i="2"/>
  <c r="T1041" i="2"/>
  <c r="T1042" i="2"/>
  <c r="T1043" i="2"/>
  <c r="T1044" i="2"/>
  <c r="T1045" i="2"/>
  <c r="T1046" i="2"/>
  <c r="T1047" i="2"/>
  <c r="T1048" i="2"/>
  <c r="T1049" i="2"/>
  <c r="T1050" i="2"/>
  <c r="T1051" i="2"/>
  <c r="T1052" i="2"/>
  <c r="T1053" i="2"/>
  <c r="T1054" i="2"/>
  <c r="T1055" i="2"/>
  <c r="T1057" i="2"/>
  <c r="T1058" i="2"/>
  <c r="T1059" i="2"/>
  <c r="T1060" i="2"/>
  <c r="T1061" i="2"/>
  <c r="T1062" i="2"/>
  <c r="T1063" i="2"/>
  <c r="T1064" i="2"/>
  <c r="T1065" i="2"/>
  <c r="T1066" i="2"/>
  <c r="T1067" i="2"/>
  <c r="T1068" i="2"/>
  <c r="T1069" i="2"/>
  <c r="T1070" i="2"/>
  <c r="T1071" i="2"/>
  <c r="T1072" i="2"/>
  <c r="T1073" i="2"/>
  <c r="T1074" i="2"/>
  <c r="T1075" i="2"/>
  <c r="T1076" i="2"/>
  <c r="T1077" i="2"/>
  <c r="T1078" i="2"/>
  <c r="T1079" i="2"/>
  <c r="T1080" i="2"/>
  <c r="T1081" i="2"/>
  <c r="T1082" i="2"/>
  <c r="T1083" i="2"/>
  <c r="T1084" i="2"/>
  <c r="T1085" i="2"/>
  <c r="T1086" i="2"/>
  <c r="T1087" i="2"/>
  <c r="T1088" i="2"/>
  <c r="T1089" i="2"/>
  <c r="T1090" i="2"/>
  <c r="T1091" i="2"/>
  <c r="T1092" i="2"/>
  <c r="T1093" i="2"/>
  <c r="T1094" i="2"/>
  <c r="T1095" i="2"/>
  <c r="T1096" i="2"/>
  <c r="T1097" i="2"/>
  <c r="T1098" i="2"/>
  <c r="T1099" i="2"/>
  <c r="T1100" i="2"/>
  <c r="T1101" i="2"/>
  <c r="T1102" i="2"/>
  <c r="T1103" i="2"/>
  <c r="T1104" i="2"/>
  <c r="T1105" i="2"/>
  <c r="T1106" i="2"/>
  <c r="T1107" i="2"/>
  <c r="T1108" i="2"/>
  <c r="T1109" i="2"/>
  <c r="T1110" i="2"/>
  <c r="T1111" i="2"/>
  <c r="T1112" i="2"/>
  <c r="T1113" i="2"/>
  <c r="T1114" i="2"/>
  <c r="T1115" i="2"/>
  <c r="T1116" i="2"/>
  <c r="T1117" i="2"/>
  <c r="T1118" i="2"/>
  <c r="T1119" i="2"/>
  <c r="T1120" i="2"/>
  <c r="T1121" i="2"/>
  <c r="T1122" i="2"/>
  <c r="T1123" i="2"/>
  <c r="T1124" i="2"/>
  <c r="T1125" i="2"/>
  <c r="T1126" i="2"/>
  <c r="T1127" i="2"/>
  <c r="T1128" i="2"/>
  <c r="T1129" i="2"/>
  <c r="T1130" i="2"/>
  <c r="T1131" i="2"/>
  <c r="T1132" i="2"/>
  <c r="T1133" i="2"/>
  <c r="T1134" i="2"/>
  <c r="T1135" i="2"/>
  <c r="T1136" i="2"/>
  <c r="T1137" i="2"/>
  <c r="T1138" i="2"/>
  <c r="T1139" i="2"/>
  <c r="T1140" i="2"/>
  <c r="T1141" i="2"/>
  <c r="T1142" i="2"/>
  <c r="T1143" i="2"/>
  <c r="T1144" i="2"/>
  <c r="T1145" i="2"/>
  <c r="T1146" i="2"/>
  <c r="T1147" i="2"/>
  <c r="T1148" i="2"/>
  <c r="T1149" i="2"/>
  <c r="T1150" i="2"/>
  <c r="T1151" i="2"/>
  <c r="T1152" i="2"/>
  <c r="T1153" i="2"/>
  <c r="T1154" i="2"/>
  <c r="T1155" i="2"/>
  <c r="T1156" i="2"/>
  <c r="T1157" i="2"/>
  <c r="T1158" i="2"/>
  <c r="T1159" i="2"/>
  <c r="T1160" i="2"/>
  <c r="T1161" i="2"/>
  <c r="T1162" i="2"/>
  <c r="T1163" i="2"/>
  <c r="T1164" i="2"/>
  <c r="T1165" i="2"/>
  <c r="T1166" i="2"/>
  <c r="T1167" i="2"/>
  <c r="T1168" i="2"/>
  <c r="T1169" i="2"/>
  <c r="T1170" i="2"/>
  <c r="T1171" i="2"/>
  <c r="T1172" i="2"/>
  <c r="T1173" i="2"/>
  <c r="T1174" i="2"/>
  <c r="T1175" i="2"/>
  <c r="T1176" i="2"/>
  <c r="T1177" i="2"/>
  <c r="T1178" i="2"/>
  <c r="T1179" i="2"/>
  <c r="T1180" i="2"/>
  <c r="T1181" i="2"/>
  <c r="T1182" i="2"/>
  <c r="T1183" i="2"/>
  <c r="T1184" i="2"/>
  <c r="T1185" i="2"/>
  <c r="T1186" i="2"/>
  <c r="T1187" i="2"/>
  <c r="T1188" i="2"/>
  <c r="T1189" i="2"/>
  <c r="T1190" i="2"/>
  <c r="T1191" i="2"/>
  <c r="T1192" i="2"/>
  <c r="T1193" i="2"/>
  <c r="T1194" i="2"/>
  <c r="T1195" i="2"/>
  <c r="T1196" i="2"/>
  <c r="T1197" i="2"/>
  <c r="T1198" i="2"/>
  <c r="T1199" i="2"/>
  <c r="T1200" i="2"/>
  <c r="T1201" i="2"/>
  <c r="T1202" i="2"/>
  <c r="T1203" i="2"/>
  <c r="T1204" i="2"/>
  <c r="T1205" i="2"/>
  <c r="T1206" i="2"/>
  <c r="T1207" i="2"/>
  <c r="T1208" i="2"/>
  <c r="T1209" i="2"/>
  <c r="T1210" i="2"/>
  <c r="T1211" i="2"/>
  <c r="T1212" i="2"/>
  <c r="T1213" i="2"/>
  <c r="T1214" i="2"/>
  <c r="T1215" i="2"/>
  <c r="T1216" i="2"/>
  <c r="T1217" i="2"/>
  <c r="T1218" i="2"/>
  <c r="T1219" i="2"/>
  <c r="T1220" i="2"/>
  <c r="T1221" i="2"/>
  <c r="T1222" i="2"/>
  <c r="T1223" i="2"/>
  <c r="T1224" i="2"/>
  <c r="T1225" i="2"/>
  <c r="T1226" i="2"/>
  <c r="T1227" i="2"/>
  <c r="T1228" i="2"/>
  <c r="T1229" i="2"/>
  <c r="T1230" i="2"/>
  <c r="T1231" i="2"/>
  <c r="T1232" i="2"/>
  <c r="T1233" i="2"/>
  <c r="T1234" i="2"/>
  <c r="T1235" i="2"/>
  <c r="T1236" i="2"/>
  <c r="T1237" i="2"/>
  <c r="T1238" i="2"/>
  <c r="T1239" i="2"/>
  <c r="T1240" i="2"/>
  <c r="T1241" i="2"/>
  <c r="T1242" i="2"/>
  <c r="T1243" i="2"/>
  <c r="T1244" i="2"/>
  <c r="T1245" i="2"/>
  <c r="T1246" i="2"/>
  <c r="T1247" i="2"/>
  <c r="T1248" i="2"/>
  <c r="T1249" i="2"/>
  <c r="T1250" i="2"/>
  <c r="T1251" i="2"/>
  <c r="T1252" i="2"/>
  <c r="T1253" i="2"/>
  <c r="T1254" i="2"/>
  <c r="T1255" i="2"/>
  <c r="T1256" i="2"/>
  <c r="T1257" i="2"/>
  <c r="T1258" i="2"/>
  <c r="T1259" i="2"/>
  <c r="T1260" i="2"/>
  <c r="T1261" i="2"/>
  <c r="T1262" i="2"/>
  <c r="T1263" i="2"/>
  <c r="T1264" i="2"/>
  <c r="T1265" i="2"/>
  <c r="T1266" i="2"/>
  <c r="T1267" i="2"/>
  <c r="T1268" i="2"/>
  <c r="T1269" i="2"/>
  <c r="T1270" i="2"/>
  <c r="T1271" i="2"/>
  <c r="T1272" i="2"/>
  <c r="T1273" i="2"/>
  <c r="T1274" i="2"/>
  <c r="T1275" i="2"/>
  <c r="T1276" i="2"/>
  <c r="T1277" i="2"/>
  <c r="T1278" i="2"/>
  <c r="T1279" i="2"/>
  <c r="T1280" i="2"/>
  <c r="T1281" i="2"/>
  <c r="T1282" i="2"/>
  <c r="T1283" i="2"/>
  <c r="T1284" i="2"/>
  <c r="T1285" i="2"/>
  <c r="T1286" i="2"/>
  <c r="T1287" i="2"/>
  <c r="T1288" i="2"/>
  <c r="T1289" i="2"/>
  <c r="T1290" i="2"/>
  <c r="T1291" i="2"/>
  <c r="T1292" i="2"/>
  <c r="T1293" i="2"/>
  <c r="T1294" i="2"/>
  <c r="T1295" i="2"/>
  <c r="T1296" i="2"/>
  <c r="T1297" i="2"/>
  <c r="T1298" i="2"/>
  <c r="T1299" i="2"/>
  <c r="T1300" i="2"/>
  <c r="T1301" i="2"/>
  <c r="T1302" i="2"/>
  <c r="T1303" i="2"/>
  <c r="T1304" i="2"/>
  <c r="T1305" i="2"/>
  <c r="T1306" i="2"/>
  <c r="T1307" i="2"/>
  <c r="T1308" i="2"/>
  <c r="T1309" i="2"/>
  <c r="T1310" i="2"/>
  <c r="T1311" i="2"/>
  <c r="T1312" i="2"/>
  <c r="T1313" i="2"/>
  <c r="T1314" i="2"/>
  <c r="T1315" i="2"/>
  <c r="T1316" i="2"/>
  <c r="T1317" i="2"/>
  <c r="T1318" i="2"/>
  <c r="T1319" i="2"/>
  <c r="T1320" i="2"/>
  <c r="T1321" i="2"/>
  <c r="T1322" i="2"/>
  <c r="T1323" i="2"/>
  <c r="T1324" i="2"/>
  <c r="T1325" i="2"/>
  <c r="T1326" i="2"/>
  <c r="T1327" i="2"/>
  <c r="T1328" i="2"/>
  <c r="T1329" i="2"/>
  <c r="T1330" i="2"/>
  <c r="T1331" i="2"/>
  <c r="T1332" i="2"/>
  <c r="T1333" i="2"/>
  <c r="T1334" i="2"/>
  <c r="T1335" i="2"/>
  <c r="T1336" i="2"/>
  <c r="T1337" i="2"/>
  <c r="T1338" i="2"/>
  <c r="T1339" i="2"/>
  <c r="T1340" i="2"/>
  <c r="T1341" i="2"/>
  <c r="T1342" i="2"/>
  <c r="T1343" i="2"/>
  <c r="T1344" i="2"/>
  <c r="T1345" i="2"/>
  <c r="T1346" i="2"/>
  <c r="T1347" i="2"/>
  <c r="T1348" i="2"/>
  <c r="T1349" i="2"/>
  <c r="T1350" i="2"/>
  <c r="T1351" i="2"/>
  <c r="T1352" i="2"/>
  <c r="T1353" i="2"/>
  <c r="T1354" i="2"/>
  <c r="T1355" i="2"/>
  <c r="T1356" i="2"/>
  <c r="T1357" i="2"/>
  <c r="T1358" i="2"/>
  <c r="T1359" i="2"/>
  <c r="T1360" i="2"/>
  <c r="T1361" i="2"/>
  <c r="T1362" i="2"/>
  <c r="T1363" i="2"/>
  <c r="T1364" i="2"/>
  <c r="T1365" i="2"/>
  <c r="T1366" i="2"/>
  <c r="T1367" i="2"/>
  <c r="T1368" i="2"/>
  <c r="T1369" i="2"/>
  <c r="T1370" i="2"/>
  <c r="T1371" i="2"/>
  <c r="T1372" i="2"/>
  <c r="T1373" i="2"/>
  <c r="T1374" i="2"/>
  <c r="T1375" i="2"/>
  <c r="T1376" i="2"/>
  <c r="T1377" i="2"/>
  <c r="T1378" i="2"/>
  <c r="T1379" i="2"/>
  <c r="T1380" i="2"/>
  <c r="T1381" i="2"/>
  <c r="T1382" i="2"/>
  <c r="T1383" i="2"/>
  <c r="T1384" i="2"/>
  <c r="T1385" i="2"/>
  <c r="T1386" i="2"/>
  <c r="T1387" i="2"/>
  <c r="T1388" i="2"/>
  <c r="T1389" i="2"/>
  <c r="T1390" i="2"/>
  <c r="T1391" i="2"/>
  <c r="T1392" i="2"/>
  <c r="T1393" i="2"/>
  <c r="T1394" i="2"/>
  <c r="T1395" i="2"/>
  <c r="T1396" i="2"/>
  <c r="T1397" i="2"/>
  <c r="T1398" i="2"/>
  <c r="T1399" i="2"/>
  <c r="T1400" i="2"/>
  <c r="T1401" i="2"/>
  <c r="T1402" i="2"/>
  <c r="T1403" i="2"/>
  <c r="T1404" i="2"/>
  <c r="T1405" i="2"/>
  <c r="T1406" i="2"/>
  <c r="T1407" i="2"/>
  <c r="T1408" i="2"/>
  <c r="T1409" i="2"/>
  <c r="T1410" i="2"/>
  <c r="T1411" i="2"/>
  <c r="T1412" i="2"/>
  <c r="T1413" i="2"/>
  <c r="T1414" i="2"/>
  <c r="T1415" i="2"/>
  <c r="T1416" i="2"/>
  <c r="T1417" i="2"/>
  <c r="T1418" i="2"/>
  <c r="T1419" i="2"/>
  <c r="T1420" i="2"/>
  <c r="T1421" i="2"/>
  <c r="T1422" i="2"/>
  <c r="T1423" i="2"/>
  <c r="T1424" i="2"/>
  <c r="T1425" i="2"/>
  <c r="T1426" i="2"/>
  <c r="T1427" i="2"/>
  <c r="T1428" i="2"/>
  <c r="T1429" i="2"/>
  <c r="T1430" i="2"/>
  <c r="T1431" i="2"/>
  <c r="T1432" i="2"/>
  <c r="T1433" i="2"/>
  <c r="T1434" i="2"/>
  <c r="T1435" i="2"/>
  <c r="T1436" i="2"/>
  <c r="T1437" i="2"/>
  <c r="T1438" i="2"/>
  <c r="T1439" i="2"/>
  <c r="T1440" i="2"/>
  <c r="T1441" i="2"/>
  <c r="T1442" i="2"/>
  <c r="T1443" i="2"/>
  <c r="T1444" i="2"/>
  <c r="T1445" i="2"/>
  <c r="T1446" i="2"/>
  <c r="T1447" i="2"/>
  <c r="T1448" i="2"/>
  <c r="T1449" i="2"/>
  <c r="T1450" i="2"/>
  <c r="T1451" i="2"/>
  <c r="T1452" i="2"/>
  <c r="T1453" i="2"/>
  <c r="T1454" i="2"/>
  <c r="T1455" i="2"/>
  <c r="T1456" i="2"/>
  <c r="T1457" i="2"/>
  <c r="T1458" i="2"/>
  <c r="T1459" i="2"/>
  <c r="T1460" i="2"/>
  <c r="T1461" i="2"/>
  <c r="T1462" i="2"/>
  <c r="T1463" i="2"/>
  <c r="T1464" i="2"/>
  <c r="T1465" i="2"/>
  <c r="T1466" i="2"/>
  <c r="T1467" i="2"/>
  <c r="T1468" i="2"/>
  <c r="T1469" i="2"/>
  <c r="T1470" i="2"/>
  <c r="T1471" i="2"/>
  <c r="T1472" i="2"/>
  <c r="T1473" i="2"/>
  <c r="T1474" i="2"/>
  <c r="T1475" i="2"/>
  <c r="T1476" i="2"/>
  <c r="T1477" i="2"/>
  <c r="T1478" i="2"/>
  <c r="T1479" i="2"/>
  <c r="T1480" i="2"/>
  <c r="T1481" i="2"/>
  <c r="T1482" i="2"/>
  <c r="T1483" i="2"/>
  <c r="T1484" i="2"/>
  <c r="T1485" i="2"/>
  <c r="T1486" i="2"/>
  <c r="T1487" i="2"/>
  <c r="T1488" i="2"/>
  <c r="T1489" i="2"/>
  <c r="T1490" i="2"/>
  <c r="T1491" i="2"/>
  <c r="T1492" i="2"/>
  <c r="T1493" i="2"/>
  <c r="T1494" i="2"/>
  <c r="T1495" i="2"/>
  <c r="T1496" i="2"/>
  <c r="T1497" i="2"/>
  <c r="T1498" i="2"/>
  <c r="T1499" i="2"/>
  <c r="T1500" i="2"/>
  <c r="T1501" i="2"/>
  <c r="T1502" i="2"/>
  <c r="T1503" i="2"/>
  <c r="T1504" i="2"/>
  <c r="T1505" i="2"/>
  <c r="T1506" i="2"/>
  <c r="T1507" i="2"/>
  <c r="T1508" i="2"/>
  <c r="T1509" i="2"/>
  <c r="T1510" i="2"/>
  <c r="T1511" i="2"/>
  <c r="T1512" i="2"/>
  <c r="T1513" i="2"/>
  <c r="T1514" i="2"/>
  <c r="T1515" i="2"/>
  <c r="T1516" i="2"/>
  <c r="T1517" i="2"/>
  <c r="T1518" i="2"/>
  <c r="T1519" i="2"/>
  <c r="T1520" i="2"/>
  <c r="T1521" i="2"/>
  <c r="T1522" i="2"/>
  <c r="T1523" i="2"/>
  <c r="T1524" i="2"/>
  <c r="T1525" i="2"/>
  <c r="T1526" i="2"/>
  <c r="T1527" i="2"/>
  <c r="T1528" i="2"/>
  <c r="T1529" i="2"/>
  <c r="T1530" i="2"/>
  <c r="T1531" i="2"/>
  <c r="T1532" i="2"/>
  <c r="T1533" i="2"/>
  <c r="T1534" i="2"/>
  <c r="T1535" i="2"/>
  <c r="T1536" i="2"/>
  <c r="T1537" i="2"/>
  <c r="T1538" i="2"/>
  <c r="T1539" i="2"/>
  <c r="T1540" i="2"/>
  <c r="T1541" i="2"/>
  <c r="T1542" i="2"/>
  <c r="T1543" i="2"/>
  <c r="T1544" i="2"/>
  <c r="T1545" i="2"/>
  <c r="T1546" i="2"/>
  <c r="T1547" i="2"/>
  <c r="T1548" i="2"/>
  <c r="T1549" i="2"/>
  <c r="T1550" i="2"/>
  <c r="T1551" i="2"/>
  <c r="T1552" i="2"/>
  <c r="T1553" i="2"/>
  <c r="T1554" i="2"/>
  <c r="T1555" i="2"/>
  <c r="T1556" i="2"/>
  <c r="T1557" i="2"/>
  <c r="T1558" i="2"/>
  <c r="T1559" i="2"/>
  <c r="T1560" i="2"/>
  <c r="T1561" i="2"/>
  <c r="T1562" i="2"/>
  <c r="T1563" i="2"/>
  <c r="T1564" i="2"/>
  <c r="T1565" i="2"/>
  <c r="T1566" i="2"/>
  <c r="T1567" i="2"/>
  <c r="T1568" i="2"/>
  <c r="T1569" i="2"/>
  <c r="T1570" i="2"/>
  <c r="T1572" i="2"/>
  <c r="T1573" i="2"/>
  <c r="T1574" i="2"/>
  <c r="T1575" i="2"/>
  <c r="T1576" i="2"/>
  <c r="T1577" i="2"/>
  <c r="T1578" i="2"/>
  <c r="T1579" i="2"/>
  <c r="T1580" i="2"/>
  <c r="T1581" i="2"/>
  <c r="T1582" i="2"/>
  <c r="T1583" i="2"/>
  <c r="T1584" i="2"/>
  <c r="T1585" i="2"/>
  <c r="T1586" i="2"/>
  <c r="T1587" i="2"/>
  <c r="T1588" i="2"/>
  <c r="T1589" i="2"/>
  <c r="T1590" i="2"/>
  <c r="T1591" i="2"/>
  <c r="T1592" i="2"/>
  <c r="T1593" i="2"/>
  <c r="T1594" i="2"/>
  <c r="T1595" i="2"/>
  <c r="T1596" i="2"/>
  <c r="T1597" i="2"/>
  <c r="T1598" i="2"/>
  <c r="T1599" i="2"/>
  <c r="T1600" i="2"/>
  <c r="T1601" i="2"/>
  <c r="T1602" i="2"/>
  <c r="T1603" i="2"/>
  <c r="T1604" i="2"/>
  <c r="T1605" i="2"/>
  <c r="T1606" i="2"/>
  <c r="T1607" i="2"/>
  <c r="T1608" i="2"/>
  <c r="T1609" i="2"/>
  <c r="T1610" i="2"/>
  <c r="T1611" i="2"/>
  <c r="T1612" i="2"/>
  <c r="T1613" i="2"/>
  <c r="T1614" i="2"/>
  <c r="T1615" i="2"/>
  <c r="T1616" i="2"/>
  <c r="T1617" i="2"/>
  <c r="T1618" i="2"/>
  <c r="T1619" i="2"/>
  <c r="T1620" i="2"/>
  <c r="T1621" i="2"/>
  <c r="T1622" i="2"/>
  <c r="T1623" i="2"/>
  <c r="T1624" i="2"/>
  <c r="T1625" i="2"/>
  <c r="T1626" i="2"/>
  <c r="T1627" i="2"/>
  <c r="T1628" i="2"/>
  <c r="T1629" i="2"/>
  <c r="T1630" i="2"/>
  <c r="T1631" i="2"/>
  <c r="T1632" i="2"/>
  <c r="T1633" i="2"/>
  <c r="T1634" i="2"/>
  <c r="T1635" i="2"/>
  <c r="T1636" i="2"/>
  <c r="T1637" i="2"/>
  <c r="T1638" i="2"/>
  <c r="T1639" i="2"/>
  <c r="T1640" i="2"/>
  <c r="T1641" i="2"/>
  <c r="T1642" i="2"/>
  <c r="T1643" i="2"/>
  <c r="T1644" i="2"/>
  <c r="T1645" i="2"/>
  <c r="T1646" i="2"/>
  <c r="T1647" i="2"/>
  <c r="T1648" i="2"/>
  <c r="T1649" i="2"/>
  <c r="T1650" i="2"/>
  <c r="T1651" i="2"/>
  <c r="T1652" i="2"/>
  <c r="T1653" i="2"/>
  <c r="T1654" i="2"/>
  <c r="T1655" i="2"/>
  <c r="T1656" i="2"/>
  <c r="T1657" i="2"/>
  <c r="T1658" i="2"/>
  <c r="T1659" i="2"/>
  <c r="T1660" i="2"/>
  <c r="T1661" i="2"/>
  <c r="T1662" i="2"/>
  <c r="T1663" i="2"/>
  <c r="T1664" i="2"/>
  <c r="T1665" i="2"/>
  <c r="T1666" i="2"/>
  <c r="T1667" i="2"/>
  <c r="T1668" i="2"/>
  <c r="T1669" i="2"/>
  <c r="T1670" i="2"/>
  <c r="T1671" i="2"/>
  <c r="T1672" i="2"/>
  <c r="T1673" i="2"/>
  <c r="T1674" i="2"/>
  <c r="T1675" i="2"/>
  <c r="T1676" i="2"/>
  <c r="T1677" i="2"/>
  <c r="T1678" i="2"/>
  <c r="T1679" i="2"/>
  <c r="T1680" i="2"/>
  <c r="T1681" i="2"/>
  <c r="T1682" i="2"/>
  <c r="T1683" i="2"/>
  <c r="T1684" i="2"/>
  <c r="T1685" i="2"/>
  <c r="T1686" i="2"/>
  <c r="T1687" i="2"/>
  <c r="T1688" i="2"/>
  <c r="T1689" i="2"/>
  <c r="T1690" i="2"/>
  <c r="T1691" i="2"/>
  <c r="T1692" i="2"/>
  <c r="T1693" i="2"/>
  <c r="T1694" i="2"/>
  <c r="T1695" i="2"/>
  <c r="T1696" i="2"/>
  <c r="T1697" i="2"/>
  <c r="T1698" i="2"/>
  <c r="T1699" i="2"/>
  <c r="T1700" i="2"/>
  <c r="T1701" i="2"/>
  <c r="T1702" i="2"/>
  <c r="T1703" i="2"/>
  <c r="T1704" i="2"/>
  <c r="T1705" i="2"/>
  <c r="T1706" i="2"/>
  <c r="T1707" i="2"/>
  <c r="T1708" i="2"/>
  <c r="T1709" i="2"/>
  <c r="T1710" i="2"/>
  <c r="T1711" i="2"/>
  <c r="T1712" i="2"/>
  <c r="T1713" i="2"/>
  <c r="T1714" i="2"/>
  <c r="T1715" i="2"/>
  <c r="T1716" i="2"/>
  <c r="T1717" i="2"/>
  <c r="T1718" i="2"/>
  <c r="T1719" i="2"/>
  <c r="T1720" i="2"/>
  <c r="T1721" i="2"/>
  <c r="T1722" i="2"/>
  <c r="T1723" i="2"/>
  <c r="T1724" i="2"/>
  <c r="T1725" i="2"/>
  <c r="T1726" i="2"/>
  <c r="T1727" i="2"/>
  <c r="T1728" i="2"/>
  <c r="T1729" i="2"/>
  <c r="T1730" i="2"/>
  <c r="T1731" i="2"/>
  <c r="T1732" i="2"/>
  <c r="T1733" i="2"/>
  <c r="T1734" i="2"/>
  <c r="T1735" i="2"/>
  <c r="T1736" i="2"/>
  <c r="T1737" i="2"/>
  <c r="T1738" i="2"/>
  <c r="T1739" i="2"/>
  <c r="T1740" i="2"/>
  <c r="T1741" i="2"/>
  <c r="T1742" i="2"/>
  <c r="T1743" i="2"/>
  <c r="T1744" i="2"/>
  <c r="T1745" i="2"/>
  <c r="T1746" i="2"/>
  <c r="T1747" i="2"/>
  <c r="T1748" i="2"/>
  <c r="T1749" i="2"/>
  <c r="T1750" i="2"/>
  <c r="T1751" i="2"/>
  <c r="T1752" i="2"/>
  <c r="T1753" i="2"/>
  <c r="T1754" i="2"/>
  <c r="T1755" i="2"/>
  <c r="T1756" i="2"/>
  <c r="T1757" i="2"/>
  <c r="T1758" i="2"/>
  <c r="T1759" i="2"/>
  <c r="T1760" i="2"/>
  <c r="T1761" i="2"/>
  <c r="T1762" i="2"/>
  <c r="T1763" i="2"/>
  <c r="T1764" i="2"/>
  <c r="T1765" i="2"/>
  <c r="T1766" i="2"/>
  <c r="T1767" i="2"/>
  <c r="T1768" i="2"/>
  <c r="T1769" i="2"/>
  <c r="T1770" i="2"/>
  <c r="T1771" i="2"/>
  <c r="T1772" i="2"/>
  <c r="T1773" i="2"/>
  <c r="T1774" i="2"/>
  <c r="T1775" i="2"/>
  <c r="T1776" i="2"/>
  <c r="T1777" i="2"/>
  <c r="T1778" i="2"/>
  <c r="T1779" i="2"/>
  <c r="T1780" i="2"/>
  <c r="T1781" i="2"/>
  <c r="T1782" i="2"/>
  <c r="T1783" i="2"/>
  <c r="T1784" i="2"/>
  <c r="T1785" i="2"/>
  <c r="T1786" i="2"/>
  <c r="T1787" i="2"/>
  <c r="T1788" i="2"/>
  <c r="T1789" i="2"/>
  <c r="T1790" i="2"/>
  <c r="T1791" i="2"/>
  <c r="T1792" i="2"/>
  <c r="T1793" i="2"/>
  <c r="T1794" i="2"/>
  <c r="T1795" i="2"/>
  <c r="T1796" i="2"/>
  <c r="T1797" i="2"/>
  <c r="T1798" i="2"/>
  <c r="T1799" i="2"/>
  <c r="T1800" i="2"/>
  <c r="T1801" i="2"/>
  <c r="T1802" i="2"/>
  <c r="T1803" i="2"/>
  <c r="T1804" i="2"/>
  <c r="T1805" i="2"/>
  <c r="T1806" i="2"/>
  <c r="T1807" i="2"/>
  <c r="T1808" i="2"/>
  <c r="T1809" i="2"/>
  <c r="T1810" i="2"/>
  <c r="T1811" i="2"/>
  <c r="T1812" i="2"/>
  <c r="T1813" i="2"/>
  <c r="T1814" i="2"/>
  <c r="T1815" i="2"/>
  <c r="T1816" i="2"/>
  <c r="T1817" i="2"/>
  <c r="T1818" i="2"/>
  <c r="T1819" i="2"/>
  <c r="T1820" i="2"/>
  <c r="T1821" i="2"/>
  <c r="T1822" i="2"/>
  <c r="T1823" i="2"/>
  <c r="T1824" i="2"/>
  <c r="T1825" i="2"/>
  <c r="T1826" i="2"/>
  <c r="T1827" i="2"/>
  <c r="T1828" i="2"/>
  <c r="T1829" i="2"/>
  <c r="T1830" i="2"/>
  <c r="T1831" i="2"/>
  <c r="T1832" i="2"/>
  <c r="T1833" i="2"/>
  <c r="T1834" i="2"/>
  <c r="T1835" i="2"/>
  <c r="T1836" i="2"/>
  <c r="T1837" i="2"/>
  <c r="T1838" i="2"/>
  <c r="T1839" i="2"/>
  <c r="T1840" i="2"/>
  <c r="T1841" i="2"/>
  <c r="T1842" i="2"/>
  <c r="T1843" i="2"/>
  <c r="T1844" i="2"/>
  <c r="T1845" i="2"/>
  <c r="T1846" i="2"/>
  <c r="T1847" i="2"/>
  <c r="T1848" i="2"/>
  <c r="T1849" i="2"/>
  <c r="T1850" i="2"/>
  <c r="T1851" i="2"/>
  <c r="T1852" i="2"/>
  <c r="T1853" i="2"/>
  <c r="T1854" i="2"/>
  <c r="T1855" i="2"/>
  <c r="T1856" i="2"/>
  <c r="T1857" i="2"/>
  <c r="T1858" i="2"/>
  <c r="T1859" i="2"/>
  <c r="T1860" i="2"/>
  <c r="T1861" i="2"/>
  <c r="T1862" i="2"/>
  <c r="T1863" i="2"/>
  <c r="T1864" i="2"/>
  <c r="T1865" i="2"/>
  <c r="T1866" i="2"/>
  <c r="T1867" i="2"/>
  <c r="T1868" i="2"/>
  <c r="T1869" i="2"/>
  <c r="T1870" i="2"/>
  <c r="T1871" i="2"/>
  <c r="T1872" i="2"/>
  <c r="T1873" i="2"/>
  <c r="T1874" i="2"/>
  <c r="T1875" i="2"/>
  <c r="T1876" i="2"/>
  <c r="T1877" i="2"/>
  <c r="T1878" i="2"/>
  <c r="T1879" i="2"/>
  <c r="T1880" i="2"/>
  <c r="T1881" i="2"/>
  <c r="T1882" i="2"/>
  <c r="T1883" i="2"/>
  <c r="T1884" i="2"/>
  <c r="T1885" i="2"/>
  <c r="T1886" i="2"/>
  <c r="T1887" i="2"/>
  <c r="T1888" i="2"/>
  <c r="T1889" i="2"/>
  <c r="T1890" i="2"/>
  <c r="T1891" i="2"/>
  <c r="T1892" i="2"/>
  <c r="T1893" i="2"/>
  <c r="T1894" i="2"/>
  <c r="T1895" i="2"/>
  <c r="T1896" i="2"/>
  <c r="T1897" i="2"/>
  <c r="T1898" i="2"/>
  <c r="T1899" i="2"/>
  <c r="T1900" i="2"/>
  <c r="T1901" i="2"/>
  <c r="T1902" i="2"/>
  <c r="T1903" i="2"/>
  <c r="T1904" i="2"/>
  <c r="T1905" i="2"/>
  <c r="T1906" i="2"/>
  <c r="T1907" i="2"/>
  <c r="T1908" i="2"/>
  <c r="T1909" i="2"/>
  <c r="T1910" i="2"/>
  <c r="T1911" i="2"/>
  <c r="T1912" i="2"/>
  <c r="T1913" i="2"/>
  <c r="T1914" i="2"/>
  <c r="T1915" i="2"/>
  <c r="T1916" i="2"/>
  <c r="T1917" i="2"/>
  <c r="T1918" i="2"/>
  <c r="T1919" i="2"/>
  <c r="T1920" i="2"/>
  <c r="T1921" i="2"/>
  <c r="T1922" i="2"/>
  <c r="T1923" i="2"/>
  <c r="T1924" i="2"/>
  <c r="T1925" i="2"/>
  <c r="T1926" i="2"/>
  <c r="T1927" i="2"/>
  <c r="T1928" i="2"/>
  <c r="T1929" i="2"/>
  <c r="T1930" i="2"/>
  <c r="T1931" i="2"/>
  <c r="T1932" i="2"/>
  <c r="T1933" i="2"/>
  <c r="T1934" i="2"/>
  <c r="T1935" i="2"/>
  <c r="T1936" i="2"/>
  <c r="T1937" i="2"/>
  <c r="T1938" i="2"/>
  <c r="T1939" i="2"/>
  <c r="T1940" i="2"/>
  <c r="T1941" i="2"/>
  <c r="T1942" i="2"/>
  <c r="T1943" i="2"/>
  <c r="T1944" i="2"/>
  <c r="T1945" i="2"/>
  <c r="T1946" i="2"/>
  <c r="T1947" i="2"/>
  <c r="T1948" i="2"/>
  <c r="T1949" i="2"/>
  <c r="T1950" i="2"/>
  <c r="T1951" i="2"/>
  <c r="T1952" i="2"/>
  <c r="T1953" i="2"/>
  <c r="T1954" i="2"/>
  <c r="T1955" i="2"/>
  <c r="T1956" i="2"/>
  <c r="T1957" i="2"/>
  <c r="T1958" i="2"/>
  <c r="T1959" i="2"/>
  <c r="T1960" i="2"/>
  <c r="T1961" i="2"/>
  <c r="T1962" i="2"/>
  <c r="T1963" i="2"/>
  <c r="T1964" i="2"/>
  <c r="T1965" i="2"/>
  <c r="T1966" i="2"/>
  <c r="T1967" i="2"/>
  <c r="T1968" i="2"/>
  <c r="T1969" i="2"/>
  <c r="T1970" i="2"/>
  <c r="T1971" i="2"/>
  <c r="T1972" i="2"/>
  <c r="T1973" i="2"/>
  <c r="T1974" i="2"/>
  <c r="T1975" i="2"/>
  <c r="T1976" i="2"/>
  <c r="T1977" i="2"/>
  <c r="T1978" i="2"/>
  <c r="T1979" i="2"/>
  <c r="T1980" i="2"/>
  <c r="T1981" i="2"/>
  <c r="T1982" i="2"/>
  <c r="T1983" i="2"/>
  <c r="T1984" i="2"/>
  <c r="T1985" i="2"/>
  <c r="T1986" i="2"/>
  <c r="T1987" i="2"/>
  <c r="T1988" i="2"/>
  <c r="T1989" i="2"/>
  <c r="T1990" i="2"/>
  <c r="T1991" i="2"/>
  <c r="T1992" i="2"/>
  <c r="T1993" i="2"/>
  <c r="T1994" i="2"/>
  <c r="T1995" i="2"/>
  <c r="T1996" i="2"/>
  <c r="T1997" i="2"/>
  <c r="T1998" i="2"/>
  <c r="T1999" i="2"/>
  <c r="T2000" i="2"/>
  <c r="T2001" i="2"/>
  <c r="T2002" i="2"/>
  <c r="T2003" i="2"/>
  <c r="T2004" i="2"/>
  <c r="T2005" i="2"/>
  <c r="T2006" i="2"/>
  <c r="T2007" i="2"/>
  <c r="T2008" i="2"/>
  <c r="T2009" i="2"/>
  <c r="T2010" i="2"/>
  <c r="T2011" i="2"/>
  <c r="T2012" i="2"/>
  <c r="T2013" i="2"/>
  <c r="T2014" i="2"/>
  <c r="T2015" i="2"/>
  <c r="T2016" i="2"/>
  <c r="T2017" i="2"/>
  <c r="T2018" i="2"/>
  <c r="T2019" i="2"/>
  <c r="T2020" i="2"/>
  <c r="T2021" i="2"/>
  <c r="T2022" i="2"/>
  <c r="T2023" i="2"/>
  <c r="T2024" i="2"/>
  <c r="T2025" i="2"/>
  <c r="T2026" i="2"/>
  <c r="T2027" i="2"/>
  <c r="T2028" i="2"/>
  <c r="T2029" i="2"/>
  <c r="T2030" i="2"/>
  <c r="T2031" i="2"/>
  <c r="T2032" i="2"/>
  <c r="T2033" i="2"/>
  <c r="T2034" i="2"/>
  <c r="T2035" i="2"/>
  <c r="T2036" i="2"/>
  <c r="T2037" i="2"/>
  <c r="T2038" i="2"/>
  <c r="T2040" i="2"/>
  <c r="T2041" i="2"/>
  <c r="T2042" i="2"/>
  <c r="T2043" i="2"/>
  <c r="T2044" i="2"/>
  <c r="T2045" i="2"/>
  <c r="T2046" i="2"/>
  <c r="T2047" i="2"/>
  <c r="T2048" i="2"/>
  <c r="T2049" i="2"/>
  <c r="T2050" i="2"/>
  <c r="T2051" i="2"/>
  <c r="T2" i="2"/>
  <c r="T2052" i="2" l="1"/>
</calcChain>
</file>

<file path=xl/sharedStrings.xml><?xml version="1.0" encoding="utf-8"?>
<sst xmlns="http://schemas.openxmlformats.org/spreadsheetml/2006/main" count="20523" uniqueCount="643">
  <si>
    <t>Victor Price</t>
  </si>
  <si>
    <t>Jas O'Carroll</t>
  </si>
  <si>
    <t>Unit Price</t>
  </si>
  <si>
    <t>Jane Waco</t>
  </si>
  <si>
    <t>David Flashing</t>
  </si>
  <si>
    <t>Lela Donovan</t>
  </si>
  <si>
    <t>Mathew Reese</t>
  </si>
  <si>
    <t>Paul Prost</t>
  </si>
  <si>
    <t>Michael Moore</t>
  </si>
  <si>
    <t>Jason Gross</t>
  </si>
  <si>
    <t>Meg O'Connel</t>
  </si>
  <si>
    <t>Jennifer Patt</t>
  </si>
  <si>
    <t>Jack O'Briant</t>
  </si>
  <si>
    <t>Maxwell Schwartz</t>
  </si>
  <si>
    <t>Tonja Turnell</t>
  </si>
  <si>
    <t>Joseph Airdo</t>
  </si>
  <si>
    <t>Region</t>
  </si>
  <si>
    <t>Suzanne McNair</t>
  </si>
  <si>
    <t>Harold Pawlan</t>
  </si>
  <si>
    <t>Frank Olsen</t>
  </si>
  <si>
    <t>Nona Balk</t>
  </si>
  <si>
    <t>Hallie Redmond</t>
  </si>
  <si>
    <t>Yoseph Carroll</t>
  </si>
  <si>
    <t>Rose O'Brian</t>
  </si>
  <si>
    <t>Heather Jas</t>
  </si>
  <si>
    <t>Meg Tillman</t>
  </si>
  <si>
    <t>Debra Catini</t>
  </si>
  <si>
    <t>Thomas Boland</t>
  </si>
  <si>
    <t>William Brown</t>
  </si>
  <si>
    <t>Jasper Cacioppo</t>
  </si>
  <si>
    <t>MaryBeth Skach</t>
  </si>
  <si>
    <t>Olvera Toch</t>
  </si>
  <si>
    <t>Maurice Satty</t>
  </si>
  <si>
    <t>Deanra Eno</t>
  </si>
  <si>
    <t>Roy Skaria</t>
  </si>
  <si>
    <t>Quincy Jones</t>
  </si>
  <si>
    <t>Pierre Wener</t>
  </si>
  <si>
    <t>Discount</t>
  </si>
  <si>
    <t>Laura Armstrong</t>
  </si>
  <si>
    <t>Nathan Mautz</t>
  </si>
  <si>
    <t>Barbara Fisher</t>
  </si>
  <si>
    <t>Sandra Glassco</t>
  </si>
  <si>
    <t>Sarah Jordon</t>
  </si>
  <si>
    <t>Noel Staavos</t>
  </si>
  <si>
    <t>Order Quantity</t>
  </si>
  <si>
    <t>Ship Mode</t>
  </si>
  <si>
    <t>Product Container</t>
  </si>
  <si>
    <t>Order ID</t>
  </si>
  <si>
    <t>Ship Date</t>
  </si>
  <si>
    <t>Stephanie Ulpright</t>
  </si>
  <si>
    <t>Michael Oakman</t>
  </si>
  <si>
    <t>Steven Roelle</t>
  </si>
  <si>
    <t>Dave Hallsten</t>
  </si>
  <si>
    <t>South</t>
  </si>
  <si>
    <t>West</t>
  </si>
  <si>
    <t>Home Office</t>
  </si>
  <si>
    <t>Small Business</t>
  </si>
  <si>
    <t>Consumer</t>
  </si>
  <si>
    <t>Corporate</t>
  </si>
  <si>
    <t>Jumbo Drum</t>
  </si>
  <si>
    <t>Speros Goranitis</t>
  </si>
  <si>
    <t>Tanja Norvell</t>
  </si>
  <si>
    <t>Patrick O'Brill</t>
  </si>
  <si>
    <t>Sue Ann Reed</t>
  </si>
  <si>
    <t>Shui Tom</t>
  </si>
  <si>
    <t>Thomas Seio</t>
  </si>
  <si>
    <t>Elizabeth Moffitt</t>
  </si>
  <si>
    <t>Sheri Gordon</t>
  </si>
  <si>
    <t>Robert Marley</t>
  </si>
  <si>
    <t>Naresj Patel</t>
  </si>
  <si>
    <t>Profit</t>
  </si>
  <si>
    <t>Sales</t>
  </si>
  <si>
    <t>Shipping Cost</t>
  </si>
  <si>
    <t>Stefania Perrino</t>
  </si>
  <si>
    <t>Ruben Dartt</t>
  </si>
  <si>
    <t>Rick Wilson</t>
  </si>
  <si>
    <t>Phillip Flathmann</t>
  </si>
  <si>
    <t>Nathan Cano</t>
  </si>
  <si>
    <t>Michelle Tran</t>
  </si>
  <si>
    <t>Michelle Ellison</t>
  </si>
  <si>
    <t>Lycoris Saunders</t>
  </si>
  <si>
    <t>Ken Dana</t>
  </si>
  <si>
    <t>Julie Creighton</t>
  </si>
  <si>
    <t>Julia West</t>
  </si>
  <si>
    <t>Julia Barnett</t>
  </si>
  <si>
    <t>Jim Kriz</t>
  </si>
  <si>
    <t>Eugene Hildebrand</t>
  </si>
  <si>
    <t>Erica Bern</t>
  </si>
  <si>
    <t>Dave Poirier</t>
  </si>
  <si>
    <t>Troy Staebel</t>
  </si>
  <si>
    <t>Tony Sayre</t>
  </si>
  <si>
    <t>Sean Wendt</t>
  </si>
  <si>
    <t>Paul Gonzalez</t>
  </si>
  <si>
    <t>Patrick Bzostek</t>
  </si>
  <si>
    <t>Nick Radford</t>
  </si>
  <si>
    <t>Matt Hagelstein</t>
  </si>
  <si>
    <t>Liz Willingham</t>
  </si>
  <si>
    <t>Lisa Hazard</t>
  </si>
  <si>
    <t>Lauren Leatherbury</t>
  </si>
  <si>
    <t>Justin Knight</t>
  </si>
  <si>
    <t>Jim Radford</t>
  </si>
  <si>
    <t>Ivan Liston</t>
  </si>
  <si>
    <t>Henry Goldwyn</t>
  </si>
  <si>
    <t>Giulietta Weimer</t>
  </si>
  <si>
    <t>Frank Atkinson</t>
  </si>
  <si>
    <t>David Philippe</t>
  </si>
  <si>
    <t>Charlotte Melton</t>
  </si>
  <si>
    <t>Cari Sayre</t>
  </si>
  <si>
    <t>Angele Hood</t>
  </si>
  <si>
    <t>Alex Russell</t>
  </si>
  <si>
    <t>Susan Vittorini</t>
  </si>
  <si>
    <t>Sonia Sunley</t>
  </si>
  <si>
    <t>Shaun Weien</t>
  </si>
  <si>
    <t>Sean O'Donnell</t>
  </si>
  <si>
    <t>Sanjit Jacobs</t>
  </si>
  <si>
    <t>Randy Ferguson</t>
  </si>
  <si>
    <t>Maribeth Yedwab</t>
  </si>
  <si>
    <t>Marc Crier</t>
  </si>
  <si>
    <t>Liz Pelletier</t>
  </si>
  <si>
    <t>Justin MacKendrick</t>
  </si>
  <si>
    <t>Jocasta Rupert</t>
  </si>
  <si>
    <t>Jack Lebron</t>
  </si>
  <si>
    <t>Christy Brittain</t>
  </si>
  <si>
    <t>Tracy Poddar</t>
  </si>
  <si>
    <t>Sibella Parks</t>
  </si>
  <si>
    <t>Shahid Hopkins</t>
  </si>
  <si>
    <t>Russell D'Ascenzo</t>
  </si>
  <si>
    <t>Peter Buhler</t>
  </si>
  <si>
    <t>Nora Price</t>
  </si>
  <si>
    <t>Neil Knudson</t>
  </si>
  <si>
    <t>Mark Cousins</t>
  </si>
  <si>
    <t>Liz MacKendrick</t>
  </si>
  <si>
    <t>Ken Lonsdale</t>
  </si>
  <si>
    <t>Kelly Lampkin</t>
  </si>
  <si>
    <t>Ivan Gibson</t>
  </si>
  <si>
    <t>Greg Tran</t>
  </si>
  <si>
    <t>Giulietta Baptist</t>
  </si>
  <si>
    <t>Dean Percer</t>
  </si>
  <si>
    <t>Darrin Martin</t>
  </si>
  <si>
    <t>Damala Kotsonis</t>
  </si>
  <si>
    <t>Craig Carroll</t>
  </si>
  <si>
    <t>Clay Rozendal</t>
  </si>
  <si>
    <t>Chris McAfee</t>
  </si>
  <si>
    <t>Cassandra Brandow</t>
  </si>
  <si>
    <t>Bill Eplett</t>
  </si>
  <si>
    <t>Anna Andreadi</t>
  </si>
  <si>
    <t>Steven Ward</t>
  </si>
  <si>
    <t>Steve Chapman</t>
  </si>
  <si>
    <t>Stephanie Phelps</t>
  </si>
  <si>
    <t>Shirley Daniels</t>
  </si>
  <si>
    <t>Raymond Fair</t>
  </si>
  <si>
    <t>Philip Brown</t>
  </si>
  <si>
    <t>Pauline Webber</t>
  </si>
  <si>
    <t>Max Engle</t>
  </si>
  <si>
    <t>Matthew Grinstein</t>
  </si>
  <si>
    <t>Julie Kriz</t>
  </si>
  <si>
    <t>Jim Epp</t>
  </si>
  <si>
    <t>James Lanier</t>
  </si>
  <si>
    <t>Ionia McGrath</t>
  </si>
  <si>
    <t>Eugene Moren</t>
  </si>
  <si>
    <t>Ed Ludwig</t>
  </si>
  <si>
    <t>Dennis Pardue</t>
  </si>
  <si>
    <t>Dennis Bolton</t>
  </si>
  <si>
    <t>Dave Kipp</t>
  </si>
  <si>
    <t>Cynthia Voltz</t>
  </si>
  <si>
    <t>Christopher Martinez</t>
  </si>
  <si>
    <t>Christine Kargatis</t>
  </si>
  <si>
    <t>Bobby Elias</t>
  </si>
  <si>
    <t>Ben Wallace</t>
  </si>
  <si>
    <t>Tamara Chand</t>
  </si>
  <si>
    <t>Sonia Cooley</t>
  </si>
  <si>
    <t>Ricardo Emerson</t>
  </si>
  <si>
    <t>Rachel Payne</t>
  </si>
  <si>
    <t>Paul Knutson</t>
  </si>
  <si>
    <t>Natalie Webber</t>
  </si>
  <si>
    <t>Michael Granlund</t>
  </si>
  <si>
    <t>Kelly Andreada</t>
  </si>
  <si>
    <t>Julie Prescott</t>
  </si>
  <si>
    <t>Joni Wasserman</t>
  </si>
  <si>
    <t>Greg Hansen</t>
  </si>
  <si>
    <t>Evan Henry</t>
  </si>
  <si>
    <t>Dorothy Badders</t>
  </si>
  <si>
    <t>Denny Blanton</t>
  </si>
  <si>
    <t>Chuck Magee</t>
  </si>
  <si>
    <t>Christopher Conant</t>
  </si>
  <si>
    <t>Barry Gonzalez</t>
  </si>
  <si>
    <t>Andrew Allen</t>
  </si>
  <si>
    <t>Tracy Blumstein</t>
  </si>
  <si>
    <t>Tom Zandusky</t>
  </si>
  <si>
    <t>Randy Bradley</t>
  </si>
  <si>
    <t>Phillina Ober</t>
  </si>
  <si>
    <t>Mike Kennedy</t>
  </si>
  <si>
    <t>Matt Collister</t>
  </si>
  <si>
    <t>Luke Schmidt</t>
  </si>
  <si>
    <t>Lena Radford</t>
  </si>
  <si>
    <t>Janet Lee</t>
  </si>
  <si>
    <t>Helen Wasserman</t>
  </si>
  <si>
    <t>Harold Dahlen</t>
  </si>
  <si>
    <t>Guy Armstrong</t>
  </si>
  <si>
    <t>Gary Hwang</t>
  </si>
  <si>
    <t>Frank Merwin</t>
  </si>
  <si>
    <t>Darrin Van Huff</t>
  </si>
  <si>
    <t>Yana Sorensen</t>
  </si>
  <si>
    <t>Toby Grace</t>
  </si>
  <si>
    <t>Ryan Crowe</t>
  </si>
  <si>
    <t>Raymond Book</t>
  </si>
  <si>
    <t>Nicole Brennan</t>
  </si>
  <si>
    <t>Mike Vittorini</t>
  </si>
  <si>
    <t>Mike Gockenbach</t>
  </si>
  <si>
    <t>Max Jones</t>
  </si>
  <si>
    <t>Matthew Clasen</t>
  </si>
  <si>
    <t>Kelly Williams</t>
  </si>
  <si>
    <t>Jamie Kunitz</t>
  </si>
  <si>
    <t>Jack Garza</t>
  </si>
  <si>
    <t>Eleni McCrary</t>
  </si>
  <si>
    <t>Ed Braxton</t>
  </si>
  <si>
    <t>Doug Bickford</t>
  </si>
  <si>
    <t>Denny Ordway</t>
  </si>
  <si>
    <t>Cynthia Arntzen</t>
  </si>
  <si>
    <t>Clay Ludtke</t>
  </si>
  <si>
    <t>Chuck Clark</t>
  </si>
  <si>
    <t>Christina Vanderzanden</t>
  </si>
  <si>
    <t>Carl Ludwig</t>
  </si>
  <si>
    <t>Benjamin Venier</t>
  </si>
  <si>
    <t>Trudy Brown</t>
  </si>
  <si>
    <t>Todd Boyes</t>
  </si>
  <si>
    <t>Thais Sissman</t>
  </si>
  <si>
    <t>Susan Pistek</t>
  </si>
  <si>
    <t>Sarah Foster</t>
  </si>
  <si>
    <t>Sally Knutson</t>
  </si>
  <si>
    <t>Nicole Hansen</t>
  </si>
  <si>
    <t>Michelle Huthwaite</t>
  </si>
  <si>
    <t>Melanie Page</t>
  </si>
  <si>
    <t>Liz Carlisle</t>
  </si>
  <si>
    <t>John Lucas</t>
  </si>
  <si>
    <t>Jill Stevenson</t>
  </si>
  <si>
    <t>James Galang</t>
  </si>
  <si>
    <t>George Ashbrook</t>
  </si>
  <si>
    <t>Fred McMath</t>
  </si>
  <si>
    <t>Doug O'Connell</t>
  </si>
  <si>
    <t>Brad Eason</t>
  </si>
  <si>
    <t>Vivian Mathis</t>
  </si>
  <si>
    <t>Tom Boeckenhauer</t>
  </si>
  <si>
    <t>Sarah Bern</t>
  </si>
  <si>
    <t>Saphhira Shifley</t>
  </si>
  <si>
    <t>Sam Craven</t>
  </si>
  <si>
    <t>Richard Eichhorn</t>
  </si>
  <si>
    <t>Paul Van Hugh</t>
  </si>
  <si>
    <t>Nora Pelletier</t>
  </si>
  <si>
    <t>Michelle Lonsdale</t>
  </si>
  <si>
    <t>Mark Haberlin</t>
  </si>
  <si>
    <t>Linda Southworth</t>
  </si>
  <si>
    <t>Ken Black</t>
  </si>
  <si>
    <t>Katharine Harms</t>
  </si>
  <si>
    <t>Julia Dunbar</t>
  </si>
  <si>
    <t>Joel Eaton</t>
  </si>
  <si>
    <t>Jeremy Lonsdale</t>
  </si>
  <si>
    <t>Grant Carroll</t>
  </si>
  <si>
    <t>Gary McGarr</t>
  </si>
  <si>
    <t>Filia McAdams</t>
  </si>
  <si>
    <t>Erica Smith</t>
  </si>
  <si>
    <t>Duane Noonan</t>
  </si>
  <si>
    <t>Cyra Reiten</t>
  </si>
  <si>
    <t>Carol Triggs</t>
  </si>
  <si>
    <t>Arthur Prichep</t>
  </si>
  <si>
    <t>Alan Hwang</t>
  </si>
  <si>
    <t>Tom Prescott</t>
  </si>
  <si>
    <t>Tamara Manning</t>
  </si>
  <si>
    <t>Stewart Visinsky</t>
  </si>
  <si>
    <t>Steve Nguyen</t>
  </si>
  <si>
    <t>Sean Braxton</t>
  </si>
  <si>
    <t>Scot Coram</t>
  </si>
  <si>
    <t>Lena Hernandez</t>
  </si>
  <si>
    <t>Larry Tron</t>
  </si>
  <si>
    <t>John Lee</t>
  </si>
  <si>
    <t>Jennifer Ferguson</t>
  </si>
  <si>
    <t>Helen Abelman</t>
  </si>
  <si>
    <t>Brian Moss</t>
  </si>
  <si>
    <t>Bradley Drucker</t>
  </si>
  <si>
    <t>Bobby Trafton</t>
  </si>
  <si>
    <t>Tony Chapman</t>
  </si>
  <si>
    <t>Tamara Willingham</t>
  </si>
  <si>
    <t>Stuart Van</t>
  </si>
  <si>
    <t>Scott Cohen</t>
  </si>
  <si>
    <t>Pauline Chand</t>
  </si>
  <si>
    <t>Nathan Gelder</t>
  </si>
  <si>
    <t>Michael Stewart</t>
  </si>
  <si>
    <t>Kristina Nunn</t>
  </si>
  <si>
    <t>Ken Brennan</t>
  </si>
  <si>
    <t>Jonathan Doherty</t>
  </si>
  <si>
    <t>John Castell</t>
  </si>
  <si>
    <t>Jason Klamczynski</t>
  </si>
  <si>
    <t>Grant Donatelli</t>
  </si>
  <si>
    <t>Giulietta Dortch</t>
  </si>
  <si>
    <t>Gary Mitchum</t>
  </si>
  <si>
    <t>Duane Benoit</t>
  </si>
  <si>
    <t>Corey Lock</t>
  </si>
  <si>
    <t>Corey Catlett</t>
  </si>
  <si>
    <t>Cindy Schnelling</t>
  </si>
  <si>
    <t>Becky Pak</t>
  </si>
  <si>
    <t>Troy Blackwell</t>
  </si>
  <si>
    <t>Toby Carlisle</t>
  </si>
  <si>
    <t>Ted Trevino</t>
  </si>
  <si>
    <t>Sean Christensen</t>
  </si>
  <si>
    <t>Sara Luxemburg</t>
  </si>
  <si>
    <t>Ricardo Block</t>
  </si>
  <si>
    <t>Ralph Kennedy</t>
  </si>
  <si>
    <t>Penelope Sewall</t>
  </si>
  <si>
    <t>Paul Stevenson</t>
  </si>
  <si>
    <t>Lindsay Castell</t>
  </si>
  <si>
    <t>Kimberly Carter</t>
  </si>
  <si>
    <t>Joy Bell</t>
  </si>
  <si>
    <t>Jennifer Halladay</t>
  </si>
  <si>
    <t>Irene Maddox</t>
  </si>
  <si>
    <t>Frank Hawley</t>
  </si>
  <si>
    <t>Erica Hernandez</t>
  </si>
  <si>
    <t>Edward Nazzal</t>
  </si>
  <si>
    <t>Don Weiss</t>
  </si>
  <si>
    <t>Brad Thomas</t>
  </si>
  <si>
    <t>Vicky Freymann</t>
  </si>
  <si>
    <t>Shaun Chance</t>
  </si>
  <si>
    <t>Sanjit Chand</t>
  </si>
  <si>
    <t>Sally Matthias</t>
  </si>
  <si>
    <t>Sally Hughsby</t>
  </si>
  <si>
    <t>Russell Applegate</t>
  </si>
  <si>
    <t>Ritsa Hightower</t>
  </si>
  <si>
    <t>Matt Collins</t>
  </si>
  <si>
    <t>Katherine Nockton</t>
  </si>
  <si>
    <t>Katherine Hughes</t>
  </si>
  <si>
    <t>Karen Carlisle</t>
  </si>
  <si>
    <t>Joni Blumstein</t>
  </si>
  <si>
    <t>Jay Kimmel</t>
  </si>
  <si>
    <t>Jason Fortune</t>
  </si>
  <si>
    <t>Eileen Kiefer</t>
  </si>
  <si>
    <t>Don Miller</t>
  </si>
  <si>
    <t>Ashley Jarboe</t>
  </si>
  <si>
    <t>Allen Golden</t>
  </si>
  <si>
    <t>Vivek Grady</t>
  </si>
  <si>
    <t>Victoria Pisteka</t>
  </si>
  <si>
    <t>Thea Hendricks</t>
  </si>
  <si>
    <t>Sylvia Foulston</t>
  </si>
  <si>
    <t>Steven Cartwright</t>
  </si>
  <si>
    <t>Roy Collins</t>
  </si>
  <si>
    <t>Pete Armstrong</t>
  </si>
  <si>
    <t>Patrick Gardner</t>
  </si>
  <si>
    <t>Odella Nelson</t>
  </si>
  <si>
    <t>Nancy Lomonaco</t>
  </si>
  <si>
    <t>Michael Kennedy</t>
  </si>
  <si>
    <t>Maria Bertelson</t>
  </si>
  <si>
    <t>Luke Weiss</t>
  </si>
  <si>
    <t>Lisa DeCherney</t>
  </si>
  <si>
    <t>Katherine Ducich</t>
  </si>
  <si>
    <t>Justin Hirsh</t>
  </si>
  <si>
    <t>Justin Deggeller</t>
  </si>
  <si>
    <t>Jessica Myrick</t>
  </si>
  <si>
    <t>Jenna Caffey</t>
  </si>
  <si>
    <t>George Bell</t>
  </si>
  <si>
    <t>Gary Hansen</t>
  </si>
  <si>
    <t>Erin Creighton</t>
  </si>
  <si>
    <t>Dionis Lloyd</t>
  </si>
  <si>
    <t>Dan Reichenbach</t>
  </si>
  <si>
    <t>Dan Campbell</t>
  </si>
  <si>
    <t>Cynthia Delaney</t>
  </si>
  <si>
    <t>Craig Leslie</t>
  </si>
  <si>
    <t>Brendan Dodson</t>
  </si>
  <si>
    <t>Anemone Ratner</t>
  </si>
  <si>
    <t>Valerie Mitchum</t>
  </si>
  <si>
    <t>Tamara Dahlen</t>
  </si>
  <si>
    <t>Sean Miller</t>
  </si>
  <si>
    <t>Rob Dowd</t>
  </si>
  <si>
    <t>Richard Bierner</t>
  </si>
  <si>
    <t>Peter Fuller</t>
  </si>
  <si>
    <t>Nick Crebassa</t>
  </si>
  <si>
    <t>Mike Caudle</t>
  </si>
  <si>
    <t>Michael Paige</t>
  </si>
  <si>
    <t>Matt Abelman</t>
  </si>
  <si>
    <t>Keith Herrera</t>
  </si>
  <si>
    <t>Katherine Murray</t>
  </si>
  <si>
    <t>Erin Mull</t>
  </si>
  <si>
    <t>Erin Ashbrook</t>
  </si>
  <si>
    <t>Dennis Kane</t>
  </si>
  <si>
    <t>Christina DeMoss</t>
  </si>
  <si>
    <t>Barry Blumstein</t>
  </si>
  <si>
    <t>Annie Thurman</t>
  </si>
  <si>
    <t>Aaron Hawkins</t>
  </si>
  <si>
    <t>Valerie Takahito</t>
  </si>
  <si>
    <t>Robert Dilbeck</t>
  </si>
  <si>
    <t>Rick Bensley</t>
  </si>
  <si>
    <t>Nora Paige</t>
  </si>
  <si>
    <t>Neola Schneider</t>
  </si>
  <si>
    <t>Mitch Webber</t>
  </si>
  <si>
    <t>Mick Crebagga</t>
  </si>
  <si>
    <t>Michael Grace</t>
  </si>
  <si>
    <t>Mark Packer</t>
  </si>
  <si>
    <t>Maria Zettner</t>
  </si>
  <si>
    <t>Keith Dawkins</t>
  </si>
  <si>
    <t>Jim Karlsson</t>
  </si>
  <si>
    <t>Jennifer Braxton</t>
  </si>
  <si>
    <t>Harry Marie</t>
  </si>
  <si>
    <t>Frank Gastineau</t>
  </si>
  <si>
    <t>Frank Carlisle</t>
  </si>
  <si>
    <t>Emily Burns</t>
  </si>
  <si>
    <t>Denny Joy</t>
  </si>
  <si>
    <t>Denise Monton</t>
  </si>
  <si>
    <t>Deirdre Greer</t>
  </si>
  <si>
    <t>Bart Pistole</t>
  </si>
  <si>
    <t>Thomas Thornton</t>
  </si>
  <si>
    <t>Theresa Swint</t>
  </si>
  <si>
    <t>Sandra Flanagan</t>
  </si>
  <si>
    <t>Muhammed Yedwab</t>
  </si>
  <si>
    <t>Muhammed MacIntyre</t>
  </si>
  <si>
    <t>Marina Lichtenstein</t>
  </si>
  <si>
    <t>Maribeth Dona</t>
  </si>
  <si>
    <t>Laurel Workman</t>
  </si>
  <si>
    <t>Katrina Bavinger</t>
  </si>
  <si>
    <t>Jeremy Pistek</t>
  </si>
  <si>
    <t>Guy Thornton</t>
  </si>
  <si>
    <t>Greg Guthrie</t>
  </si>
  <si>
    <t>Frank Price</t>
  </si>
  <si>
    <t>Eric Barreto</t>
  </si>
  <si>
    <t>Doug Jacobs</t>
  </si>
  <si>
    <t>Daniel Raglin</t>
  </si>
  <si>
    <t>Dan Lawera</t>
  </si>
  <si>
    <t>Craig Molinari</t>
  </si>
  <si>
    <t>Claire Good</t>
  </si>
  <si>
    <t>Carlos Meador</t>
  </si>
  <si>
    <t>Andy Gerbode</t>
  </si>
  <si>
    <t>Adrian Barton</t>
  </si>
  <si>
    <t>Xylona Price</t>
  </si>
  <si>
    <t>Tracy Collins</t>
  </si>
  <si>
    <t>Sung Shariari</t>
  </si>
  <si>
    <t>Rob Haberlin</t>
  </si>
  <si>
    <t>Ralph Arnett</t>
  </si>
  <si>
    <t>Philip Fox</t>
  </si>
  <si>
    <t>Michael Dominguez</t>
  </si>
  <si>
    <t>Maureen Gastineau</t>
  </si>
  <si>
    <t>Mark Van Huff</t>
  </si>
  <si>
    <t>Magdelene Morse</t>
  </si>
  <si>
    <t>Lindsay Williams</t>
  </si>
  <si>
    <t>Karen Ferguson</t>
  </si>
  <si>
    <t>John Murray</t>
  </si>
  <si>
    <t>Jennifer Jackson</t>
  </si>
  <si>
    <t>Harold Engle</t>
  </si>
  <si>
    <t>Fred Wasserman</t>
  </si>
  <si>
    <t>Darren Powers</t>
  </si>
  <si>
    <t>Darren Budd</t>
  </si>
  <si>
    <t>Bryan Davis</t>
  </si>
  <si>
    <t>Beth Thompson</t>
  </si>
  <si>
    <t>Art Foster</t>
  </si>
  <si>
    <t>Tim Taslimi</t>
  </si>
  <si>
    <t>Sung Pak</t>
  </si>
  <si>
    <t>Shirley Schmidt</t>
  </si>
  <si>
    <t>Roland Black</t>
  </si>
  <si>
    <t>Roger Demir</t>
  </si>
  <si>
    <t>Patrick O'Donnell</t>
  </si>
  <si>
    <t>Liz Price</t>
  </si>
  <si>
    <t>Lena Creighton</t>
  </si>
  <si>
    <t>Ken Heidel</t>
  </si>
  <si>
    <t>Katrina Willman</t>
  </si>
  <si>
    <t>Joy Smith</t>
  </si>
  <si>
    <t>Duane Huffman</t>
  </si>
  <si>
    <t>Deborah Brumfield</t>
  </si>
  <si>
    <t>Craig Yedwab</t>
  </si>
  <si>
    <t>Corinna Mitchell</t>
  </si>
  <si>
    <t>Alyssa Crouse</t>
  </si>
  <si>
    <t>Alan Barnes</t>
  </si>
  <si>
    <t>Toby Swindell</t>
  </si>
  <si>
    <t>Shirley Jackson</t>
  </si>
  <si>
    <t>Shahid Shariari</t>
  </si>
  <si>
    <t>Rick Hansen</t>
  </si>
  <si>
    <t>Resi Polking</t>
  </si>
  <si>
    <t>Patrick Ryan</t>
  </si>
  <si>
    <t>Monica Federle</t>
  </si>
  <si>
    <t>Logan Haushalter</t>
  </si>
  <si>
    <t>Jill Matthias</t>
  </si>
  <si>
    <t>Helen Andreada</t>
  </si>
  <si>
    <t>Harry Greene</t>
  </si>
  <si>
    <t>George Zrebassa</t>
  </si>
  <si>
    <t>Gary Zandusky</t>
  </si>
  <si>
    <t>Daniel Lacy</t>
  </si>
  <si>
    <t>Claudia Miner</t>
  </si>
  <si>
    <t>Barry Franz</t>
  </si>
  <si>
    <t>Arianne Irving</t>
  </si>
  <si>
    <t>Todd Sumrall</t>
  </si>
  <si>
    <t>Theone Pippenger</t>
  </si>
  <si>
    <t>Thea Hudgings</t>
  </si>
  <si>
    <t>Sarah Brown</t>
  </si>
  <si>
    <t>Roy French</t>
  </si>
  <si>
    <t>Roland Fjeld</t>
  </si>
  <si>
    <t>Nat Carroll</t>
  </si>
  <si>
    <t>Muhammed Lee</t>
  </si>
  <si>
    <t>Mitch Gastineau</t>
  </si>
  <si>
    <t>Khloe Miller</t>
  </si>
  <si>
    <t>Kean Nguyen</t>
  </si>
  <si>
    <t>Harold Ryan</t>
  </si>
  <si>
    <t>Eugene Barchas</t>
  </si>
  <si>
    <t>Eric Murdock</t>
  </si>
  <si>
    <t>Emily Grady</t>
  </si>
  <si>
    <t>Carlos Daly</t>
  </si>
  <si>
    <t>Bart Folk</t>
  </si>
  <si>
    <t>Trudy Schmidt</t>
  </si>
  <si>
    <t>Tom Stivers</t>
  </si>
  <si>
    <t>Roy Phan</t>
  </si>
  <si>
    <t>Patrick Jones</t>
  </si>
  <si>
    <t>Patricia Hirasaki</t>
  </si>
  <si>
    <t>Nick Zandusky</t>
  </si>
  <si>
    <t>Kalyca Meade</t>
  </si>
  <si>
    <t>Joy Daniels</t>
  </si>
  <si>
    <t>Emily Phan</t>
  </si>
  <si>
    <t>David Bremer</t>
  </si>
  <si>
    <t>Alan Schoenberger</t>
  </si>
  <si>
    <t>Scott Williamson</t>
  </si>
  <si>
    <t>Neil French</t>
  </si>
  <si>
    <t>Maya Herman</t>
  </si>
  <si>
    <t>Liz Thompson</t>
  </si>
  <si>
    <t>Laurel Elliston</t>
  </si>
  <si>
    <t>Evan Bailliet</t>
  </si>
  <si>
    <t>Chad Cunningham</t>
  </si>
  <si>
    <t>Anne Pryor</t>
  </si>
  <si>
    <t>Jesus Ocampo</t>
  </si>
  <si>
    <t>Eva Jacobs</t>
  </si>
  <si>
    <t>Karl Brown</t>
  </si>
  <si>
    <t>High</t>
  </si>
  <si>
    <t>Medium</t>
  </si>
  <si>
    <t>Not Specified</t>
  </si>
  <si>
    <t>Low</t>
  </si>
  <si>
    <t>Critical</t>
  </si>
  <si>
    <t>Row ID</t>
  </si>
  <si>
    <t>XL Packaging</t>
  </si>
  <si>
    <t>Bubble Wrap</t>
  </si>
  <si>
    <t>LG Packaging</t>
  </si>
  <si>
    <t>MED Packaging</t>
  </si>
  <si>
    <t>SM Packaging</t>
  </si>
  <si>
    <t>Tiny Packaging</t>
  </si>
  <si>
    <t>Truck</t>
  </si>
  <si>
    <t>Express Ship</t>
  </si>
  <si>
    <t>Regular Ship</t>
  </si>
  <si>
    <t>Priority</t>
  </si>
  <si>
    <t>State</t>
  </si>
  <si>
    <t>North</t>
  </si>
  <si>
    <t>MA</t>
  </si>
  <si>
    <t>NY</t>
  </si>
  <si>
    <t>TX</t>
  </si>
  <si>
    <t>KS</t>
  </si>
  <si>
    <t>OK</t>
  </si>
  <si>
    <t>AZ</t>
  </si>
  <si>
    <t>AR</t>
  </si>
  <si>
    <t>ME</t>
  </si>
  <si>
    <t>DC</t>
  </si>
  <si>
    <t>Client Size</t>
  </si>
  <si>
    <t>Item Category</t>
  </si>
  <si>
    <t>Adam Stanley</t>
  </si>
  <si>
    <t>Fred Stanleyon</t>
  </si>
  <si>
    <t>Adam Smith</t>
  </si>
  <si>
    <t>Adrian Balobia</t>
  </si>
  <si>
    <t>Barry Bloom</t>
  </si>
  <si>
    <t>Stan Putnam</t>
  </si>
  <si>
    <t>Allison Graves</t>
  </si>
  <si>
    <t>Homer Season</t>
  </si>
  <si>
    <t>Art Blink</t>
  </si>
  <si>
    <t>Peggy Tweet</t>
  </si>
  <si>
    <t>Amanda Steal</t>
  </si>
  <si>
    <t>Contact</t>
  </si>
  <si>
    <t>James Bind</t>
  </si>
  <si>
    <t>Harold Clinton</t>
  </si>
  <si>
    <t>Andrew Jenkins</t>
  </si>
  <si>
    <t>Anna Belle</t>
  </si>
  <si>
    <t>Harry Pewter</t>
  </si>
  <si>
    <t>David Copper</t>
  </si>
  <si>
    <t>James Hardy</t>
  </si>
  <si>
    <t>Robert Conner</t>
  </si>
  <si>
    <t>William Mac</t>
  </si>
  <si>
    <t>Andrew Kegan</t>
  </si>
  <si>
    <t>Holly Jones</t>
  </si>
  <si>
    <t>Stanley Hope</t>
  </si>
  <si>
    <t>Wallace King</t>
  </si>
  <si>
    <t>Adrianne Andover</t>
  </si>
  <si>
    <t>Blain Smith</t>
  </si>
  <si>
    <t>Tony Remo</t>
  </si>
  <si>
    <t>Walter Johnson</t>
  </si>
  <si>
    <t>Midwest</t>
  </si>
  <si>
    <t>Sally Smith</t>
  </si>
  <si>
    <t>James Brown</t>
  </si>
  <si>
    <t>Ronald Towers</t>
  </si>
  <si>
    <t>Jeffrey Jones</t>
  </si>
  <si>
    <t>Thomas Smothers</t>
  </si>
  <si>
    <t>Harold Reams</t>
  </si>
  <si>
    <t>Jonathan King</t>
  </si>
  <si>
    <t>Holly John</t>
  </si>
  <si>
    <t>Roland Mann</t>
  </si>
  <si>
    <t>Harold Aimes</t>
  </si>
  <si>
    <t>Tony Rima</t>
  </si>
  <si>
    <t>Roland Times</t>
  </si>
  <si>
    <t>Dolan Smith</t>
  </si>
  <si>
    <t>Howard Mound</t>
  </si>
  <si>
    <t>Tony Holmes</t>
  </si>
  <si>
    <t>Adam Short</t>
  </si>
  <si>
    <t>Alex Wind</t>
  </si>
  <si>
    <t>Aaron Holmes</t>
  </si>
  <si>
    <t xml:space="preserve">West </t>
  </si>
  <si>
    <t>Alan SHansely</t>
  </si>
  <si>
    <t>RHansda Reynolds</t>
  </si>
  <si>
    <t>RHansda Day</t>
  </si>
  <si>
    <t>RHansda Hardy</t>
  </si>
  <si>
    <t>AntHansy O'Donnell</t>
  </si>
  <si>
    <t>Candace McMaHans</t>
  </si>
  <si>
    <t>Guy PHansely</t>
  </si>
  <si>
    <t>AntHansy Rawles</t>
  </si>
  <si>
    <t>AntHansy Garverick</t>
  </si>
  <si>
    <t>Adam Monument</t>
  </si>
  <si>
    <t>Monumenter Glantz</t>
  </si>
  <si>
    <t>Monumenter Lopez</t>
  </si>
  <si>
    <t>Amy Monument</t>
  </si>
  <si>
    <t>Sales Rep</t>
  </si>
  <si>
    <t>Johnson</t>
  </si>
  <si>
    <t>O'Malley</t>
  </si>
  <si>
    <t>Jefferson</t>
  </si>
  <si>
    <t>Anderson</t>
  </si>
  <si>
    <t>Soccer Equipment</t>
  </si>
  <si>
    <t>Basketball Equipment</t>
  </si>
  <si>
    <t>Baseball Equipment</t>
  </si>
  <si>
    <t>Soccer Balls</t>
  </si>
  <si>
    <t>Soccer Nets</t>
  </si>
  <si>
    <t>Soccer Goals</t>
  </si>
  <si>
    <t>Shin Guards</t>
  </si>
  <si>
    <t>Jersies</t>
  </si>
  <si>
    <t>Helmets</t>
  </si>
  <si>
    <t>Baseballs</t>
  </si>
  <si>
    <t>Baseball Bats</t>
  </si>
  <si>
    <t>Footballs</t>
  </si>
  <si>
    <t>Football Pads</t>
  </si>
  <si>
    <t>Mouth Guards</t>
  </si>
  <si>
    <t>Basketballs</t>
  </si>
  <si>
    <t>Base Equipment</t>
  </si>
  <si>
    <t>Baseball Helmets</t>
  </si>
  <si>
    <t>Goals</t>
  </si>
  <si>
    <t>Balls</t>
  </si>
  <si>
    <t>Referee Uniforms</t>
  </si>
  <si>
    <t>Product</t>
  </si>
  <si>
    <t>Order Date</t>
  </si>
  <si>
    <t>Total</t>
  </si>
  <si>
    <t>DISCLAIMER</t>
  </si>
  <si>
    <t>This is a fictitious product created by Lynda.com solely for the creation and development of LinkedIn user training. Any resemblance to real products is purely coincidental. Information provided about the product is also fictitious and should not be construed as representative of actual products on the market in a similar product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</si>
</sst>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10" x14ac:knownFonts="1">
    <font>
      <sz val="10"/>
      <name val="MS Sans Serif"/>
    </font>
    <font>
      <sz val="11"/>
      <color theme="1"/>
      <name val="Trebuchet MS"/>
      <family val="2"/>
      <scheme val="minor"/>
    </font>
    <font>
      <sz val="8"/>
      <name val="MS Sans Serif"/>
      <family val="2"/>
    </font>
    <font>
      <b/>
      <sz val="10"/>
      <color theme="0"/>
      <name val="MS Sans Serif"/>
      <family val="2"/>
    </font>
    <font>
      <sz val="10"/>
      <color theme="1"/>
      <name val="MS Sans Serif"/>
      <family val="2"/>
    </font>
    <font>
      <b/>
      <sz val="10"/>
      <color theme="0"/>
      <name val="MS Sans Serif"/>
    </font>
    <font>
      <sz val="10"/>
      <color theme="0"/>
      <name val="MS Sans Serif"/>
    </font>
    <font>
      <b/>
      <sz val="20"/>
      <color theme="1"/>
      <name val="Calibri"/>
      <family val="2"/>
    </font>
    <font>
      <sz val="12"/>
      <color theme="1"/>
      <name val="Calibri"/>
      <family val="2"/>
    </font>
    <font>
      <b/>
      <sz val="10"/>
      <color theme="1"/>
      <name val="MS Sans Serif"/>
      <family val="2"/>
    </font>
  </fonts>
  <fills count="9">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1"/>
        <bgColor theme="1"/>
      </patternFill>
    </fill>
    <fill>
      <patternFill patternType="solid">
        <fgColor theme="5" tint="-0.249977111117893"/>
        <bgColor theme="5" tint="-0.249977111117893"/>
      </patternFill>
    </fill>
    <fill>
      <patternFill patternType="solid">
        <fgColor theme="5"/>
        <bgColor theme="5"/>
      </patternFill>
    </fill>
    <fill>
      <patternFill patternType="solid">
        <fgColor theme="5" tint="-0.499984740745262"/>
        <bgColor theme="5" tint="-0.499984740745262"/>
      </patternFill>
    </fill>
  </fills>
  <borders count="5">
    <border>
      <left/>
      <right/>
      <top/>
      <bottom/>
      <diagonal/>
    </border>
    <border>
      <left style="thin">
        <color theme="0"/>
      </left>
      <right/>
      <top style="thin">
        <color theme="0"/>
      </top>
      <bottom/>
      <diagonal/>
    </border>
    <border>
      <left style="thin">
        <color theme="0"/>
      </left>
      <right/>
      <top/>
      <bottom/>
      <diagonal/>
    </border>
    <border>
      <left style="thin">
        <color theme="0"/>
      </left>
      <right/>
      <top style="thick">
        <color theme="0"/>
      </top>
      <bottom/>
      <diagonal/>
    </border>
    <border>
      <left/>
      <right/>
      <top style="medium">
        <color theme="0"/>
      </top>
      <bottom/>
      <diagonal/>
    </border>
  </borders>
  <cellStyleXfs count="2">
    <xf numFmtId="0" fontId="0" fillId="0" borderId="0"/>
    <xf numFmtId="0" fontId="1" fillId="0" borderId="0"/>
  </cellStyleXfs>
  <cellXfs count="31">
    <xf numFmtId="0" fontId="0" fillId="0" borderId="0" xfId="0"/>
    <xf numFmtId="0" fontId="4" fillId="3" borderId="1" xfId="0" applyFont="1" applyFill="1" applyBorder="1"/>
    <xf numFmtId="14" fontId="0" fillId="0" borderId="0" xfId="0" applyNumberFormat="1"/>
    <xf numFmtId="0" fontId="3" fillId="2" borderId="2" xfId="0" applyFont="1" applyFill="1" applyBorder="1"/>
    <xf numFmtId="0" fontId="4" fillId="4" borderId="3" xfId="0" applyFont="1" applyFill="1" applyBorder="1"/>
    <xf numFmtId="0" fontId="4" fillId="4" borderId="1" xfId="0" applyFont="1" applyFill="1" applyBorder="1"/>
    <xf numFmtId="164" fontId="0" fillId="0" borderId="0" xfId="0" applyNumberFormat="1"/>
    <xf numFmtId="9" fontId="0" fillId="0" borderId="0" xfId="0" applyNumberFormat="1"/>
    <xf numFmtId="0" fontId="6" fillId="6" borderId="0" xfId="0" applyFont="1" applyFill="1"/>
    <xf numFmtId="164" fontId="6" fillId="6" borderId="0" xfId="0" applyNumberFormat="1" applyFont="1" applyFill="1"/>
    <xf numFmtId="9" fontId="6" fillId="6" borderId="0" xfId="0" applyNumberFormat="1" applyFont="1" applyFill="1"/>
    <xf numFmtId="0" fontId="6" fillId="7" borderId="0" xfId="0" applyFont="1" applyFill="1"/>
    <xf numFmtId="164" fontId="6" fillId="7" borderId="0" xfId="0" applyNumberFormat="1" applyFont="1" applyFill="1"/>
    <xf numFmtId="9" fontId="6" fillId="7" borderId="0" xfId="0" applyNumberFormat="1" applyFont="1" applyFill="1"/>
    <xf numFmtId="14" fontId="6" fillId="6" borderId="0" xfId="0" applyNumberFormat="1" applyFont="1" applyFill="1"/>
    <xf numFmtId="14" fontId="6" fillId="7" borderId="0" xfId="0" applyNumberFormat="1" applyFont="1" applyFill="1"/>
    <xf numFmtId="0" fontId="7" fillId="0" borderId="0" xfId="1" applyFont="1" applyAlignment="1">
      <alignment horizontal="center"/>
    </xf>
    <xf numFmtId="0" fontId="1" fillId="0" borderId="0" xfId="1"/>
    <xf numFmtId="0" fontId="8" fillId="0" borderId="0" xfId="1" applyFont="1" applyAlignment="1">
      <alignment vertical="center" wrapText="1"/>
    </xf>
    <xf numFmtId="0" fontId="5" fillId="5" borderId="0" xfId="0" applyFont="1" applyFill="1" applyBorder="1"/>
    <xf numFmtId="14" fontId="5" fillId="5" borderId="0" xfId="0" applyNumberFormat="1" applyFont="1" applyFill="1" applyBorder="1"/>
    <xf numFmtId="164" fontId="5" fillId="5" borderId="0" xfId="0" applyNumberFormat="1" applyFont="1" applyFill="1" applyBorder="1"/>
    <xf numFmtId="9" fontId="5" fillId="5" borderId="0" xfId="0" applyNumberFormat="1" applyFont="1" applyFill="1" applyBorder="1"/>
    <xf numFmtId="0" fontId="5" fillId="6" borderId="4" xfId="0" applyFont="1" applyFill="1" applyBorder="1"/>
    <xf numFmtId="0" fontId="6" fillId="6" borderId="4" xfId="0" applyFont="1" applyFill="1" applyBorder="1"/>
    <xf numFmtId="14" fontId="6" fillId="6" borderId="4" xfId="0" applyNumberFormat="1" applyFont="1" applyFill="1" applyBorder="1"/>
    <xf numFmtId="164" fontId="6" fillId="6" borderId="4" xfId="0" applyNumberFormat="1" applyFont="1" applyFill="1" applyBorder="1"/>
    <xf numFmtId="9" fontId="6" fillId="6" borderId="4" xfId="0" applyNumberFormat="1" applyFont="1" applyFill="1" applyBorder="1"/>
    <xf numFmtId="0" fontId="5" fillId="6" borderId="0" xfId="0" applyFont="1" applyFill="1" applyBorder="1"/>
    <xf numFmtId="0" fontId="5" fillId="8" borderId="4" xfId="0" applyFont="1" applyFill="1" applyBorder="1"/>
    <xf numFmtId="0" fontId="9" fillId="3" borderId="2" xfId="0" applyFont="1" applyFill="1" applyBorder="1"/>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ennifer\Documents\_from%20lynda%20drive\EXCEL\02_07%20Challenge%20Exerc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eam Sales 2015"/>
      <sheetName val="Team Sales 2016"/>
      <sheetName val="Total 2015 Sales"/>
    </sheetNames>
    <sheetDataSet>
      <sheetData sheetId="0"/>
      <sheetData sheetId="1">
        <row r="5">
          <cell r="B5">
            <v>15982</v>
          </cell>
          <cell r="C5">
            <v>16892</v>
          </cell>
          <cell r="D5">
            <v>18215</v>
          </cell>
          <cell r="E5">
            <v>20212</v>
          </cell>
        </row>
        <row r="6">
          <cell r="B6">
            <v>16895</v>
          </cell>
          <cell r="C6">
            <v>17215</v>
          </cell>
          <cell r="D6">
            <v>19325</v>
          </cell>
          <cell r="E6">
            <v>25147</v>
          </cell>
        </row>
        <row r="7">
          <cell r="B7">
            <v>14632</v>
          </cell>
          <cell r="C7">
            <v>16254</v>
          </cell>
          <cell r="D7">
            <v>18563</v>
          </cell>
          <cell r="E7">
            <v>24263</v>
          </cell>
        </row>
      </sheetData>
      <sheetData sheetId="2"/>
      <sheetData sheetId="3"/>
    </sheetDataSet>
  </externalBook>
</externalLink>
</file>

<file path=xl/theme/theme1.xml><?xml version="1.0" encoding="utf-8"?>
<a:theme xmlns:a="http://schemas.openxmlformats.org/drawingml/2006/main" name="Facet">
  <a:themeElements>
    <a:clrScheme name="Facet">
      <a:dk1>
        <a:sysClr val="windowText" lastClr="000000"/>
      </a:dk1>
      <a:lt1>
        <a:sysClr val="window" lastClr="FFFFFF"/>
      </a:lt1>
      <a:dk2>
        <a:srgbClr val="2C3C43"/>
      </a:dk2>
      <a:lt2>
        <a:srgbClr val="EBEBEB"/>
      </a:lt2>
      <a:accent1>
        <a:srgbClr val="90C226"/>
      </a:accent1>
      <a:accent2>
        <a:srgbClr val="54A021"/>
      </a:accent2>
      <a:accent3>
        <a:srgbClr val="E6B91E"/>
      </a:accent3>
      <a:accent4>
        <a:srgbClr val="E76618"/>
      </a:accent4>
      <a:accent5>
        <a:srgbClr val="C42F1A"/>
      </a:accent5>
      <a:accent6>
        <a:srgbClr val="918655"/>
      </a:accent6>
      <a:hlink>
        <a:srgbClr val="99CA3C"/>
      </a:hlink>
      <a:folHlink>
        <a:srgbClr val="B9D181"/>
      </a:folHlink>
    </a:clrScheme>
    <a:fontScheme name="Facet">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T2704"/>
  <sheetViews>
    <sheetView tabSelected="1" zoomScaleNormal="100" zoomScaleSheetLayoutView="50" workbookViewId="0">
      <selection activeCell="F9" sqref="F9"/>
    </sheetView>
  </sheetViews>
  <sheetFormatPr defaultRowHeight="12.75" x14ac:dyDescent="0.2"/>
  <cols>
    <col min="1" max="1" width="14.140625" bestFit="1" customWidth="1"/>
    <col min="2" max="2" width="8.7109375" hidden="1" customWidth="1"/>
    <col min="3" max="3" width="10.42578125" customWidth="1"/>
    <col min="4" max="4" width="11.5703125" customWidth="1"/>
    <col min="5" max="5" width="14.140625" style="2" customWidth="1"/>
    <col min="6" max="6" width="12.7109375" customWidth="1"/>
    <col min="7" max="7" width="17.42578125" customWidth="1"/>
    <col min="8" max="8" width="11.5703125" style="6" bestFit="1" customWidth="1"/>
    <col min="9" max="9" width="11.85546875" style="7" customWidth="1"/>
    <col min="10" max="10" width="13.85546875" customWidth="1"/>
    <col min="11" max="11" width="11.5703125" style="6" customWidth="1"/>
    <col min="12" max="12" width="12.85546875" style="6" customWidth="1"/>
    <col min="13" max="13" width="17" style="6" customWidth="1"/>
    <col min="14" max="14" width="14.140625" customWidth="1"/>
    <col min="15" max="15" width="8.42578125" customWidth="1"/>
    <col min="16" max="16" width="13.7109375" customWidth="1"/>
    <col min="17" max="17" width="17" customWidth="1"/>
    <col min="18" max="18" width="21.5703125" customWidth="1"/>
    <col min="19" max="19" width="20.85546875" customWidth="1"/>
    <col min="20" max="20" width="13" style="2" customWidth="1"/>
  </cols>
  <sheetData>
    <row r="1" spans="1:20" ht="25.5" customHeight="1" thickBot="1" x14ac:dyDescent="0.25">
      <c r="A1" s="19" t="s">
        <v>613</v>
      </c>
      <c r="B1" s="3" t="s">
        <v>527</v>
      </c>
      <c r="C1" s="19" t="s">
        <v>16</v>
      </c>
      <c r="D1" s="19" t="s">
        <v>47</v>
      </c>
      <c r="E1" s="20" t="s">
        <v>639</v>
      </c>
      <c r="F1" s="19" t="s">
        <v>537</v>
      </c>
      <c r="G1" s="19" t="s">
        <v>44</v>
      </c>
      <c r="H1" s="21" t="s">
        <v>71</v>
      </c>
      <c r="I1" s="22" t="s">
        <v>37</v>
      </c>
      <c r="J1" s="19" t="s">
        <v>45</v>
      </c>
      <c r="K1" s="21" t="s">
        <v>70</v>
      </c>
      <c r="L1" s="21" t="s">
        <v>2</v>
      </c>
      <c r="M1" s="21" t="s">
        <v>72</v>
      </c>
      <c r="N1" s="19" t="s">
        <v>562</v>
      </c>
      <c r="O1" s="19" t="s">
        <v>538</v>
      </c>
      <c r="P1" s="19" t="s">
        <v>549</v>
      </c>
      <c r="Q1" s="19" t="s">
        <v>550</v>
      </c>
      <c r="R1" s="19" t="s">
        <v>638</v>
      </c>
      <c r="S1" s="19" t="s">
        <v>46</v>
      </c>
      <c r="T1" s="20" t="s">
        <v>48</v>
      </c>
    </row>
    <row r="2" spans="1:20" ht="13.5" thickTop="1" x14ac:dyDescent="0.2">
      <c r="A2" s="23" t="s">
        <v>616</v>
      </c>
      <c r="B2" s="4">
        <v>7793</v>
      </c>
      <c r="C2" s="24" t="s">
        <v>53</v>
      </c>
      <c r="D2" s="24">
        <v>55749</v>
      </c>
      <c r="E2" s="25">
        <v>42674</v>
      </c>
      <c r="F2" s="24" t="s">
        <v>526</v>
      </c>
      <c r="G2" s="24">
        <v>42</v>
      </c>
      <c r="H2" s="26">
        <f>G2*L2</f>
        <v>367.08</v>
      </c>
      <c r="I2" s="27">
        <v>0.01</v>
      </c>
      <c r="J2" s="24" t="s">
        <v>536</v>
      </c>
      <c r="K2" s="26">
        <v>149.44999999999999</v>
      </c>
      <c r="L2" s="26">
        <v>8.74</v>
      </c>
      <c r="M2" s="26">
        <v>1.39</v>
      </c>
      <c r="N2" s="24" t="s">
        <v>600</v>
      </c>
      <c r="O2" s="24" t="s">
        <v>546</v>
      </c>
      <c r="P2" s="24" t="s">
        <v>58</v>
      </c>
      <c r="Q2" s="24" t="s">
        <v>618</v>
      </c>
      <c r="R2" s="24" t="s">
        <v>621</v>
      </c>
      <c r="S2" s="24" t="s">
        <v>532</v>
      </c>
      <c r="T2" s="25">
        <f>E2+7</f>
        <v>42681</v>
      </c>
    </row>
    <row r="3" spans="1:20" x14ac:dyDescent="0.2">
      <c r="A3" s="28" t="s">
        <v>615</v>
      </c>
      <c r="B3" s="1">
        <v>3115</v>
      </c>
      <c r="C3" s="11" t="s">
        <v>539</v>
      </c>
      <c r="D3" s="11">
        <v>22373</v>
      </c>
      <c r="E3" s="15">
        <v>42396</v>
      </c>
      <c r="F3" s="11" t="s">
        <v>522</v>
      </c>
      <c r="G3" s="11">
        <v>26</v>
      </c>
      <c r="H3" s="12">
        <f>G3*L3</f>
        <v>227.24</v>
      </c>
      <c r="I3" s="13">
        <v>0.05</v>
      </c>
      <c r="J3" s="11" t="s">
        <v>535</v>
      </c>
      <c r="K3" s="12">
        <v>-86.34</v>
      </c>
      <c r="L3" s="12">
        <v>8.74</v>
      </c>
      <c r="M3" s="12">
        <v>8.2899999999999991</v>
      </c>
      <c r="N3" s="11" t="s">
        <v>572</v>
      </c>
      <c r="O3" s="11" t="s">
        <v>540</v>
      </c>
      <c r="P3" s="11" t="s">
        <v>58</v>
      </c>
      <c r="Q3" s="11" t="s">
        <v>618</v>
      </c>
      <c r="R3" s="11" t="s">
        <v>621</v>
      </c>
      <c r="S3" s="11" t="s">
        <v>532</v>
      </c>
      <c r="T3" s="15">
        <f>E3+7</f>
        <v>42403</v>
      </c>
    </row>
    <row r="4" spans="1:20" x14ac:dyDescent="0.2">
      <c r="A4" s="28" t="s">
        <v>617</v>
      </c>
      <c r="B4" s="5">
        <v>1712</v>
      </c>
      <c r="C4" s="8" t="s">
        <v>54</v>
      </c>
      <c r="D4" s="8">
        <v>12293</v>
      </c>
      <c r="E4" s="14">
        <v>42112</v>
      </c>
      <c r="F4" s="8" t="s">
        <v>522</v>
      </c>
      <c r="G4" s="8">
        <v>31</v>
      </c>
      <c r="H4" s="9">
        <f>G4*L4</f>
        <v>270.94</v>
      </c>
      <c r="I4" s="10">
        <v>0</v>
      </c>
      <c r="J4" s="8" t="s">
        <v>536</v>
      </c>
      <c r="K4" s="9">
        <v>119.64</v>
      </c>
      <c r="L4" s="9">
        <v>8.74</v>
      </c>
      <c r="M4" s="9">
        <v>1.39</v>
      </c>
      <c r="N4" s="8" t="s">
        <v>442</v>
      </c>
      <c r="O4" s="8" t="s">
        <v>545</v>
      </c>
      <c r="P4" s="8" t="s">
        <v>55</v>
      </c>
      <c r="Q4" s="8" t="s">
        <v>618</v>
      </c>
      <c r="R4" s="8" t="s">
        <v>621</v>
      </c>
      <c r="S4" s="8" t="s">
        <v>532</v>
      </c>
      <c r="T4" s="14">
        <f>E4+7</f>
        <v>42119</v>
      </c>
    </row>
    <row r="5" spans="1:20" x14ac:dyDescent="0.2">
      <c r="A5" s="28" t="s">
        <v>615</v>
      </c>
      <c r="B5" s="1">
        <v>3642</v>
      </c>
      <c r="C5" s="11" t="s">
        <v>539</v>
      </c>
      <c r="D5" s="11">
        <v>26050</v>
      </c>
      <c r="E5" s="15">
        <v>42110</v>
      </c>
      <c r="F5" s="11" t="s">
        <v>522</v>
      </c>
      <c r="G5" s="11">
        <v>44</v>
      </c>
      <c r="H5" s="12">
        <f>G5*L5</f>
        <v>384.56</v>
      </c>
      <c r="I5" s="13">
        <v>0.09</v>
      </c>
      <c r="J5" s="11" t="s">
        <v>536</v>
      </c>
      <c r="K5" s="12">
        <v>-163.13</v>
      </c>
      <c r="L5" s="12">
        <v>8.74</v>
      </c>
      <c r="M5" s="12">
        <v>8.2899999999999991</v>
      </c>
      <c r="N5" s="11" t="s">
        <v>571</v>
      </c>
      <c r="O5" s="11" t="s">
        <v>548</v>
      </c>
      <c r="P5" s="11" t="s">
        <v>55</v>
      </c>
      <c r="Q5" s="11" t="s">
        <v>618</v>
      </c>
      <c r="R5" s="11" t="s">
        <v>621</v>
      </c>
      <c r="S5" s="11" t="s">
        <v>532</v>
      </c>
      <c r="T5" s="15">
        <f>E5+7</f>
        <v>42117</v>
      </c>
    </row>
    <row r="6" spans="1:20" x14ac:dyDescent="0.2">
      <c r="A6" s="28" t="s">
        <v>617</v>
      </c>
      <c r="B6" s="5">
        <v>6781</v>
      </c>
      <c r="C6" s="8" t="s">
        <v>54</v>
      </c>
      <c r="D6" s="8">
        <v>48293</v>
      </c>
      <c r="E6" s="14">
        <v>42408</v>
      </c>
      <c r="F6" s="8" t="s">
        <v>526</v>
      </c>
      <c r="G6" s="8">
        <v>47</v>
      </c>
      <c r="H6" s="9">
        <f>G6*L6</f>
        <v>359.08</v>
      </c>
      <c r="I6" s="10">
        <v>0.03</v>
      </c>
      <c r="J6" s="8" t="s">
        <v>536</v>
      </c>
      <c r="K6" s="9">
        <v>160.72</v>
      </c>
      <c r="L6" s="9">
        <v>7.64</v>
      </c>
      <c r="M6" s="9">
        <v>1.39</v>
      </c>
      <c r="N6" s="8" t="s">
        <v>338</v>
      </c>
      <c r="O6" s="8" t="s">
        <v>545</v>
      </c>
      <c r="P6" s="8" t="s">
        <v>58</v>
      </c>
      <c r="Q6" s="8" t="s">
        <v>618</v>
      </c>
      <c r="R6" s="8" t="s">
        <v>621</v>
      </c>
      <c r="S6" s="8" t="s">
        <v>532</v>
      </c>
      <c r="T6" s="14">
        <f>E6+7</f>
        <v>42415</v>
      </c>
    </row>
    <row r="7" spans="1:20" x14ac:dyDescent="0.2">
      <c r="A7" s="28" t="s">
        <v>616</v>
      </c>
      <c r="B7" s="1">
        <v>2549</v>
      </c>
      <c r="C7" s="11" t="s">
        <v>53</v>
      </c>
      <c r="D7" s="11">
        <v>18466</v>
      </c>
      <c r="E7" s="15">
        <v>42450</v>
      </c>
      <c r="F7" s="11" t="s">
        <v>525</v>
      </c>
      <c r="G7" s="11">
        <v>25</v>
      </c>
      <c r="H7" s="12">
        <f>G7*L7</f>
        <v>277.25</v>
      </c>
      <c r="I7" s="13">
        <v>0.09</v>
      </c>
      <c r="J7" s="11" t="s">
        <v>536</v>
      </c>
      <c r="K7" s="12">
        <v>16.920000000000002</v>
      </c>
      <c r="L7" s="12">
        <v>11.09</v>
      </c>
      <c r="M7" s="12">
        <v>5.25</v>
      </c>
      <c r="N7" s="11" t="s">
        <v>593</v>
      </c>
      <c r="O7" s="11" t="s">
        <v>544</v>
      </c>
      <c r="P7" s="11" t="s">
        <v>58</v>
      </c>
      <c r="Q7" s="11" t="s">
        <v>618</v>
      </c>
      <c r="R7" s="11" t="s">
        <v>621</v>
      </c>
      <c r="S7" s="11" t="s">
        <v>532</v>
      </c>
      <c r="T7" s="15">
        <f>E7+7</f>
        <v>42457</v>
      </c>
    </row>
    <row r="8" spans="1:20" x14ac:dyDescent="0.2">
      <c r="A8" s="28" t="s">
        <v>615</v>
      </c>
      <c r="B8" s="5">
        <v>3678</v>
      </c>
      <c r="C8" s="8" t="s">
        <v>539</v>
      </c>
      <c r="D8" s="8">
        <v>26310</v>
      </c>
      <c r="E8" s="14">
        <v>42519</v>
      </c>
      <c r="F8" s="8" t="s">
        <v>524</v>
      </c>
      <c r="G8" s="8">
        <v>5</v>
      </c>
      <c r="H8" s="9">
        <f>G8*L8</f>
        <v>78.349999999999994</v>
      </c>
      <c r="I8" s="10">
        <v>0.05</v>
      </c>
      <c r="J8" s="8" t="s">
        <v>536</v>
      </c>
      <c r="K8" s="9">
        <v>9.35</v>
      </c>
      <c r="L8" s="9">
        <v>15.67</v>
      </c>
      <c r="M8" s="9">
        <v>1.39</v>
      </c>
      <c r="N8" s="8" t="s">
        <v>512</v>
      </c>
      <c r="O8" s="8" t="s">
        <v>547</v>
      </c>
      <c r="P8" s="8" t="s">
        <v>58</v>
      </c>
      <c r="Q8" s="8" t="s">
        <v>618</v>
      </c>
      <c r="R8" s="8" t="s">
        <v>621</v>
      </c>
      <c r="S8" s="8" t="s">
        <v>532</v>
      </c>
      <c r="T8" s="14">
        <f>E8+7</f>
        <v>42526</v>
      </c>
    </row>
    <row r="9" spans="1:20" x14ac:dyDescent="0.2">
      <c r="A9" s="28" t="s">
        <v>617</v>
      </c>
      <c r="B9" s="1">
        <v>3460</v>
      </c>
      <c r="C9" s="11" t="s">
        <v>54</v>
      </c>
      <c r="D9" s="11">
        <v>24646</v>
      </c>
      <c r="E9" s="15">
        <v>42048</v>
      </c>
      <c r="F9" s="11" t="s">
        <v>524</v>
      </c>
      <c r="G9" s="11">
        <v>46</v>
      </c>
      <c r="H9" s="12">
        <f>G9*L9</f>
        <v>720.82</v>
      </c>
      <c r="I9" s="13">
        <v>0.09</v>
      </c>
      <c r="J9" s="11" t="s">
        <v>536</v>
      </c>
      <c r="K9" s="12">
        <v>293.32</v>
      </c>
      <c r="L9" s="12">
        <v>15.67</v>
      </c>
      <c r="M9" s="12">
        <v>1.39</v>
      </c>
      <c r="N9" s="11" t="s">
        <v>224</v>
      </c>
      <c r="O9" s="11" t="s">
        <v>545</v>
      </c>
      <c r="P9" s="11" t="s">
        <v>56</v>
      </c>
      <c r="Q9" s="11" t="s">
        <v>618</v>
      </c>
      <c r="R9" s="11" t="s">
        <v>621</v>
      </c>
      <c r="S9" s="11" t="s">
        <v>532</v>
      </c>
      <c r="T9" s="15">
        <f>E9+7</f>
        <v>42055</v>
      </c>
    </row>
    <row r="10" spans="1:20" x14ac:dyDescent="0.2">
      <c r="A10" s="28" t="s">
        <v>615</v>
      </c>
      <c r="B10" s="5">
        <v>3034</v>
      </c>
      <c r="C10" s="8" t="s">
        <v>539</v>
      </c>
      <c r="D10" s="8">
        <v>21796</v>
      </c>
      <c r="E10" s="14">
        <v>42435</v>
      </c>
      <c r="F10" s="8" t="s">
        <v>525</v>
      </c>
      <c r="G10" s="8">
        <v>41</v>
      </c>
      <c r="H10" s="9">
        <f>G10*L10</f>
        <v>642.47</v>
      </c>
      <c r="I10" s="10">
        <v>0.1</v>
      </c>
      <c r="J10" s="8" t="s">
        <v>536</v>
      </c>
      <c r="K10" s="9">
        <v>274.66000000000003</v>
      </c>
      <c r="L10" s="9">
        <v>15.67</v>
      </c>
      <c r="M10" s="9">
        <v>1.39</v>
      </c>
      <c r="N10" s="8" t="s">
        <v>337</v>
      </c>
      <c r="O10" s="8" t="s">
        <v>541</v>
      </c>
      <c r="P10" s="8" t="s">
        <v>55</v>
      </c>
      <c r="Q10" s="8" t="s">
        <v>618</v>
      </c>
      <c r="R10" s="8" t="s">
        <v>621</v>
      </c>
      <c r="S10" s="8" t="s">
        <v>532</v>
      </c>
      <c r="T10" s="14">
        <f>E10+7</f>
        <v>42442</v>
      </c>
    </row>
    <row r="11" spans="1:20" x14ac:dyDescent="0.2">
      <c r="A11" s="28" t="s">
        <v>615</v>
      </c>
      <c r="B11" s="1">
        <v>3660</v>
      </c>
      <c r="C11" s="11" t="s">
        <v>539</v>
      </c>
      <c r="D11" s="11">
        <v>26214</v>
      </c>
      <c r="E11" s="15">
        <v>42267</v>
      </c>
      <c r="F11" s="11" t="s">
        <v>523</v>
      </c>
      <c r="G11" s="11">
        <v>19</v>
      </c>
      <c r="H11" s="12">
        <f>G11*L11</f>
        <v>299.06</v>
      </c>
      <c r="I11" s="13">
        <v>0.1</v>
      </c>
      <c r="J11" s="11" t="s">
        <v>535</v>
      </c>
      <c r="K11" s="12">
        <v>128.16999999999999</v>
      </c>
      <c r="L11" s="12">
        <v>15.74</v>
      </c>
      <c r="M11" s="12">
        <v>1.39</v>
      </c>
      <c r="N11" s="11" t="s">
        <v>578</v>
      </c>
      <c r="O11" s="11" t="s">
        <v>547</v>
      </c>
      <c r="P11" s="11" t="s">
        <v>56</v>
      </c>
      <c r="Q11" s="11" t="s">
        <v>618</v>
      </c>
      <c r="R11" s="11" t="s">
        <v>621</v>
      </c>
      <c r="S11" s="11" t="s">
        <v>532</v>
      </c>
      <c r="T11" s="15">
        <f>E11+7</f>
        <v>42274</v>
      </c>
    </row>
    <row r="12" spans="1:20" x14ac:dyDescent="0.2">
      <c r="A12" s="28" t="s">
        <v>615</v>
      </c>
      <c r="B12" s="5">
        <v>5027</v>
      </c>
      <c r="C12" s="8" t="s">
        <v>539</v>
      </c>
      <c r="D12" s="8">
        <v>35841</v>
      </c>
      <c r="E12" s="14">
        <v>42071</v>
      </c>
      <c r="F12" s="8" t="s">
        <v>523</v>
      </c>
      <c r="G12" s="8">
        <v>23</v>
      </c>
      <c r="H12" s="9">
        <f>G12*L12</f>
        <v>227.70000000000002</v>
      </c>
      <c r="I12" s="10">
        <v>0.06</v>
      </c>
      <c r="J12" s="8" t="s">
        <v>536</v>
      </c>
      <c r="K12" s="9">
        <v>94.39</v>
      </c>
      <c r="L12" s="9">
        <v>9.9</v>
      </c>
      <c r="M12" s="9">
        <v>1.39</v>
      </c>
      <c r="N12" s="8" t="s">
        <v>572</v>
      </c>
      <c r="O12" s="8" t="s">
        <v>540</v>
      </c>
      <c r="P12" s="8" t="s">
        <v>56</v>
      </c>
      <c r="Q12" s="8" t="s">
        <v>618</v>
      </c>
      <c r="R12" s="8" t="s">
        <v>621</v>
      </c>
      <c r="S12" s="8" t="s">
        <v>532</v>
      </c>
      <c r="T12" s="14">
        <f>E12+7</f>
        <v>42078</v>
      </c>
    </row>
    <row r="13" spans="1:20" x14ac:dyDescent="0.2">
      <c r="A13" s="28" t="s">
        <v>614</v>
      </c>
      <c r="B13" s="1">
        <v>48</v>
      </c>
      <c r="C13" s="11" t="s">
        <v>580</v>
      </c>
      <c r="D13" s="11">
        <v>292</v>
      </c>
      <c r="E13" s="15">
        <v>42320</v>
      </c>
      <c r="F13" s="11" t="s">
        <v>522</v>
      </c>
      <c r="G13" s="11">
        <v>43</v>
      </c>
      <c r="H13" s="12">
        <f>G13*L13</f>
        <v>425.7</v>
      </c>
      <c r="I13" s="13">
        <v>0.08</v>
      </c>
      <c r="J13" s="11" t="s">
        <v>536</v>
      </c>
      <c r="K13" s="12">
        <v>175.54</v>
      </c>
      <c r="L13" s="12">
        <v>9.9</v>
      </c>
      <c r="M13" s="12">
        <v>1.39</v>
      </c>
      <c r="N13" s="11" t="s">
        <v>582</v>
      </c>
      <c r="O13" s="11" t="s">
        <v>543</v>
      </c>
      <c r="P13" s="11" t="s">
        <v>57</v>
      </c>
      <c r="Q13" s="11" t="s">
        <v>618</v>
      </c>
      <c r="R13" s="11" t="s">
        <v>621</v>
      </c>
      <c r="S13" s="11" t="s">
        <v>532</v>
      </c>
      <c r="T13" s="15">
        <f>E13+7</f>
        <v>42327</v>
      </c>
    </row>
    <row r="14" spans="1:20" x14ac:dyDescent="0.2">
      <c r="A14" s="28" t="s">
        <v>617</v>
      </c>
      <c r="B14" s="5">
        <v>813</v>
      </c>
      <c r="C14" s="8" t="s">
        <v>54</v>
      </c>
      <c r="D14" s="8">
        <v>5860</v>
      </c>
      <c r="E14" s="14">
        <v>42358</v>
      </c>
      <c r="F14" s="8" t="s">
        <v>524</v>
      </c>
      <c r="G14" s="8">
        <v>12</v>
      </c>
      <c r="H14" s="9">
        <f>G14*L14</f>
        <v>58.08</v>
      </c>
      <c r="I14" s="10">
        <v>0.09</v>
      </c>
      <c r="J14" s="8" t="s">
        <v>536</v>
      </c>
      <c r="K14" s="9">
        <v>8.33</v>
      </c>
      <c r="L14" s="9">
        <v>4.84</v>
      </c>
      <c r="M14" s="9">
        <v>0.71</v>
      </c>
      <c r="N14" s="8" t="s">
        <v>384</v>
      </c>
      <c r="O14" s="8" t="s">
        <v>545</v>
      </c>
      <c r="P14" s="8" t="s">
        <v>57</v>
      </c>
      <c r="Q14" s="8" t="s">
        <v>618</v>
      </c>
      <c r="R14" s="8" t="s">
        <v>622</v>
      </c>
      <c r="S14" s="8" t="s">
        <v>529</v>
      </c>
      <c r="T14" s="14">
        <f>E14+7</f>
        <v>42365</v>
      </c>
    </row>
    <row r="15" spans="1:20" x14ac:dyDescent="0.2">
      <c r="A15" s="28" t="s">
        <v>617</v>
      </c>
      <c r="B15" s="1">
        <v>6564</v>
      </c>
      <c r="C15" s="11" t="s">
        <v>54</v>
      </c>
      <c r="D15" s="11">
        <v>46662</v>
      </c>
      <c r="E15" s="15">
        <v>42306</v>
      </c>
      <c r="F15" s="11" t="s">
        <v>526</v>
      </c>
      <c r="G15" s="11">
        <v>33</v>
      </c>
      <c r="H15" s="12">
        <f>G15*L15</f>
        <v>159.72</v>
      </c>
      <c r="I15" s="13">
        <v>0.01</v>
      </c>
      <c r="J15" s="11" t="s">
        <v>536</v>
      </c>
      <c r="K15" s="12">
        <v>45.84</v>
      </c>
      <c r="L15" s="12">
        <v>4.84</v>
      </c>
      <c r="M15" s="12">
        <v>0.71</v>
      </c>
      <c r="N15" s="11" t="s">
        <v>609</v>
      </c>
      <c r="O15" s="11" t="s">
        <v>545</v>
      </c>
      <c r="P15" s="11" t="s">
        <v>55</v>
      </c>
      <c r="Q15" s="11" t="s">
        <v>618</v>
      </c>
      <c r="R15" s="11" t="s">
        <v>622</v>
      </c>
      <c r="S15" s="11" t="s">
        <v>529</v>
      </c>
      <c r="T15" s="15">
        <f>E15+7</f>
        <v>42313</v>
      </c>
    </row>
    <row r="16" spans="1:20" x14ac:dyDescent="0.2">
      <c r="A16" s="28" t="s">
        <v>614</v>
      </c>
      <c r="B16" s="5">
        <v>5530</v>
      </c>
      <c r="C16" s="8" t="s">
        <v>580</v>
      </c>
      <c r="D16" s="8">
        <v>39169</v>
      </c>
      <c r="E16" s="14">
        <v>42181</v>
      </c>
      <c r="F16" s="8" t="s">
        <v>523</v>
      </c>
      <c r="G16" s="8">
        <v>5</v>
      </c>
      <c r="H16" s="9">
        <f>G16*L16</f>
        <v>24.2</v>
      </c>
      <c r="I16" s="10">
        <v>0</v>
      </c>
      <c r="J16" s="8" t="s">
        <v>536</v>
      </c>
      <c r="K16" s="9">
        <v>-0.9</v>
      </c>
      <c r="L16" s="9">
        <v>4.84</v>
      </c>
      <c r="M16" s="9">
        <v>0.71</v>
      </c>
      <c r="N16" s="8" t="s">
        <v>581</v>
      </c>
      <c r="O16" s="8" t="s">
        <v>543</v>
      </c>
      <c r="P16" s="8" t="s">
        <v>55</v>
      </c>
      <c r="Q16" s="8" t="s">
        <v>618</v>
      </c>
      <c r="R16" s="8" t="s">
        <v>622</v>
      </c>
      <c r="S16" s="8" t="s">
        <v>529</v>
      </c>
      <c r="T16" s="14">
        <f>E16+7</f>
        <v>42188</v>
      </c>
    </row>
    <row r="17" spans="1:20" x14ac:dyDescent="0.2">
      <c r="A17" s="28" t="s">
        <v>615</v>
      </c>
      <c r="B17" s="1">
        <v>5955</v>
      </c>
      <c r="C17" s="11" t="s">
        <v>539</v>
      </c>
      <c r="D17" s="11">
        <v>42246</v>
      </c>
      <c r="E17" s="15">
        <v>42425</v>
      </c>
      <c r="F17" s="11" t="s">
        <v>524</v>
      </c>
      <c r="G17" s="11">
        <v>5</v>
      </c>
      <c r="H17" s="12">
        <f>G17*L17</f>
        <v>24.2</v>
      </c>
      <c r="I17" s="13">
        <v>0.05</v>
      </c>
      <c r="J17" s="11" t="s">
        <v>536</v>
      </c>
      <c r="K17" s="12">
        <v>-0.5</v>
      </c>
      <c r="L17" s="12">
        <v>4.84</v>
      </c>
      <c r="M17" s="12">
        <v>0.71</v>
      </c>
      <c r="N17" s="11" t="s">
        <v>302</v>
      </c>
      <c r="O17" s="11" t="s">
        <v>541</v>
      </c>
      <c r="P17" s="11" t="s">
        <v>58</v>
      </c>
      <c r="Q17" s="11" t="s">
        <v>618</v>
      </c>
      <c r="R17" s="11" t="s">
        <v>622</v>
      </c>
      <c r="S17" s="11" t="s">
        <v>529</v>
      </c>
      <c r="T17" s="15">
        <f>E17+7</f>
        <v>42432</v>
      </c>
    </row>
    <row r="18" spans="1:20" x14ac:dyDescent="0.2">
      <c r="A18" s="28" t="s">
        <v>616</v>
      </c>
      <c r="B18" s="5">
        <v>6510</v>
      </c>
      <c r="C18" s="8" t="s">
        <v>53</v>
      </c>
      <c r="D18" s="8">
        <v>46336</v>
      </c>
      <c r="E18" s="14">
        <v>42153</v>
      </c>
      <c r="F18" s="8" t="s">
        <v>522</v>
      </c>
      <c r="G18" s="8">
        <v>31</v>
      </c>
      <c r="H18" s="9">
        <f>G18*L18</f>
        <v>150.04</v>
      </c>
      <c r="I18" s="10">
        <v>0.1</v>
      </c>
      <c r="J18" s="8" t="s">
        <v>536</v>
      </c>
      <c r="K18" s="9">
        <v>34.14</v>
      </c>
      <c r="L18" s="9">
        <v>4.84</v>
      </c>
      <c r="M18" s="9">
        <v>0.71</v>
      </c>
      <c r="N18" s="8" t="s">
        <v>595</v>
      </c>
      <c r="O18" s="8" t="s">
        <v>544</v>
      </c>
      <c r="P18" s="8" t="s">
        <v>57</v>
      </c>
      <c r="Q18" s="8" t="s">
        <v>618</v>
      </c>
      <c r="R18" s="8" t="s">
        <v>622</v>
      </c>
      <c r="S18" s="8" t="s">
        <v>529</v>
      </c>
      <c r="T18" s="14">
        <f>E18+7</f>
        <v>42160</v>
      </c>
    </row>
    <row r="19" spans="1:20" x14ac:dyDescent="0.2">
      <c r="A19" s="28" t="s">
        <v>615</v>
      </c>
      <c r="B19" s="1">
        <v>1572</v>
      </c>
      <c r="C19" s="11" t="s">
        <v>539</v>
      </c>
      <c r="D19" s="11">
        <v>11362</v>
      </c>
      <c r="E19" s="15">
        <v>42562</v>
      </c>
      <c r="F19" s="11" t="s">
        <v>525</v>
      </c>
      <c r="G19" s="11">
        <v>27</v>
      </c>
      <c r="H19" s="12">
        <f>G19*L19</f>
        <v>58.860000000000007</v>
      </c>
      <c r="I19" s="13">
        <v>7.0000000000000007E-2</v>
      </c>
      <c r="J19" s="11" t="s">
        <v>536</v>
      </c>
      <c r="K19" s="12">
        <v>-119.66</v>
      </c>
      <c r="L19" s="12">
        <v>2.1800000000000002</v>
      </c>
      <c r="M19" s="12">
        <v>5</v>
      </c>
      <c r="N19" s="11" t="s">
        <v>577</v>
      </c>
      <c r="O19" s="11" t="s">
        <v>540</v>
      </c>
      <c r="P19" s="11" t="s">
        <v>58</v>
      </c>
      <c r="Q19" s="11" t="s">
        <v>618</v>
      </c>
      <c r="R19" s="11" t="s">
        <v>623</v>
      </c>
      <c r="S19" s="11" t="s">
        <v>529</v>
      </c>
      <c r="T19" s="15">
        <f>E19+7</f>
        <v>42569</v>
      </c>
    </row>
    <row r="20" spans="1:20" x14ac:dyDescent="0.2">
      <c r="A20" s="28" t="s">
        <v>614</v>
      </c>
      <c r="B20" s="5">
        <v>4405</v>
      </c>
      <c r="C20" s="8" t="s">
        <v>580</v>
      </c>
      <c r="D20" s="8">
        <v>31393</v>
      </c>
      <c r="E20" s="14">
        <v>42440</v>
      </c>
      <c r="F20" s="8" t="s">
        <v>526</v>
      </c>
      <c r="G20" s="8">
        <v>31</v>
      </c>
      <c r="H20" s="9">
        <f>G20*L20</f>
        <v>114.08</v>
      </c>
      <c r="I20" s="10">
        <v>0.09</v>
      </c>
      <c r="J20" s="8" t="s">
        <v>536</v>
      </c>
      <c r="K20" s="9">
        <v>-32.65</v>
      </c>
      <c r="L20" s="9">
        <v>3.68</v>
      </c>
      <c r="M20" s="9">
        <v>1.32</v>
      </c>
      <c r="N20" s="8" t="s">
        <v>586</v>
      </c>
      <c r="O20" s="8" t="s">
        <v>543</v>
      </c>
      <c r="P20" s="8" t="s">
        <v>58</v>
      </c>
      <c r="Q20" s="8" t="s">
        <v>618</v>
      </c>
      <c r="R20" s="8" t="s">
        <v>623</v>
      </c>
      <c r="S20" s="8" t="s">
        <v>529</v>
      </c>
      <c r="T20" s="14">
        <f>E20+7</f>
        <v>42447</v>
      </c>
    </row>
    <row r="21" spans="1:20" x14ac:dyDescent="0.2">
      <c r="A21" s="28" t="s">
        <v>616</v>
      </c>
      <c r="B21" s="1">
        <v>3894</v>
      </c>
      <c r="C21" s="11" t="s">
        <v>53</v>
      </c>
      <c r="D21" s="11">
        <v>27780</v>
      </c>
      <c r="E21" s="15">
        <v>42602</v>
      </c>
      <c r="F21" s="11" t="s">
        <v>526</v>
      </c>
      <c r="G21" s="11">
        <v>39</v>
      </c>
      <c r="H21" s="12">
        <f>G21*L21</f>
        <v>143.52000000000001</v>
      </c>
      <c r="I21" s="13">
        <v>0</v>
      </c>
      <c r="J21" s="11" t="s">
        <v>536</v>
      </c>
      <c r="K21" s="12">
        <v>-30.25</v>
      </c>
      <c r="L21" s="12">
        <v>3.68</v>
      </c>
      <c r="M21" s="12">
        <v>1.32</v>
      </c>
      <c r="N21" s="11" t="s">
        <v>594</v>
      </c>
      <c r="O21" s="11" t="s">
        <v>544</v>
      </c>
      <c r="P21" s="11" t="s">
        <v>56</v>
      </c>
      <c r="Q21" s="11" t="s">
        <v>618</v>
      </c>
      <c r="R21" s="11" t="s">
        <v>623</v>
      </c>
      <c r="S21" s="11" t="s">
        <v>529</v>
      </c>
      <c r="T21" s="15">
        <f>E21+7</f>
        <v>42609</v>
      </c>
    </row>
    <row r="22" spans="1:20" x14ac:dyDescent="0.2">
      <c r="A22" s="28" t="s">
        <v>614</v>
      </c>
      <c r="B22" s="5">
        <v>49</v>
      </c>
      <c r="C22" s="8" t="s">
        <v>580</v>
      </c>
      <c r="D22" s="8">
        <v>293</v>
      </c>
      <c r="E22" s="14">
        <v>42583</v>
      </c>
      <c r="F22" s="8" t="s">
        <v>522</v>
      </c>
      <c r="G22" s="8">
        <v>49</v>
      </c>
      <c r="H22" s="9">
        <f>G22*L22</f>
        <v>10199.84</v>
      </c>
      <c r="I22" s="10">
        <v>7.0000000000000007E-2</v>
      </c>
      <c r="J22" s="8" t="s">
        <v>534</v>
      </c>
      <c r="K22" s="9">
        <v>457.81</v>
      </c>
      <c r="L22" s="9">
        <v>208.16</v>
      </c>
      <c r="M22" s="9">
        <v>68.02</v>
      </c>
      <c r="N22" s="8" t="s">
        <v>601</v>
      </c>
      <c r="O22" s="8" t="s">
        <v>543</v>
      </c>
      <c r="P22" s="8" t="s">
        <v>57</v>
      </c>
      <c r="Q22" s="8" t="s">
        <v>618</v>
      </c>
      <c r="R22" s="8" t="s">
        <v>624</v>
      </c>
      <c r="S22" s="8" t="s">
        <v>59</v>
      </c>
      <c r="T22" s="14">
        <f>E22+7</f>
        <v>42590</v>
      </c>
    </row>
    <row r="23" spans="1:20" x14ac:dyDescent="0.2">
      <c r="A23" s="28" t="s">
        <v>614</v>
      </c>
      <c r="B23" s="1">
        <v>2200</v>
      </c>
      <c r="C23" s="11" t="s">
        <v>580</v>
      </c>
      <c r="D23" s="11">
        <v>15872</v>
      </c>
      <c r="E23" s="15">
        <v>42612</v>
      </c>
      <c r="F23" s="11" t="s">
        <v>524</v>
      </c>
      <c r="G23" s="11">
        <v>23</v>
      </c>
      <c r="H23" s="12">
        <f>G23*L23</f>
        <v>169.04999999999998</v>
      </c>
      <c r="I23" s="13">
        <v>0</v>
      </c>
      <c r="J23" s="11" t="s">
        <v>536</v>
      </c>
      <c r="K23" s="12">
        <v>-27.49</v>
      </c>
      <c r="L23" s="12">
        <v>7.35</v>
      </c>
      <c r="M23" s="12">
        <v>5.96</v>
      </c>
      <c r="N23" s="11" t="s">
        <v>581</v>
      </c>
      <c r="O23" s="11" t="s">
        <v>543</v>
      </c>
      <c r="P23" s="11" t="s">
        <v>58</v>
      </c>
      <c r="Q23" s="11" t="s">
        <v>618</v>
      </c>
      <c r="R23" s="11" t="s">
        <v>625</v>
      </c>
      <c r="S23" s="11" t="s">
        <v>532</v>
      </c>
      <c r="T23" s="15">
        <f>E23+7</f>
        <v>42619</v>
      </c>
    </row>
    <row r="24" spans="1:20" x14ac:dyDescent="0.2">
      <c r="A24" s="28" t="s">
        <v>617</v>
      </c>
      <c r="B24" s="5">
        <v>4177</v>
      </c>
      <c r="C24" s="8" t="s">
        <v>54</v>
      </c>
      <c r="D24" s="8">
        <v>29639</v>
      </c>
      <c r="E24" s="14">
        <v>42050</v>
      </c>
      <c r="F24" s="8" t="s">
        <v>526</v>
      </c>
      <c r="G24" s="8">
        <v>8</v>
      </c>
      <c r="H24" s="9">
        <f>G24*L24</f>
        <v>20.8</v>
      </c>
      <c r="I24" s="10">
        <v>0.04</v>
      </c>
      <c r="J24" s="8" t="s">
        <v>536</v>
      </c>
      <c r="K24" s="9">
        <v>-14.09</v>
      </c>
      <c r="L24" s="9">
        <v>2.6</v>
      </c>
      <c r="M24" s="9">
        <v>2.4</v>
      </c>
      <c r="N24" s="8" t="s">
        <v>609</v>
      </c>
      <c r="O24" s="8" t="s">
        <v>546</v>
      </c>
      <c r="P24" s="8" t="s">
        <v>58</v>
      </c>
      <c r="Q24" s="8" t="s">
        <v>618</v>
      </c>
      <c r="R24" s="8" t="s">
        <v>622</v>
      </c>
      <c r="S24" s="8" t="s">
        <v>529</v>
      </c>
      <c r="T24" s="14">
        <f>E24+7</f>
        <v>42057</v>
      </c>
    </row>
    <row r="25" spans="1:20" x14ac:dyDescent="0.2">
      <c r="A25" s="28" t="s">
        <v>616</v>
      </c>
      <c r="B25" s="1">
        <v>4691</v>
      </c>
      <c r="C25" s="11" t="s">
        <v>53</v>
      </c>
      <c r="D25" s="11">
        <v>33444</v>
      </c>
      <c r="E25" s="15">
        <v>42588</v>
      </c>
      <c r="F25" s="11" t="s">
        <v>523</v>
      </c>
      <c r="G25" s="11">
        <v>11</v>
      </c>
      <c r="H25" s="12">
        <f>G25*L25</f>
        <v>28.6</v>
      </c>
      <c r="I25" s="13">
        <v>0.09</v>
      </c>
      <c r="J25" s="11" t="s">
        <v>536</v>
      </c>
      <c r="K25" s="12">
        <v>-17.68</v>
      </c>
      <c r="L25" s="12">
        <v>2.6</v>
      </c>
      <c r="M25" s="12">
        <v>2.4</v>
      </c>
      <c r="N25" s="11" t="s">
        <v>465</v>
      </c>
      <c r="O25" s="11" t="s">
        <v>546</v>
      </c>
      <c r="P25" s="11" t="s">
        <v>58</v>
      </c>
      <c r="Q25" s="11" t="s">
        <v>618</v>
      </c>
      <c r="R25" s="11" t="s">
        <v>622</v>
      </c>
      <c r="S25" s="11" t="s">
        <v>529</v>
      </c>
      <c r="T25" s="15">
        <f>E25+7</f>
        <v>42595</v>
      </c>
    </row>
    <row r="26" spans="1:20" x14ac:dyDescent="0.2">
      <c r="A26" s="28" t="s">
        <v>615</v>
      </c>
      <c r="B26" s="5">
        <v>5223</v>
      </c>
      <c r="C26" s="8" t="s">
        <v>539</v>
      </c>
      <c r="D26" s="8">
        <v>37185</v>
      </c>
      <c r="E26" s="14">
        <v>42613</v>
      </c>
      <c r="F26" s="8" t="s">
        <v>522</v>
      </c>
      <c r="G26" s="8">
        <v>8</v>
      </c>
      <c r="H26" s="9">
        <f>G26*L26</f>
        <v>20.8</v>
      </c>
      <c r="I26" s="10">
        <v>0.02</v>
      </c>
      <c r="J26" s="8" t="s">
        <v>536</v>
      </c>
      <c r="K26" s="9">
        <v>-13.27</v>
      </c>
      <c r="L26" s="9">
        <v>2.6</v>
      </c>
      <c r="M26" s="9">
        <v>2.4</v>
      </c>
      <c r="N26" s="8" t="s">
        <v>566</v>
      </c>
      <c r="O26" s="8" t="s">
        <v>548</v>
      </c>
      <c r="P26" s="8" t="s">
        <v>58</v>
      </c>
      <c r="Q26" s="8" t="s">
        <v>618</v>
      </c>
      <c r="R26" s="8" t="s">
        <v>622</v>
      </c>
      <c r="S26" s="8" t="s">
        <v>529</v>
      </c>
      <c r="T26" s="14">
        <f>E26+7</f>
        <v>42620</v>
      </c>
    </row>
    <row r="27" spans="1:20" x14ac:dyDescent="0.2">
      <c r="A27" s="28" t="s">
        <v>617</v>
      </c>
      <c r="B27" s="1">
        <v>7231</v>
      </c>
      <c r="C27" s="11" t="s">
        <v>54</v>
      </c>
      <c r="D27" s="11">
        <v>51557</v>
      </c>
      <c r="E27" s="15">
        <v>42247</v>
      </c>
      <c r="F27" s="11" t="s">
        <v>522</v>
      </c>
      <c r="G27" s="11">
        <v>14</v>
      </c>
      <c r="H27" s="12">
        <f>G27*L27</f>
        <v>36.4</v>
      </c>
      <c r="I27" s="13">
        <v>0.08</v>
      </c>
      <c r="J27" s="11" t="s">
        <v>536</v>
      </c>
      <c r="K27" s="12">
        <v>-22.01</v>
      </c>
      <c r="L27" s="12">
        <v>2.6</v>
      </c>
      <c r="M27" s="12">
        <v>2.4</v>
      </c>
      <c r="N27" s="11" t="s">
        <v>140</v>
      </c>
      <c r="O27" s="11" t="s">
        <v>541</v>
      </c>
      <c r="P27" s="11" t="s">
        <v>58</v>
      </c>
      <c r="Q27" s="11" t="s">
        <v>618</v>
      </c>
      <c r="R27" s="11" t="s">
        <v>622</v>
      </c>
      <c r="S27" s="11" t="s">
        <v>529</v>
      </c>
      <c r="T27" s="15">
        <f>E27+7</f>
        <v>42254</v>
      </c>
    </row>
    <row r="28" spans="1:20" x14ac:dyDescent="0.2">
      <c r="A28" s="28" t="s">
        <v>616</v>
      </c>
      <c r="B28" s="5">
        <v>966</v>
      </c>
      <c r="C28" s="8" t="s">
        <v>53</v>
      </c>
      <c r="D28" s="8">
        <v>6982</v>
      </c>
      <c r="E28" s="14">
        <v>42263</v>
      </c>
      <c r="F28" s="8" t="s">
        <v>524</v>
      </c>
      <c r="G28" s="8">
        <v>41</v>
      </c>
      <c r="H28" s="9">
        <f>G28*L28</f>
        <v>819.18000000000006</v>
      </c>
      <c r="I28" s="10">
        <v>0.04</v>
      </c>
      <c r="J28" s="8" t="s">
        <v>536</v>
      </c>
      <c r="K28" s="9">
        <v>52.56</v>
      </c>
      <c r="L28" s="9">
        <v>19.98</v>
      </c>
      <c r="M28" s="9">
        <v>10.49</v>
      </c>
      <c r="N28" s="8" t="s">
        <v>609</v>
      </c>
      <c r="O28" s="8" t="s">
        <v>546</v>
      </c>
      <c r="P28" s="8" t="s">
        <v>58</v>
      </c>
      <c r="Q28" s="8" t="s">
        <v>619</v>
      </c>
      <c r="R28" s="8" t="s">
        <v>626</v>
      </c>
      <c r="S28" s="8" t="s">
        <v>532</v>
      </c>
      <c r="T28" s="14">
        <f>E28+7</f>
        <v>42270</v>
      </c>
    </row>
    <row r="29" spans="1:20" x14ac:dyDescent="0.2">
      <c r="A29" s="28" t="s">
        <v>617</v>
      </c>
      <c r="B29" s="1">
        <v>4340</v>
      </c>
      <c r="C29" s="11" t="s">
        <v>54</v>
      </c>
      <c r="D29" s="11">
        <v>30913</v>
      </c>
      <c r="E29" s="15">
        <v>42574</v>
      </c>
      <c r="F29" s="11" t="s">
        <v>523</v>
      </c>
      <c r="G29" s="11">
        <v>24</v>
      </c>
      <c r="H29" s="12">
        <f>G29*L29</f>
        <v>479.52</v>
      </c>
      <c r="I29" s="13">
        <v>7.0000000000000007E-2</v>
      </c>
      <c r="J29" s="11" t="s">
        <v>535</v>
      </c>
      <c r="K29" s="12">
        <v>49.86</v>
      </c>
      <c r="L29" s="12">
        <v>19.98</v>
      </c>
      <c r="M29" s="12">
        <v>10.49</v>
      </c>
      <c r="N29" s="11" t="s">
        <v>265</v>
      </c>
      <c r="O29" s="11" t="s">
        <v>546</v>
      </c>
      <c r="P29" s="11" t="s">
        <v>58</v>
      </c>
      <c r="Q29" s="11" t="s">
        <v>619</v>
      </c>
      <c r="R29" s="11" t="s">
        <v>626</v>
      </c>
      <c r="S29" s="11" t="s">
        <v>532</v>
      </c>
      <c r="T29" s="15">
        <f>E29+7</f>
        <v>42581</v>
      </c>
    </row>
    <row r="30" spans="1:20" x14ac:dyDescent="0.2">
      <c r="A30" s="28" t="s">
        <v>616</v>
      </c>
      <c r="B30" s="5">
        <v>3713</v>
      </c>
      <c r="C30" s="8" t="s">
        <v>53</v>
      </c>
      <c r="D30" s="8">
        <v>26503</v>
      </c>
      <c r="E30" s="14">
        <v>42054</v>
      </c>
      <c r="F30" s="8" t="s">
        <v>523</v>
      </c>
      <c r="G30" s="8">
        <v>12</v>
      </c>
      <c r="H30" s="9">
        <f>G30*L30</f>
        <v>239.76</v>
      </c>
      <c r="I30" s="10">
        <v>0.01</v>
      </c>
      <c r="J30" s="8" t="s">
        <v>536</v>
      </c>
      <c r="K30" s="9">
        <v>58.69</v>
      </c>
      <c r="L30" s="9">
        <v>19.98</v>
      </c>
      <c r="M30" s="9">
        <v>10.49</v>
      </c>
      <c r="N30" s="8" t="s">
        <v>594</v>
      </c>
      <c r="O30" s="8" t="s">
        <v>544</v>
      </c>
      <c r="P30" s="8" t="s">
        <v>56</v>
      </c>
      <c r="Q30" s="8" t="s">
        <v>619</v>
      </c>
      <c r="R30" s="8" t="s">
        <v>626</v>
      </c>
      <c r="S30" s="8" t="s">
        <v>532</v>
      </c>
      <c r="T30" s="14">
        <f>E30+7</f>
        <v>42061</v>
      </c>
    </row>
    <row r="31" spans="1:20" x14ac:dyDescent="0.2">
      <c r="A31" s="28" t="s">
        <v>615</v>
      </c>
      <c r="B31" s="1">
        <v>570</v>
      </c>
      <c r="C31" s="11" t="s">
        <v>539</v>
      </c>
      <c r="D31" s="11">
        <v>3845</v>
      </c>
      <c r="E31" s="15">
        <v>42424</v>
      </c>
      <c r="F31" s="11" t="s">
        <v>526</v>
      </c>
      <c r="G31" s="11">
        <v>22</v>
      </c>
      <c r="H31" s="12">
        <f>G31*L31</f>
        <v>439.56</v>
      </c>
      <c r="I31" s="13">
        <v>0.02</v>
      </c>
      <c r="J31" s="11" t="s">
        <v>536</v>
      </c>
      <c r="K31" s="12">
        <v>-10.4</v>
      </c>
      <c r="L31" s="12">
        <v>19.98</v>
      </c>
      <c r="M31" s="12">
        <v>10.49</v>
      </c>
      <c r="N31" s="11" t="s">
        <v>148</v>
      </c>
      <c r="O31" s="11" t="s">
        <v>547</v>
      </c>
      <c r="P31" s="11" t="s">
        <v>57</v>
      </c>
      <c r="Q31" s="11" t="s">
        <v>619</v>
      </c>
      <c r="R31" s="11" t="s">
        <v>626</v>
      </c>
      <c r="S31" s="11" t="s">
        <v>532</v>
      </c>
      <c r="T31" s="15">
        <f>E31+7</f>
        <v>42431</v>
      </c>
    </row>
    <row r="32" spans="1:20" x14ac:dyDescent="0.2">
      <c r="A32" s="28" t="s">
        <v>616</v>
      </c>
      <c r="B32" s="5">
        <v>1126</v>
      </c>
      <c r="C32" s="8" t="s">
        <v>53</v>
      </c>
      <c r="D32" s="8">
        <v>8231</v>
      </c>
      <c r="E32" s="14">
        <v>42600</v>
      </c>
      <c r="F32" s="8" t="s">
        <v>526</v>
      </c>
      <c r="G32" s="8">
        <v>5</v>
      </c>
      <c r="H32" s="9">
        <f>G32*L32</f>
        <v>99.9</v>
      </c>
      <c r="I32" s="10">
        <v>0.06</v>
      </c>
      <c r="J32" s="8" t="s">
        <v>536</v>
      </c>
      <c r="K32" s="9">
        <v>-31.33</v>
      </c>
      <c r="L32" s="9">
        <v>19.98</v>
      </c>
      <c r="M32" s="9">
        <v>10.49</v>
      </c>
      <c r="N32" s="8" t="s">
        <v>595</v>
      </c>
      <c r="O32" s="8" t="s">
        <v>544</v>
      </c>
      <c r="P32" s="8" t="s">
        <v>58</v>
      </c>
      <c r="Q32" s="8" t="s">
        <v>619</v>
      </c>
      <c r="R32" s="8" t="s">
        <v>626</v>
      </c>
      <c r="S32" s="8" t="s">
        <v>532</v>
      </c>
      <c r="T32" s="14">
        <f>E32+7</f>
        <v>42607</v>
      </c>
    </row>
    <row r="33" spans="1:20" x14ac:dyDescent="0.2">
      <c r="A33" s="28" t="s">
        <v>615</v>
      </c>
      <c r="B33" s="1">
        <v>1836</v>
      </c>
      <c r="C33" s="11" t="s">
        <v>539</v>
      </c>
      <c r="D33" s="11">
        <v>13157</v>
      </c>
      <c r="E33" s="15">
        <v>42350</v>
      </c>
      <c r="F33" s="11" t="s">
        <v>523</v>
      </c>
      <c r="G33" s="11">
        <v>2</v>
      </c>
      <c r="H33" s="12">
        <f>G33*L33</f>
        <v>41.98</v>
      </c>
      <c r="I33" s="13">
        <v>7.0000000000000007E-2</v>
      </c>
      <c r="J33" s="11" t="s">
        <v>536</v>
      </c>
      <c r="K33" s="12">
        <v>-102.432</v>
      </c>
      <c r="L33" s="12">
        <v>20.99</v>
      </c>
      <c r="M33" s="12">
        <v>4.8099999999999996</v>
      </c>
      <c r="N33" s="11" t="s">
        <v>576</v>
      </c>
      <c r="O33" s="11" t="s">
        <v>540</v>
      </c>
      <c r="P33" s="11" t="s">
        <v>58</v>
      </c>
      <c r="Q33" s="11" t="s">
        <v>620</v>
      </c>
      <c r="R33" s="11" t="s">
        <v>627</v>
      </c>
      <c r="S33" s="11" t="s">
        <v>531</v>
      </c>
      <c r="T33" s="15">
        <f>E33+7</f>
        <v>42357</v>
      </c>
    </row>
    <row r="34" spans="1:20" x14ac:dyDescent="0.2">
      <c r="A34" s="28" t="s">
        <v>615</v>
      </c>
      <c r="B34" s="5">
        <v>3640</v>
      </c>
      <c r="C34" s="8" t="s">
        <v>539</v>
      </c>
      <c r="D34" s="8">
        <v>26021</v>
      </c>
      <c r="E34" s="14">
        <v>42566</v>
      </c>
      <c r="F34" s="8" t="s">
        <v>526</v>
      </c>
      <c r="G34" s="8">
        <v>17</v>
      </c>
      <c r="H34" s="9">
        <f>G34*L34</f>
        <v>356.83</v>
      </c>
      <c r="I34" s="10">
        <v>0</v>
      </c>
      <c r="J34" s="8" t="s">
        <v>536</v>
      </c>
      <c r="K34" s="9">
        <v>-7.766</v>
      </c>
      <c r="L34" s="9">
        <v>20.99</v>
      </c>
      <c r="M34" s="9">
        <v>4.8099999999999996</v>
      </c>
      <c r="N34" s="8" t="s">
        <v>577</v>
      </c>
      <c r="O34" s="8" t="s">
        <v>540</v>
      </c>
      <c r="P34" s="8" t="s">
        <v>57</v>
      </c>
      <c r="Q34" s="8" t="s">
        <v>620</v>
      </c>
      <c r="R34" s="8" t="s">
        <v>627</v>
      </c>
      <c r="S34" s="8" t="s">
        <v>531</v>
      </c>
      <c r="T34" s="14">
        <f>E34+7</f>
        <v>42573</v>
      </c>
    </row>
    <row r="35" spans="1:20" x14ac:dyDescent="0.2">
      <c r="A35" s="28" t="s">
        <v>615</v>
      </c>
      <c r="B35" s="1">
        <v>5893</v>
      </c>
      <c r="C35" s="11" t="s">
        <v>539</v>
      </c>
      <c r="D35" s="11">
        <v>41794</v>
      </c>
      <c r="E35" s="15">
        <v>42090</v>
      </c>
      <c r="F35" s="11" t="s">
        <v>526</v>
      </c>
      <c r="G35" s="11">
        <v>49</v>
      </c>
      <c r="H35" s="12">
        <f>G35*L35</f>
        <v>1028.51</v>
      </c>
      <c r="I35" s="13">
        <v>0.06</v>
      </c>
      <c r="J35" s="11" t="s">
        <v>536</v>
      </c>
      <c r="K35" s="12">
        <v>100.59299999999999</v>
      </c>
      <c r="L35" s="12">
        <v>20.99</v>
      </c>
      <c r="M35" s="12">
        <v>4.8099999999999996</v>
      </c>
      <c r="N35" s="11" t="s">
        <v>568</v>
      </c>
      <c r="O35" s="11" t="s">
        <v>548</v>
      </c>
      <c r="P35" s="11" t="s">
        <v>55</v>
      </c>
      <c r="Q35" s="11" t="s">
        <v>620</v>
      </c>
      <c r="R35" s="11" t="s">
        <v>627</v>
      </c>
      <c r="S35" s="11" t="s">
        <v>531</v>
      </c>
      <c r="T35" s="15">
        <f>E35+7</f>
        <v>42097</v>
      </c>
    </row>
    <row r="36" spans="1:20" x14ac:dyDescent="0.2">
      <c r="A36" s="28" t="s">
        <v>615</v>
      </c>
      <c r="B36" s="5">
        <v>3624</v>
      </c>
      <c r="C36" s="8" t="s">
        <v>539</v>
      </c>
      <c r="D36" s="8">
        <v>25863</v>
      </c>
      <c r="E36" s="14">
        <v>42055</v>
      </c>
      <c r="F36" s="8" t="s">
        <v>524</v>
      </c>
      <c r="G36" s="8">
        <v>18</v>
      </c>
      <c r="H36" s="9">
        <f>G36*L36</f>
        <v>377.82</v>
      </c>
      <c r="I36" s="10">
        <v>0</v>
      </c>
      <c r="J36" s="8" t="s">
        <v>535</v>
      </c>
      <c r="K36" s="9">
        <v>-10.846</v>
      </c>
      <c r="L36" s="9">
        <v>20.99</v>
      </c>
      <c r="M36" s="9">
        <v>4.8099999999999996</v>
      </c>
      <c r="N36" s="8" t="s">
        <v>356</v>
      </c>
      <c r="O36" s="8" t="s">
        <v>541</v>
      </c>
      <c r="P36" s="8" t="s">
        <v>58</v>
      </c>
      <c r="Q36" s="8" t="s">
        <v>620</v>
      </c>
      <c r="R36" s="8" t="s">
        <v>627</v>
      </c>
      <c r="S36" s="8" t="s">
        <v>531</v>
      </c>
      <c r="T36" s="14">
        <f>E36+7</f>
        <v>42062</v>
      </c>
    </row>
    <row r="37" spans="1:20" x14ac:dyDescent="0.2">
      <c r="A37" s="28" t="s">
        <v>615</v>
      </c>
      <c r="B37" s="1">
        <v>7800</v>
      </c>
      <c r="C37" s="11" t="s">
        <v>539</v>
      </c>
      <c r="D37" s="11">
        <v>55808</v>
      </c>
      <c r="E37" s="15">
        <v>41988</v>
      </c>
      <c r="F37" s="11" t="s">
        <v>524</v>
      </c>
      <c r="G37" s="11">
        <v>45</v>
      </c>
      <c r="H37" s="12">
        <f>G37*L37</f>
        <v>944.55</v>
      </c>
      <c r="I37" s="13">
        <v>0.03</v>
      </c>
      <c r="J37" s="11" t="s">
        <v>536</v>
      </c>
      <c r="K37" s="12">
        <v>104.328</v>
      </c>
      <c r="L37" s="12">
        <v>20.99</v>
      </c>
      <c r="M37" s="12">
        <v>4.8099999999999996</v>
      </c>
      <c r="N37" s="11" t="s">
        <v>215</v>
      </c>
      <c r="O37" s="11" t="s">
        <v>541</v>
      </c>
      <c r="P37" s="11" t="s">
        <v>55</v>
      </c>
      <c r="Q37" s="11" t="s">
        <v>620</v>
      </c>
      <c r="R37" s="11" t="s">
        <v>627</v>
      </c>
      <c r="S37" s="11" t="s">
        <v>531</v>
      </c>
      <c r="T37" s="15">
        <f>E37+7</f>
        <v>41995</v>
      </c>
    </row>
    <row r="38" spans="1:20" x14ac:dyDescent="0.2">
      <c r="A38" s="28" t="s">
        <v>617</v>
      </c>
      <c r="B38" s="5">
        <v>3441</v>
      </c>
      <c r="C38" s="8" t="s">
        <v>54</v>
      </c>
      <c r="D38" s="8">
        <v>24576</v>
      </c>
      <c r="E38" s="14">
        <v>42654</v>
      </c>
      <c r="F38" s="8" t="s">
        <v>524</v>
      </c>
      <c r="G38" s="8">
        <v>29</v>
      </c>
      <c r="H38" s="9">
        <f>G38*L38</f>
        <v>608.70999999999992</v>
      </c>
      <c r="I38" s="10">
        <v>0.03</v>
      </c>
      <c r="J38" s="8" t="s">
        <v>536</v>
      </c>
      <c r="K38" s="9">
        <v>24.561</v>
      </c>
      <c r="L38" s="9">
        <v>20.99</v>
      </c>
      <c r="M38" s="9">
        <v>4.8099999999999996</v>
      </c>
      <c r="N38" s="8" t="s">
        <v>349</v>
      </c>
      <c r="O38" s="8" t="s">
        <v>542</v>
      </c>
      <c r="P38" s="8" t="s">
        <v>58</v>
      </c>
      <c r="Q38" s="8" t="s">
        <v>620</v>
      </c>
      <c r="R38" s="8" t="s">
        <v>627</v>
      </c>
      <c r="S38" s="8" t="s">
        <v>531</v>
      </c>
      <c r="T38" s="14">
        <f>E38+7</f>
        <v>42661</v>
      </c>
    </row>
    <row r="39" spans="1:20" x14ac:dyDescent="0.2">
      <c r="A39" s="28" t="s">
        <v>617</v>
      </c>
      <c r="B39" s="1">
        <v>3484</v>
      </c>
      <c r="C39" s="11" t="s">
        <v>54</v>
      </c>
      <c r="D39" s="11">
        <v>24801</v>
      </c>
      <c r="E39" s="15">
        <v>42628</v>
      </c>
      <c r="F39" s="11" t="s">
        <v>522</v>
      </c>
      <c r="G39" s="11">
        <v>10</v>
      </c>
      <c r="H39" s="12">
        <f>G39*L39</f>
        <v>1159.8999999999999</v>
      </c>
      <c r="I39" s="13">
        <v>0.02</v>
      </c>
      <c r="J39" s="11" t="s">
        <v>536</v>
      </c>
      <c r="K39" s="12">
        <v>-105.69900000000001</v>
      </c>
      <c r="L39" s="12">
        <v>115.99</v>
      </c>
      <c r="M39" s="12">
        <v>5.99</v>
      </c>
      <c r="N39" s="11" t="s">
        <v>97</v>
      </c>
      <c r="O39" s="11" t="s">
        <v>541</v>
      </c>
      <c r="P39" s="11" t="s">
        <v>55</v>
      </c>
      <c r="Q39" s="11" t="s">
        <v>620</v>
      </c>
      <c r="R39" s="11" t="s">
        <v>627</v>
      </c>
      <c r="S39" s="11" t="s">
        <v>532</v>
      </c>
      <c r="T39" s="15">
        <f>E39+7</f>
        <v>42635</v>
      </c>
    </row>
    <row r="40" spans="1:20" x14ac:dyDescent="0.2">
      <c r="A40" s="28" t="s">
        <v>614</v>
      </c>
      <c r="B40" s="5">
        <v>1510</v>
      </c>
      <c r="C40" s="8" t="s">
        <v>580</v>
      </c>
      <c r="D40" s="8">
        <v>10917</v>
      </c>
      <c r="E40" s="14">
        <v>42349</v>
      </c>
      <c r="F40" s="8" t="s">
        <v>526</v>
      </c>
      <c r="G40" s="8">
        <v>14</v>
      </c>
      <c r="H40" s="9">
        <f>G40*L40</f>
        <v>1623.86</v>
      </c>
      <c r="I40" s="10">
        <v>0.09</v>
      </c>
      <c r="J40" s="8" t="s">
        <v>535</v>
      </c>
      <c r="K40" s="9">
        <v>-90.123000000000005</v>
      </c>
      <c r="L40" s="9">
        <v>115.99</v>
      </c>
      <c r="M40" s="9">
        <v>5.99</v>
      </c>
      <c r="N40" s="8" t="s">
        <v>581</v>
      </c>
      <c r="O40" s="8" t="s">
        <v>543</v>
      </c>
      <c r="P40" s="8" t="s">
        <v>58</v>
      </c>
      <c r="Q40" s="8" t="s">
        <v>620</v>
      </c>
      <c r="R40" s="8" t="s">
        <v>627</v>
      </c>
      <c r="S40" s="8" t="s">
        <v>532</v>
      </c>
      <c r="T40" s="14">
        <f>E40+7</f>
        <v>42356</v>
      </c>
    </row>
    <row r="41" spans="1:20" x14ac:dyDescent="0.2">
      <c r="A41" s="28" t="s">
        <v>617</v>
      </c>
      <c r="B41" s="1">
        <v>729</v>
      </c>
      <c r="C41" s="11" t="s">
        <v>54</v>
      </c>
      <c r="D41" s="11">
        <v>5251</v>
      </c>
      <c r="E41" s="15">
        <v>42044</v>
      </c>
      <c r="F41" s="11" t="s">
        <v>523</v>
      </c>
      <c r="G41" s="11">
        <v>38</v>
      </c>
      <c r="H41" s="12">
        <f>G41*L41</f>
        <v>4407.62</v>
      </c>
      <c r="I41" s="13">
        <v>0.05</v>
      </c>
      <c r="J41" s="11" t="s">
        <v>535</v>
      </c>
      <c r="K41" s="12">
        <v>1057.8870000000002</v>
      </c>
      <c r="L41" s="12">
        <v>115.99</v>
      </c>
      <c r="M41" s="12">
        <v>5.99</v>
      </c>
      <c r="N41" s="11" t="s">
        <v>367</v>
      </c>
      <c r="O41" s="11" t="s">
        <v>545</v>
      </c>
      <c r="P41" s="11" t="s">
        <v>58</v>
      </c>
      <c r="Q41" s="11" t="s">
        <v>620</v>
      </c>
      <c r="R41" s="11" t="s">
        <v>627</v>
      </c>
      <c r="S41" s="11" t="s">
        <v>532</v>
      </c>
      <c r="T41" s="15">
        <f>E41+7</f>
        <v>42051</v>
      </c>
    </row>
    <row r="42" spans="1:20" x14ac:dyDescent="0.2">
      <c r="A42" s="28" t="s">
        <v>616</v>
      </c>
      <c r="B42" s="5">
        <v>5577</v>
      </c>
      <c r="C42" s="8" t="s">
        <v>53</v>
      </c>
      <c r="D42" s="8">
        <v>39492</v>
      </c>
      <c r="E42" s="14">
        <v>42050</v>
      </c>
      <c r="F42" s="8" t="s">
        <v>524</v>
      </c>
      <c r="G42" s="8">
        <v>31</v>
      </c>
      <c r="H42" s="9">
        <f>G42*L42</f>
        <v>6230.6900000000005</v>
      </c>
      <c r="I42" s="10">
        <v>0.01</v>
      </c>
      <c r="J42" s="8" t="s">
        <v>536</v>
      </c>
      <c r="K42" s="9">
        <v>1332.441</v>
      </c>
      <c r="L42" s="9">
        <v>200.99</v>
      </c>
      <c r="M42" s="9">
        <v>4.2</v>
      </c>
      <c r="N42" s="8" t="s">
        <v>596</v>
      </c>
      <c r="O42" s="8" t="s">
        <v>544</v>
      </c>
      <c r="P42" s="8" t="s">
        <v>58</v>
      </c>
      <c r="Q42" s="8" t="s">
        <v>620</v>
      </c>
      <c r="R42" s="8" t="s">
        <v>627</v>
      </c>
      <c r="S42" s="8" t="s">
        <v>532</v>
      </c>
      <c r="T42" s="14">
        <f>E42+7</f>
        <v>42057</v>
      </c>
    </row>
    <row r="43" spans="1:20" x14ac:dyDescent="0.2">
      <c r="A43" s="28" t="s">
        <v>617</v>
      </c>
      <c r="B43" s="1">
        <v>3337</v>
      </c>
      <c r="C43" s="11" t="s">
        <v>54</v>
      </c>
      <c r="D43" s="11">
        <v>23847</v>
      </c>
      <c r="E43" s="15">
        <v>42622</v>
      </c>
      <c r="F43" s="11" t="s">
        <v>524</v>
      </c>
      <c r="G43" s="11">
        <v>7</v>
      </c>
      <c r="H43" s="12">
        <f>G43*L43</f>
        <v>1406.93</v>
      </c>
      <c r="I43" s="13">
        <v>0.01</v>
      </c>
      <c r="J43" s="11" t="s">
        <v>536</v>
      </c>
      <c r="K43" s="12">
        <v>-396.16500000000002</v>
      </c>
      <c r="L43" s="12">
        <v>200.99</v>
      </c>
      <c r="M43" s="12">
        <v>4.2</v>
      </c>
      <c r="N43" s="11" t="s">
        <v>445</v>
      </c>
      <c r="O43" s="11" t="s">
        <v>545</v>
      </c>
      <c r="P43" s="11" t="s">
        <v>55</v>
      </c>
      <c r="Q43" s="11" t="s">
        <v>620</v>
      </c>
      <c r="R43" s="11" t="s">
        <v>627</v>
      </c>
      <c r="S43" s="11" t="s">
        <v>532</v>
      </c>
      <c r="T43" s="15">
        <f>E43+7</f>
        <v>42629</v>
      </c>
    </row>
    <row r="44" spans="1:20" x14ac:dyDescent="0.2">
      <c r="A44" s="28" t="s">
        <v>615</v>
      </c>
      <c r="B44" s="5">
        <v>8170</v>
      </c>
      <c r="C44" s="8" t="s">
        <v>539</v>
      </c>
      <c r="D44" s="8">
        <v>58372</v>
      </c>
      <c r="E44" s="14">
        <v>42035</v>
      </c>
      <c r="F44" s="8" t="s">
        <v>525</v>
      </c>
      <c r="G44" s="8">
        <v>48</v>
      </c>
      <c r="H44" s="9">
        <f>G44*L44</f>
        <v>191.04</v>
      </c>
      <c r="I44" s="10">
        <v>0.04</v>
      </c>
      <c r="J44" s="8" t="s">
        <v>536</v>
      </c>
      <c r="K44" s="9">
        <v>43.2</v>
      </c>
      <c r="L44" s="9">
        <v>3.98</v>
      </c>
      <c r="M44" s="9">
        <v>0.7</v>
      </c>
      <c r="N44" s="8" t="s">
        <v>577</v>
      </c>
      <c r="O44" s="8" t="s">
        <v>540</v>
      </c>
      <c r="P44" s="8" t="s">
        <v>58</v>
      </c>
      <c r="Q44" s="8" t="s">
        <v>618</v>
      </c>
      <c r="R44" s="8" t="s">
        <v>622</v>
      </c>
      <c r="S44" s="8" t="s">
        <v>529</v>
      </c>
      <c r="T44" s="14">
        <f>E44+7</f>
        <v>42042</v>
      </c>
    </row>
    <row r="45" spans="1:20" x14ac:dyDescent="0.2">
      <c r="A45" s="28" t="s">
        <v>617</v>
      </c>
      <c r="B45" s="1">
        <v>5753</v>
      </c>
      <c r="C45" s="11" t="s">
        <v>54</v>
      </c>
      <c r="D45" s="11">
        <v>40838</v>
      </c>
      <c r="E45" s="15">
        <v>42639</v>
      </c>
      <c r="F45" s="11" t="s">
        <v>524</v>
      </c>
      <c r="G45" s="11">
        <v>40</v>
      </c>
      <c r="H45" s="12">
        <f>G45*L45</f>
        <v>323.60000000000002</v>
      </c>
      <c r="I45" s="13">
        <v>7.0000000000000007E-2</v>
      </c>
      <c r="J45" s="11" t="s">
        <v>536</v>
      </c>
      <c r="K45" s="12">
        <v>-136.82</v>
      </c>
      <c r="L45" s="12">
        <v>8.09</v>
      </c>
      <c r="M45" s="12">
        <v>7.96</v>
      </c>
      <c r="N45" s="11" t="s">
        <v>554</v>
      </c>
      <c r="O45" s="11" t="s">
        <v>546</v>
      </c>
      <c r="P45" s="11" t="s">
        <v>57</v>
      </c>
      <c r="Q45" s="11" t="s">
        <v>619</v>
      </c>
      <c r="R45" s="11" t="s">
        <v>626</v>
      </c>
      <c r="S45" s="11" t="s">
        <v>532</v>
      </c>
      <c r="T45" s="15">
        <f>E45+7</f>
        <v>42646</v>
      </c>
    </row>
    <row r="46" spans="1:20" x14ac:dyDescent="0.2">
      <c r="A46" s="28" t="s">
        <v>616</v>
      </c>
      <c r="B46" s="5">
        <v>6529</v>
      </c>
      <c r="C46" s="8" t="s">
        <v>53</v>
      </c>
      <c r="D46" s="8">
        <v>46468</v>
      </c>
      <c r="E46" s="14">
        <v>41954</v>
      </c>
      <c r="F46" s="8" t="s">
        <v>526</v>
      </c>
      <c r="G46" s="8">
        <v>41</v>
      </c>
      <c r="H46" s="9">
        <f>G46*L46</f>
        <v>1618.6799999999998</v>
      </c>
      <c r="I46" s="10">
        <v>0.08</v>
      </c>
      <c r="J46" s="8" t="s">
        <v>535</v>
      </c>
      <c r="K46" s="9">
        <v>504.71</v>
      </c>
      <c r="L46" s="9">
        <v>39.479999999999997</v>
      </c>
      <c r="M46" s="9">
        <v>1.99</v>
      </c>
      <c r="N46" s="8" t="s">
        <v>597</v>
      </c>
      <c r="O46" s="8" t="s">
        <v>544</v>
      </c>
      <c r="P46" s="8" t="s">
        <v>55</v>
      </c>
      <c r="Q46" s="8" t="s">
        <v>620</v>
      </c>
      <c r="R46" s="8" t="s">
        <v>628</v>
      </c>
      <c r="S46" s="8" t="s">
        <v>533</v>
      </c>
      <c r="T46" s="14">
        <f>E46+7</f>
        <v>41961</v>
      </c>
    </row>
    <row r="47" spans="1:20" x14ac:dyDescent="0.2">
      <c r="A47" s="28" t="s">
        <v>617</v>
      </c>
      <c r="B47" s="1">
        <v>3604</v>
      </c>
      <c r="C47" s="11" t="s">
        <v>54</v>
      </c>
      <c r="D47" s="11">
        <v>25767</v>
      </c>
      <c r="E47" s="15">
        <v>42371</v>
      </c>
      <c r="F47" s="11" t="s">
        <v>522</v>
      </c>
      <c r="G47" s="11">
        <v>7</v>
      </c>
      <c r="H47" s="12">
        <f>G47*L47</f>
        <v>276.35999999999996</v>
      </c>
      <c r="I47" s="13">
        <v>0.08</v>
      </c>
      <c r="J47" s="11" t="s">
        <v>536</v>
      </c>
      <c r="K47" s="12">
        <v>-59.2</v>
      </c>
      <c r="L47" s="12">
        <v>39.479999999999997</v>
      </c>
      <c r="M47" s="12">
        <v>1.99</v>
      </c>
      <c r="N47" s="11" t="s">
        <v>609</v>
      </c>
      <c r="O47" s="11" t="s">
        <v>545</v>
      </c>
      <c r="P47" s="11" t="s">
        <v>58</v>
      </c>
      <c r="Q47" s="11" t="s">
        <v>620</v>
      </c>
      <c r="R47" s="11" t="s">
        <v>628</v>
      </c>
      <c r="S47" s="11" t="s">
        <v>533</v>
      </c>
      <c r="T47" s="15">
        <f>E47+7</f>
        <v>42378</v>
      </c>
    </row>
    <row r="48" spans="1:20" x14ac:dyDescent="0.2">
      <c r="A48" s="28" t="s">
        <v>616</v>
      </c>
      <c r="B48" s="5">
        <v>1023</v>
      </c>
      <c r="C48" s="8" t="s">
        <v>53</v>
      </c>
      <c r="D48" s="8">
        <v>7458</v>
      </c>
      <c r="E48" s="14">
        <v>42403</v>
      </c>
      <c r="F48" s="8" t="s">
        <v>526</v>
      </c>
      <c r="G48" s="8">
        <v>9</v>
      </c>
      <c r="H48" s="9">
        <f>G48*L48</f>
        <v>355.32</v>
      </c>
      <c r="I48" s="10">
        <v>0.06</v>
      </c>
      <c r="J48" s="8" t="s">
        <v>536</v>
      </c>
      <c r="K48" s="9">
        <v>-69.84</v>
      </c>
      <c r="L48" s="9">
        <v>39.479999999999997</v>
      </c>
      <c r="M48" s="9">
        <v>1.99</v>
      </c>
      <c r="N48" s="8" t="s">
        <v>593</v>
      </c>
      <c r="O48" s="8" t="s">
        <v>544</v>
      </c>
      <c r="P48" s="8" t="s">
        <v>58</v>
      </c>
      <c r="Q48" s="8" t="s">
        <v>620</v>
      </c>
      <c r="R48" s="8" t="s">
        <v>628</v>
      </c>
      <c r="S48" s="8" t="s">
        <v>533</v>
      </c>
      <c r="T48" s="14">
        <f>E48+7</f>
        <v>42410</v>
      </c>
    </row>
    <row r="49" spans="1:20" x14ac:dyDescent="0.2">
      <c r="A49" s="28" t="s">
        <v>615</v>
      </c>
      <c r="B49" s="5">
        <v>3867</v>
      </c>
      <c r="C49" s="11" t="s">
        <v>539</v>
      </c>
      <c r="D49" s="11">
        <v>27589</v>
      </c>
      <c r="E49" s="15">
        <v>42201</v>
      </c>
      <c r="F49" s="11" t="s">
        <v>523</v>
      </c>
      <c r="G49" s="11">
        <v>20</v>
      </c>
      <c r="H49" s="12">
        <f>G49*L49</f>
        <v>789.59999999999991</v>
      </c>
      <c r="I49" s="13">
        <v>0.02</v>
      </c>
      <c r="J49" s="11" t="s">
        <v>535</v>
      </c>
      <c r="K49" s="12">
        <v>221.6</v>
      </c>
      <c r="L49" s="12">
        <v>39.479999999999997</v>
      </c>
      <c r="M49" s="12">
        <v>1.99</v>
      </c>
      <c r="N49" s="11" t="s">
        <v>445</v>
      </c>
      <c r="O49" s="11" t="s">
        <v>547</v>
      </c>
      <c r="P49" s="11" t="s">
        <v>58</v>
      </c>
      <c r="Q49" s="11" t="s">
        <v>620</v>
      </c>
      <c r="R49" s="11" t="s">
        <v>628</v>
      </c>
      <c r="S49" s="11" t="s">
        <v>533</v>
      </c>
      <c r="T49" s="15">
        <f>E49+7</f>
        <v>42208</v>
      </c>
    </row>
    <row r="50" spans="1:20" x14ac:dyDescent="0.2">
      <c r="A50" s="28" t="s">
        <v>614</v>
      </c>
      <c r="B50" s="1">
        <v>353</v>
      </c>
      <c r="C50" s="8" t="s">
        <v>580</v>
      </c>
      <c r="D50" s="8">
        <v>2465</v>
      </c>
      <c r="E50" s="14">
        <v>42117</v>
      </c>
      <c r="F50" s="8" t="s">
        <v>526</v>
      </c>
      <c r="G50" s="8">
        <v>28</v>
      </c>
      <c r="H50" s="9">
        <f>G50*L50</f>
        <v>1105.4399999999998</v>
      </c>
      <c r="I50" s="10">
        <v>0.04</v>
      </c>
      <c r="J50" s="8" t="s">
        <v>536</v>
      </c>
      <c r="K50" s="9">
        <v>271.87</v>
      </c>
      <c r="L50" s="9">
        <v>39.479999999999997</v>
      </c>
      <c r="M50" s="9">
        <v>1.99</v>
      </c>
      <c r="N50" s="8" t="s">
        <v>601</v>
      </c>
      <c r="O50" s="8" t="s">
        <v>543</v>
      </c>
      <c r="P50" s="8" t="s">
        <v>57</v>
      </c>
      <c r="Q50" s="8" t="s">
        <v>620</v>
      </c>
      <c r="R50" s="8" t="s">
        <v>628</v>
      </c>
      <c r="S50" s="8" t="s">
        <v>533</v>
      </c>
      <c r="T50" s="14">
        <f>E50+7</f>
        <v>42124</v>
      </c>
    </row>
    <row r="51" spans="1:20" x14ac:dyDescent="0.2">
      <c r="A51" s="28" t="s">
        <v>616</v>
      </c>
      <c r="B51" s="5">
        <v>5821</v>
      </c>
      <c r="C51" s="11" t="s">
        <v>53</v>
      </c>
      <c r="D51" s="11">
        <v>41312</v>
      </c>
      <c r="E51" s="15">
        <v>42339</v>
      </c>
      <c r="F51" s="11" t="s">
        <v>524</v>
      </c>
      <c r="G51" s="11">
        <v>21</v>
      </c>
      <c r="H51" s="12">
        <f>G51*L51</f>
        <v>829.07999999999993</v>
      </c>
      <c r="I51" s="13">
        <v>0.05</v>
      </c>
      <c r="J51" s="11" t="s">
        <v>536</v>
      </c>
      <c r="K51" s="12">
        <v>140.22</v>
      </c>
      <c r="L51" s="12">
        <v>39.479999999999997</v>
      </c>
      <c r="M51" s="12">
        <v>1.99</v>
      </c>
      <c r="N51" s="11" t="s">
        <v>592</v>
      </c>
      <c r="O51" s="11" t="s">
        <v>544</v>
      </c>
      <c r="P51" s="11" t="s">
        <v>57</v>
      </c>
      <c r="Q51" s="11" t="s">
        <v>620</v>
      </c>
      <c r="R51" s="11" t="s">
        <v>628</v>
      </c>
      <c r="S51" s="11" t="s">
        <v>533</v>
      </c>
      <c r="T51" s="15">
        <f>E51+7</f>
        <v>42346</v>
      </c>
    </row>
    <row r="52" spans="1:20" x14ac:dyDescent="0.2">
      <c r="A52" s="28" t="s">
        <v>616</v>
      </c>
      <c r="B52" s="1">
        <v>2915</v>
      </c>
      <c r="C52" s="8" t="s">
        <v>53</v>
      </c>
      <c r="D52" s="8">
        <v>21057</v>
      </c>
      <c r="E52" s="14">
        <v>41977</v>
      </c>
      <c r="F52" s="8" t="s">
        <v>525</v>
      </c>
      <c r="G52" s="8">
        <v>28</v>
      </c>
      <c r="H52" s="9">
        <f>G52*L52</f>
        <v>1105.4399999999998</v>
      </c>
      <c r="I52" s="10">
        <v>0.04</v>
      </c>
      <c r="J52" s="8" t="s">
        <v>536</v>
      </c>
      <c r="K52" s="9">
        <v>253.61</v>
      </c>
      <c r="L52" s="9">
        <v>39.479999999999997</v>
      </c>
      <c r="M52" s="9">
        <v>1.99</v>
      </c>
      <c r="N52" s="8" t="s">
        <v>592</v>
      </c>
      <c r="O52" s="8" t="s">
        <v>544</v>
      </c>
      <c r="P52" s="8" t="s">
        <v>58</v>
      </c>
      <c r="Q52" s="8" t="s">
        <v>620</v>
      </c>
      <c r="R52" s="8" t="s">
        <v>628</v>
      </c>
      <c r="S52" s="8" t="s">
        <v>533</v>
      </c>
      <c r="T52" s="14">
        <f>E52+7</f>
        <v>41984</v>
      </c>
    </row>
    <row r="53" spans="1:20" x14ac:dyDescent="0.2">
      <c r="A53" s="28" t="s">
        <v>615</v>
      </c>
      <c r="B53" s="5">
        <v>2570</v>
      </c>
      <c r="C53" s="11" t="s">
        <v>539</v>
      </c>
      <c r="D53" s="11">
        <v>18534</v>
      </c>
      <c r="E53" s="15">
        <v>42307</v>
      </c>
      <c r="F53" s="11" t="s">
        <v>525</v>
      </c>
      <c r="G53" s="11">
        <v>36</v>
      </c>
      <c r="H53" s="12">
        <f>G53*L53</f>
        <v>299.88</v>
      </c>
      <c r="I53" s="13">
        <v>0.1</v>
      </c>
      <c r="J53" s="11" t="s">
        <v>535</v>
      </c>
      <c r="K53" s="12">
        <v>21.68</v>
      </c>
      <c r="L53" s="12">
        <v>8.33</v>
      </c>
      <c r="M53" s="12">
        <v>1.99</v>
      </c>
      <c r="N53" s="11" t="s">
        <v>576</v>
      </c>
      <c r="O53" s="11" t="s">
        <v>540</v>
      </c>
      <c r="P53" s="11" t="s">
        <v>58</v>
      </c>
      <c r="Q53" s="11" t="s">
        <v>620</v>
      </c>
      <c r="R53" s="11" t="s">
        <v>628</v>
      </c>
      <c r="S53" s="11" t="s">
        <v>533</v>
      </c>
      <c r="T53" s="15">
        <f>E53+7</f>
        <v>42314</v>
      </c>
    </row>
    <row r="54" spans="1:20" x14ac:dyDescent="0.2">
      <c r="A54" s="28" t="s">
        <v>617</v>
      </c>
      <c r="B54" s="1">
        <v>3541</v>
      </c>
      <c r="C54" s="8" t="s">
        <v>54</v>
      </c>
      <c r="D54" s="8">
        <v>25248</v>
      </c>
      <c r="E54" s="14">
        <v>42278</v>
      </c>
      <c r="F54" s="8" t="s">
        <v>523</v>
      </c>
      <c r="G54" s="8">
        <v>33</v>
      </c>
      <c r="H54" s="9">
        <f>G54*L54</f>
        <v>274.89</v>
      </c>
      <c r="I54" s="10">
        <v>0.05</v>
      </c>
      <c r="J54" s="8" t="s">
        <v>535</v>
      </c>
      <c r="K54" s="9">
        <v>29.21</v>
      </c>
      <c r="L54" s="9">
        <v>8.33</v>
      </c>
      <c r="M54" s="9">
        <v>1.99</v>
      </c>
      <c r="N54" s="8" t="s">
        <v>561</v>
      </c>
      <c r="O54" s="8" t="s">
        <v>546</v>
      </c>
      <c r="P54" s="8" t="s">
        <v>56</v>
      </c>
      <c r="Q54" s="8" t="s">
        <v>620</v>
      </c>
      <c r="R54" s="8" t="s">
        <v>628</v>
      </c>
      <c r="S54" s="8" t="s">
        <v>533</v>
      </c>
      <c r="T54" s="14">
        <f>E54+7</f>
        <v>42285</v>
      </c>
    </row>
    <row r="55" spans="1:20" x14ac:dyDescent="0.2">
      <c r="A55" s="28" t="s">
        <v>615</v>
      </c>
      <c r="B55" s="5">
        <v>5867</v>
      </c>
      <c r="C55" s="11" t="s">
        <v>539</v>
      </c>
      <c r="D55" s="11">
        <v>41634</v>
      </c>
      <c r="E55" s="15">
        <v>42651</v>
      </c>
      <c r="F55" s="11" t="s">
        <v>524</v>
      </c>
      <c r="G55" s="11">
        <v>7</v>
      </c>
      <c r="H55" s="12">
        <f>G55*L55</f>
        <v>58.31</v>
      </c>
      <c r="I55" s="13">
        <v>0.06</v>
      </c>
      <c r="J55" s="11" t="s">
        <v>536</v>
      </c>
      <c r="K55" s="12">
        <v>-28.55</v>
      </c>
      <c r="L55" s="12">
        <v>8.33</v>
      </c>
      <c r="M55" s="12">
        <v>1.99</v>
      </c>
      <c r="N55" s="11" t="s">
        <v>570</v>
      </c>
      <c r="O55" s="11" t="s">
        <v>548</v>
      </c>
      <c r="P55" s="11" t="s">
        <v>55</v>
      </c>
      <c r="Q55" s="11" t="s">
        <v>620</v>
      </c>
      <c r="R55" s="11" t="s">
        <v>628</v>
      </c>
      <c r="S55" s="11" t="s">
        <v>533</v>
      </c>
      <c r="T55" s="15">
        <f>E55+7</f>
        <v>42658</v>
      </c>
    </row>
    <row r="56" spans="1:20" x14ac:dyDescent="0.2">
      <c r="A56" s="28" t="s">
        <v>615</v>
      </c>
      <c r="B56" s="1">
        <v>7192</v>
      </c>
      <c r="C56" s="8" t="s">
        <v>539</v>
      </c>
      <c r="D56" s="8">
        <v>51300</v>
      </c>
      <c r="E56" s="14">
        <v>42231</v>
      </c>
      <c r="F56" s="8" t="s">
        <v>523</v>
      </c>
      <c r="G56" s="8">
        <v>43</v>
      </c>
      <c r="H56" s="9">
        <f>G56*L56</f>
        <v>358.19</v>
      </c>
      <c r="I56" s="10">
        <v>0.09</v>
      </c>
      <c r="J56" s="8" t="s">
        <v>536</v>
      </c>
      <c r="K56" s="9">
        <v>30.76</v>
      </c>
      <c r="L56" s="9">
        <v>8.33</v>
      </c>
      <c r="M56" s="9">
        <v>1.99</v>
      </c>
      <c r="N56" s="8" t="s">
        <v>301</v>
      </c>
      <c r="O56" s="8" t="s">
        <v>541</v>
      </c>
      <c r="P56" s="8" t="s">
        <v>55</v>
      </c>
      <c r="Q56" s="8" t="s">
        <v>620</v>
      </c>
      <c r="R56" s="8" t="s">
        <v>628</v>
      </c>
      <c r="S56" s="8" t="s">
        <v>533</v>
      </c>
      <c r="T56" s="14">
        <f>E56+7</f>
        <v>42238</v>
      </c>
    </row>
    <row r="57" spans="1:20" x14ac:dyDescent="0.2">
      <c r="A57" s="28" t="s">
        <v>614</v>
      </c>
      <c r="B57" s="5">
        <v>4112</v>
      </c>
      <c r="C57" s="11" t="s">
        <v>580</v>
      </c>
      <c r="D57" s="11">
        <v>29255</v>
      </c>
      <c r="E57" s="15">
        <v>42280</v>
      </c>
      <c r="F57" s="11" t="s">
        <v>525</v>
      </c>
      <c r="G57" s="11">
        <v>11</v>
      </c>
      <c r="H57" s="12">
        <f>G57*L57</f>
        <v>725.89</v>
      </c>
      <c r="I57" s="13">
        <v>0.03</v>
      </c>
      <c r="J57" s="11" t="s">
        <v>535</v>
      </c>
      <c r="K57" s="12">
        <v>-136.09199999999998</v>
      </c>
      <c r="L57" s="12">
        <v>65.989999999999995</v>
      </c>
      <c r="M57" s="12">
        <v>8.99</v>
      </c>
      <c r="N57" s="11" t="s">
        <v>586</v>
      </c>
      <c r="O57" s="11" t="s">
        <v>543</v>
      </c>
      <c r="P57" s="11" t="s">
        <v>57</v>
      </c>
      <c r="Q57" s="11" t="s">
        <v>620</v>
      </c>
      <c r="R57" s="11" t="s">
        <v>627</v>
      </c>
      <c r="S57" s="11" t="s">
        <v>532</v>
      </c>
      <c r="T57" s="15">
        <f>E57+7</f>
        <v>42287</v>
      </c>
    </row>
    <row r="58" spans="1:20" x14ac:dyDescent="0.2">
      <c r="A58" s="28" t="s">
        <v>615</v>
      </c>
      <c r="B58" s="1">
        <v>994</v>
      </c>
      <c r="C58" s="8" t="s">
        <v>539</v>
      </c>
      <c r="D58" s="8">
        <v>7171</v>
      </c>
      <c r="E58" s="14">
        <v>41987</v>
      </c>
      <c r="F58" s="8" t="s">
        <v>523</v>
      </c>
      <c r="G58" s="8">
        <v>28</v>
      </c>
      <c r="H58" s="9">
        <f>G58*L58</f>
        <v>1847.7199999999998</v>
      </c>
      <c r="I58" s="10">
        <v>0</v>
      </c>
      <c r="J58" s="8" t="s">
        <v>536</v>
      </c>
      <c r="K58" s="9">
        <v>316.06200000000001</v>
      </c>
      <c r="L58" s="9">
        <v>65.989999999999995</v>
      </c>
      <c r="M58" s="9">
        <v>8.99</v>
      </c>
      <c r="N58" s="8" t="s">
        <v>426</v>
      </c>
      <c r="O58" s="8" t="s">
        <v>541</v>
      </c>
      <c r="P58" s="8" t="s">
        <v>57</v>
      </c>
      <c r="Q58" s="8" t="s">
        <v>620</v>
      </c>
      <c r="R58" s="8" t="s">
        <v>627</v>
      </c>
      <c r="S58" s="8" t="s">
        <v>532</v>
      </c>
      <c r="T58" s="14">
        <f>E58+7</f>
        <v>41994</v>
      </c>
    </row>
    <row r="59" spans="1:20" x14ac:dyDescent="0.2">
      <c r="A59" s="28" t="s">
        <v>616</v>
      </c>
      <c r="B59" s="5">
        <v>6227</v>
      </c>
      <c r="C59" s="11" t="s">
        <v>53</v>
      </c>
      <c r="D59" s="11">
        <v>44071</v>
      </c>
      <c r="E59" s="15">
        <v>42414</v>
      </c>
      <c r="F59" s="11" t="s">
        <v>524</v>
      </c>
      <c r="G59" s="11">
        <v>20</v>
      </c>
      <c r="H59" s="12">
        <f>G59*L59</f>
        <v>1319.8</v>
      </c>
      <c r="I59" s="13">
        <v>0</v>
      </c>
      <c r="J59" s="11" t="s">
        <v>536</v>
      </c>
      <c r="K59" s="12">
        <v>83.834999999999994</v>
      </c>
      <c r="L59" s="12">
        <v>65.989999999999995</v>
      </c>
      <c r="M59" s="12">
        <v>8.99</v>
      </c>
      <c r="N59" s="11" t="s">
        <v>418</v>
      </c>
      <c r="O59" s="11" t="s">
        <v>542</v>
      </c>
      <c r="P59" s="11" t="s">
        <v>58</v>
      </c>
      <c r="Q59" s="11" t="s">
        <v>620</v>
      </c>
      <c r="R59" s="11" t="s">
        <v>627</v>
      </c>
      <c r="S59" s="11" t="s">
        <v>532</v>
      </c>
      <c r="T59" s="15">
        <f>E59+7</f>
        <v>42421</v>
      </c>
    </row>
    <row r="60" spans="1:20" x14ac:dyDescent="0.2">
      <c r="A60" s="28" t="s">
        <v>617</v>
      </c>
      <c r="B60" s="1">
        <v>2364</v>
      </c>
      <c r="C60" s="8" t="s">
        <v>54</v>
      </c>
      <c r="D60" s="8">
        <v>17091</v>
      </c>
      <c r="E60" s="14">
        <v>42511</v>
      </c>
      <c r="F60" s="8" t="s">
        <v>523</v>
      </c>
      <c r="G60" s="8">
        <v>45</v>
      </c>
      <c r="H60" s="9">
        <f>G60*L60</f>
        <v>2969.5499999999997</v>
      </c>
      <c r="I60" s="10">
        <v>0</v>
      </c>
      <c r="J60" s="8" t="s">
        <v>536</v>
      </c>
      <c r="K60" s="9">
        <v>750.87</v>
      </c>
      <c r="L60" s="9">
        <v>65.989999999999995</v>
      </c>
      <c r="M60" s="9">
        <v>5.26</v>
      </c>
      <c r="N60" s="8" t="s">
        <v>493</v>
      </c>
      <c r="O60" s="8" t="s">
        <v>545</v>
      </c>
      <c r="P60" s="8" t="s">
        <v>56</v>
      </c>
      <c r="Q60" s="8" t="s">
        <v>620</v>
      </c>
      <c r="R60" s="8" t="s">
        <v>627</v>
      </c>
      <c r="S60" s="8" t="s">
        <v>532</v>
      </c>
      <c r="T60" s="14">
        <f>E60+7</f>
        <v>42518</v>
      </c>
    </row>
    <row r="61" spans="1:20" x14ac:dyDescent="0.2">
      <c r="A61" s="28" t="s">
        <v>615</v>
      </c>
      <c r="B61" s="5">
        <v>3360</v>
      </c>
      <c r="C61" s="11" t="s">
        <v>539</v>
      </c>
      <c r="D61" s="11">
        <v>24038</v>
      </c>
      <c r="E61" s="15">
        <v>42114</v>
      </c>
      <c r="F61" s="11" t="s">
        <v>522</v>
      </c>
      <c r="G61" s="11">
        <v>15</v>
      </c>
      <c r="H61" s="12">
        <f>G61*L61</f>
        <v>989.84999999999991</v>
      </c>
      <c r="I61" s="13">
        <v>0</v>
      </c>
      <c r="J61" s="11" t="s">
        <v>535</v>
      </c>
      <c r="K61" s="12">
        <v>82.043999999999997</v>
      </c>
      <c r="L61" s="12">
        <v>65.989999999999995</v>
      </c>
      <c r="M61" s="12">
        <v>5.26</v>
      </c>
      <c r="N61" s="11" t="s">
        <v>602</v>
      </c>
      <c r="O61" s="11" t="s">
        <v>548</v>
      </c>
      <c r="P61" s="11" t="s">
        <v>58</v>
      </c>
      <c r="Q61" s="11" t="s">
        <v>620</v>
      </c>
      <c r="R61" s="11" t="s">
        <v>627</v>
      </c>
      <c r="S61" s="11" t="s">
        <v>532</v>
      </c>
      <c r="T61" s="15">
        <f>E61+7</f>
        <v>42121</v>
      </c>
    </row>
    <row r="62" spans="1:20" x14ac:dyDescent="0.2">
      <c r="A62" s="28" t="s">
        <v>616</v>
      </c>
      <c r="B62" s="1">
        <v>5603</v>
      </c>
      <c r="C62" s="8" t="s">
        <v>53</v>
      </c>
      <c r="D62" s="8">
        <v>39686</v>
      </c>
      <c r="E62" s="14">
        <v>42468</v>
      </c>
      <c r="F62" s="8" t="s">
        <v>524</v>
      </c>
      <c r="G62" s="8">
        <v>48</v>
      </c>
      <c r="H62" s="9">
        <f>G62*L62</f>
        <v>3167.5199999999995</v>
      </c>
      <c r="I62" s="10">
        <v>0</v>
      </c>
      <c r="J62" s="8" t="s">
        <v>536</v>
      </c>
      <c r="K62" s="9">
        <v>791.90099999999995</v>
      </c>
      <c r="L62" s="9">
        <v>65.989999999999995</v>
      </c>
      <c r="M62" s="9">
        <v>5.26</v>
      </c>
      <c r="N62" s="8" t="s">
        <v>591</v>
      </c>
      <c r="O62" s="8" t="s">
        <v>544</v>
      </c>
      <c r="P62" s="8" t="s">
        <v>55</v>
      </c>
      <c r="Q62" s="8" t="s">
        <v>620</v>
      </c>
      <c r="R62" s="8" t="s">
        <v>627</v>
      </c>
      <c r="S62" s="8" t="s">
        <v>532</v>
      </c>
      <c r="T62" s="14">
        <f>E62+7</f>
        <v>42475</v>
      </c>
    </row>
    <row r="63" spans="1:20" x14ac:dyDescent="0.2">
      <c r="A63" s="28" t="s">
        <v>615</v>
      </c>
      <c r="B63" s="5">
        <v>3317</v>
      </c>
      <c r="C63" s="11" t="s">
        <v>539</v>
      </c>
      <c r="D63" s="11">
        <v>23713</v>
      </c>
      <c r="E63" s="15">
        <v>42641</v>
      </c>
      <c r="F63" s="11" t="s">
        <v>524</v>
      </c>
      <c r="G63" s="11">
        <v>38</v>
      </c>
      <c r="H63" s="12">
        <f>G63*L63</f>
        <v>4407.62</v>
      </c>
      <c r="I63" s="13">
        <v>0.05</v>
      </c>
      <c r="J63" s="11" t="s">
        <v>536</v>
      </c>
      <c r="K63" s="12">
        <v>894.06</v>
      </c>
      <c r="L63" s="12">
        <v>115.99</v>
      </c>
      <c r="M63" s="12">
        <v>5.92</v>
      </c>
      <c r="N63" s="11" t="s">
        <v>414</v>
      </c>
      <c r="O63" s="11" t="s">
        <v>547</v>
      </c>
      <c r="P63" s="11" t="s">
        <v>57</v>
      </c>
      <c r="Q63" s="11" t="s">
        <v>620</v>
      </c>
      <c r="R63" s="11" t="s">
        <v>627</v>
      </c>
      <c r="S63" s="11" t="s">
        <v>532</v>
      </c>
      <c r="T63" s="15">
        <f>E63+7</f>
        <v>42648</v>
      </c>
    </row>
    <row r="64" spans="1:20" x14ac:dyDescent="0.2">
      <c r="A64" s="28" t="s">
        <v>617</v>
      </c>
      <c r="B64" s="1">
        <v>3832</v>
      </c>
      <c r="C64" s="8" t="s">
        <v>54</v>
      </c>
      <c r="D64" s="8">
        <v>27302</v>
      </c>
      <c r="E64" s="14">
        <v>42564</v>
      </c>
      <c r="F64" s="8" t="s">
        <v>525</v>
      </c>
      <c r="G64" s="8">
        <v>16</v>
      </c>
      <c r="H64" s="9">
        <f>G64*L64</f>
        <v>220.64</v>
      </c>
      <c r="I64" s="10">
        <v>0.04</v>
      </c>
      <c r="J64" s="8" t="s">
        <v>536</v>
      </c>
      <c r="K64" s="9">
        <v>29.76</v>
      </c>
      <c r="L64" s="9">
        <v>13.79</v>
      </c>
      <c r="M64" s="9">
        <v>8.7799999999999994</v>
      </c>
      <c r="N64" s="8" t="s">
        <v>609</v>
      </c>
      <c r="O64" s="8" t="s">
        <v>546</v>
      </c>
      <c r="P64" s="8" t="s">
        <v>58</v>
      </c>
      <c r="Q64" s="8" t="s">
        <v>619</v>
      </c>
      <c r="R64" s="8" t="s">
        <v>626</v>
      </c>
      <c r="S64" s="8" t="s">
        <v>532</v>
      </c>
      <c r="T64" s="14">
        <f>E64+7</f>
        <v>42571</v>
      </c>
    </row>
    <row r="65" spans="1:20" x14ac:dyDescent="0.2">
      <c r="A65" s="28" t="s">
        <v>616</v>
      </c>
      <c r="B65" s="5">
        <v>2608</v>
      </c>
      <c r="C65" s="11" t="s">
        <v>53</v>
      </c>
      <c r="D65" s="11">
        <v>18849</v>
      </c>
      <c r="E65" s="15">
        <v>42526</v>
      </c>
      <c r="F65" s="11" t="s">
        <v>522</v>
      </c>
      <c r="G65" s="11">
        <v>39</v>
      </c>
      <c r="H65" s="12">
        <f>G65*L65</f>
        <v>537.80999999999995</v>
      </c>
      <c r="I65" s="13">
        <v>0.06</v>
      </c>
      <c r="J65" s="11" t="s">
        <v>536</v>
      </c>
      <c r="K65" s="12">
        <v>-6.5</v>
      </c>
      <c r="L65" s="12">
        <v>13.79</v>
      </c>
      <c r="M65" s="12">
        <v>8.7799999999999994</v>
      </c>
      <c r="N65" s="11" t="s">
        <v>465</v>
      </c>
      <c r="O65" s="11" t="s">
        <v>546</v>
      </c>
      <c r="P65" s="11" t="s">
        <v>58</v>
      </c>
      <c r="Q65" s="11" t="s">
        <v>619</v>
      </c>
      <c r="R65" s="11" t="s">
        <v>626</v>
      </c>
      <c r="S65" s="11" t="s">
        <v>532</v>
      </c>
      <c r="T65" s="15">
        <f>E65+7</f>
        <v>42533</v>
      </c>
    </row>
    <row r="66" spans="1:20" x14ac:dyDescent="0.2">
      <c r="A66" s="28" t="s">
        <v>614</v>
      </c>
      <c r="B66" s="1">
        <v>5547</v>
      </c>
      <c r="C66" s="8" t="s">
        <v>580</v>
      </c>
      <c r="D66" s="8">
        <v>39269</v>
      </c>
      <c r="E66" s="14">
        <v>42608</v>
      </c>
      <c r="F66" s="8" t="s">
        <v>525</v>
      </c>
      <c r="G66" s="8">
        <v>16</v>
      </c>
      <c r="H66" s="9">
        <f>G66*L66</f>
        <v>575.84</v>
      </c>
      <c r="I66" s="10">
        <v>0.06</v>
      </c>
      <c r="J66" s="8" t="s">
        <v>536</v>
      </c>
      <c r="K66" s="9">
        <v>107.505</v>
      </c>
      <c r="L66" s="9">
        <v>35.99</v>
      </c>
      <c r="M66" s="9">
        <v>2.5</v>
      </c>
      <c r="N66" s="8" t="s">
        <v>587</v>
      </c>
      <c r="O66" s="8" t="s">
        <v>543</v>
      </c>
      <c r="P66" s="8" t="s">
        <v>55</v>
      </c>
      <c r="Q66" s="8" t="s">
        <v>620</v>
      </c>
      <c r="R66" s="8" t="s">
        <v>627</v>
      </c>
      <c r="S66" s="8" t="s">
        <v>533</v>
      </c>
      <c r="T66" s="14">
        <f>E66+7</f>
        <v>42615</v>
      </c>
    </row>
    <row r="67" spans="1:20" x14ac:dyDescent="0.2">
      <c r="A67" s="28" t="s">
        <v>615</v>
      </c>
      <c r="B67" s="5">
        <v>3539</v>
      </c>
      <c r="C67" s="11" t="s">
        <v>539</v>
      </c>
      <c r="D67" s="11">
        <v>25188</v>
      </c>
      <c r="E67" s="15">
        <v>41946</v>
      </c>
      <c r="F67" s="11" t="s">
        <v>523</v>
      </c>
      <c r="G67" s="11">
        <v>20</v>
      </c>
      <c r="H67" s="12">
        <f>G67*L67</f>
        <v>1719.8</v>
      </c>
      <c r="I67" s="13">
        <v>0</v>
      </c>
      <c r="J67" s="11" t="s">
        <v>536</v>
      </c>
      <c r="K67" s="12">
        <v>682.47899999999993</v>
      </c>
      <c r="L67" s="12">
        <v>85.99</v>
      </c>
      <c r="M67" s="12">
        <v>2.5</v>
      </c>
      <c r="N67" s="11" t="s">
        <v>366</v>
      </c>
      <c r="O67" s="11" t="s">
        <v>547</v>
      </c>
      <c r="P67" s="11" t="s">
        <v>55</v>
      </c>
      <c r="Q67" s="11" t="s">
        <v>620</v>
      </c>
      <c r="R67" s="11" t="s">
        <v>627</v>
      </c>
      <c r="S67" s="11" t="s">
        <v>532</v>
      </c>
      <c r="T67" s="15">
        <f>E67+7</f>
        <v>41953</v>
      </c>
    </row>
    <row r="68" spans="1:20" x14ac:dyDescent="0.2">
      <c r="A68" s="28" t="s">
        <v>615</v>
      </c>
      <c r="B68" s="1">
        <v>7138</v>
      </c>
      <c r="C68" s="8" t="s">
        <v>539</v>
      </c>
      <c r="D68" s="8">
        <v>50945</v>
      </c>
      <c r="E68" s="14">
        <v>41950</v>
      </c>
      <c r="F68" s="8" t="s">
        <v>526</v>
      </c>
      <c r="G68" s="8">
        <v>27</v>
      </c>
      <c r="H68" s="9">
        <f>G68*L68</f>
        <v>971.73</v>
      </c>
      <c r="I68" s="10">
        <v>0.01</v>
      </c>
      <c r="J68" s="8" t="s">
        <v>536</v>
      </c>
      <c r="K68" s="9">
        <v>192.29399999999998</v>
      </c>
      <c r="L68" s="9">
        <v>35.99</v>
      </c>
      <c r="M68" s="9">
        <v>1.25</v>
      </c>
      <c r="N68" s="8" t="s">
        <v>572</v>
      </c>
      <c r="O68" s="8" t="s">
        <v>540</v>
      </c>
      <c r="P68" s="8" t="s">
        <v>55</v>
      </c>
      <c r="Q68" s="8" t="s">
        <v>620</v>
      </c>
      <c r="R68" s="8" t="s">
        <v>627</v>
      </c>
      <c r="S68" s="8" t="s">
        <v>533</v>
      </c>
      <c r="T68" s="14">
        <f>E68+7</f>
        <v>41957</v>
      </c>
    </row>
    <row r="69" spans="1:20" x14ac:dyDescent="0.2">
      <c r="A69" s="28" t="s">
        <v>617</v>
      </c>
      <c r="B69" s="5">
        <v>4184</v>
      </c>
      <c r="C69" s="11" t="s">
        <v>54</v>
      </c>
      <c r="D69" s="11">
        <v>29761</v>
      </c>
      <c r="E69" s="15">
        <v>42493</v>
      </c>
      <c r="F69" s="11" t="s">
        <v>523</v>
      </c>
      <c r="G69" s="11">
        <v>48</v>
      </c>
      <c r="H69" s="12">
        <f>G69*L69</f>
        <v>1727.52</v>
      </c>
      <c r="I69" s="13">
        <v>0.06</v>
      </c>
      <c r="J69" s="11" t="s">
        <v>536</v>
      </c>
      <c r="K69" s="12">
        <v>446.99400000000003</v>
      </c>
      <c r="L69" s="12">
        <v>35.99</v>
      </c>
      <c r="M69" s="12">
        <v>1.25</v>
      </c>
      <c r="N69" s="11" t="s">
        <v>81</v>
      </c>
      <c r="O69" s="11" t="s">
        <v>541</v>
      </c>
      <c r="P69" s="11" t="s">
        <v>58</v>
      </c>
      <c r="Q69" s="11" t="s">
        <v>620</v>
      </c>
      <c r="R69" s="11" t="s">
        <v>627</v>
      </c>
      <c r="S69" s="11" t="s">
        <v>533</v>
      </c>
      <c r="T69" s="15">
        <f>E69+7</f>
        <v>42500</v>
      </c>
    </row>
    <row r="70" spans="1:20" x14ac:dyDescent="0.2">
      <c r="A70" s="28" t="s">
        <v>617</v>
      </c>
      <c r="B70" s="1">
        <v>7789</v>
      </c>
      <c r="C70" s="8" t="s">
        <v>54</v>
      </c>
      <c r="D70" s="8">
        <v>55744</v>
      </c>
      <c r="E70" s="14">
        <v>42236</v>
      </c>
      <c r="F70" s="8" t="s">
        <v>526</v>
      </c>
      <c r="G70" s="8">
        <v>23</v>
      </c>
      <c r="H70" s="9">
        <f>G70*L70</f>
        <v>482.77</v>
      </c>
      <c r="I70" s="10">
        <v>0.02</v>
      </c>
      <c r="J70" s="8" t="s">
        <v>536</v>
      </c>
      <c r="K70" s="9">
        <v>-44.131999999999998</v>
      </c>
      <c r="L70" s="9">
        <v>20.99</v>
      </c>
      <c r="M70" s="9">
        <v>0.99</v>
      </c>
      <c r="N70" s="8" t="s">
        <v>486</v>
      </c>
      <c r="O70" s="8" t="s">
        <v>545</v>
      </c>
      <c r="P70" s="8" t="s">
        <v>57</v>
      </c>
      <c r="Q70" s="8" t="s">
        <v>620</v>
      </c>
      <c r="R70" s="8" t="s">
        <v>627</v>
      </c>
      <c r="S70" s="8" t="s">
        <v>533</v>
      </c>
      <c r="T70" s="14">
        <f>E70+7</f>
        <v>42243</v>
      </c>
    </row>
    <row r="71" spans="1:20" x14ac:dyDescent="0.2">
      <c r="A71" s="28" t="s">
        <v>616</v>
      </c>
      <c r="B71" s="5">
        <v>6537</v>
      </c>
      <c r="C71" s="11" t="s">
        <v>53</v>
      </c>
      <c r="D71" s="11">
        <v>46503</v>
      </c>
      <c r="E71" s="15">
        <v>42253</v>
      </c>
      <c r="F71" s="11" t="s">
        <v>524</v>
      </c>
      <c r="G71" s="11">
        <v>26</v>
      </c>
      <c r="H71" s="12">
        <f>G71*L71</f>
        <v>1455.74</v>
      </c>
      <c r="I71" s="13">
        <v>7.0000000000000007E-2</v>
      </c>
      <c r="J71" s="11" t="s">
        <v>536</v>
      </c>
      <c r="K71" s="12">
        <v>265.392</v>
      </c>
      <c r="L71" s="12">
        <v>55.99</v>
      </c>
      <c r="M71" s="12">
        <v>1.25</v>
      </c>
      <c r="N71" s="11" t="s">
        <v>597</v>
      </c>
      <c r="O71" s="11" t="s">
        <v>544</v>
      </c>
      <c r="P71" s="11" t="s">
        <v>56</v>
      </c>
      <c r="Q71" s="11" t="s">
        <v>620</v>
      </c>
      <c r="R71" s="11" t="s">
        <v>627</v>
      </c>
      <c r="S71" s="11" t="s">
        <v>533</v>
      </c>
      <c r="T71" s="15">
        <f>E71+7</f>
        <v>42260</v>
      </c>
    </row>
    <row r="72" spans="1:20" x14ac:dyDescent="0.2">
      <c r="A72" s="28" t="s">
        <v>614</v>
      </c>
      <c r="B72" s="1">
        <v>718</v>
      </c>
      <c r="C72" s="8" t="s">
        <v>580</v>
      </c>
      <c r="D72" s="8">
        <v>5121</v>
      </c>
      <c r="E72" s="14">
        <v>42439</v>
      </c>
      <c r="F72" s="8" t="s">
        <v>524</v>
      </c>
      <c r="G72" s="8">
        <v>45</v>
      </c>
      <c r="H72" s="9">
        <f>G72*L72</f>
        <v>2519.5500000000002</v>
      </c>
      <c r="I72" s="10">
        <v>7.0000000000000007E-2</v>
      </c>
      <c r="J72" s="8" t="s">
        <v>536</v>
      </c>
      <c r="K72" s="9">
        <v>559.10699999999997</v>
      </c>
      <c r="L72" s="9">
        <v>55.99</v>
      </c>
      <c r="M72" s="9">
        <v>1.25</v>
      </c>
      <c r="N72" s="8" t="s">
        <v>589</v>
      </c>
      <c r="O72" s="8" t="s">
        <v>543</v>
      </c>
      <c r="P72" s="8" t="s">
        <v>58</v>
      </c>
      <c r="Q72" s="8" t="s">
        <v>620</v>
      </c>
      <c r="R72" s="8" t="s">
        <v>627</v>
      </c>
      <c r="S72" s="8" t="s">
        <v>533</v>
      </c>
      <c r="T72" s="14">
        <f>E72+7</f>
        <v>42446</v>
      </c>
    </row>
    <row r="73" spans="1:20" x14ac:dyDescent="0.2">
      <c r="A73" s="28" t="s">
        <v>615</v>
      </c>
      <c r="B73" s="5">
        <v>5196</v>
      </c>
      <c r="C73" s="11" t="s">
        <v>539</v>
      </c>
      <c r="D73" s="11">
        <v>36930</v>
      </c>
      <c r="E73" s="15">
        <v>42214</v>
      </c>
      <c r="F73" s="11" t="s">
        <v>523</v>
      </c>
      <c r="G73" s="11">
        <v>34</v>
      </c>
      <c r="H73" s="12">
        <f>G73*L73</f>
        <v>2923.66</v>
      </c>
      <c r="I73" s="13">
        <v>0.01</v>
      </c>
      <c r="J73" s="11" t="s">
        <v>536</v>
      </c>
      <c r="K73" s="12">
        <v>1325.817</v>
      </c>
      <c r="L73" s="12">
        <v>85.99</v>
      </c>
      <c r="M73" s="12">
        <v>3.3</v>
      </c>
      <c r="N73" s="11" t="s">
        <v>571</v>
      </c>
      <c r="O73" s="11" t="s">
        <v>548</v>
      </c>
      <c r="P73" s="11" t="s">
        <v>55</v>
      </c>
      <c r="Q73" s="11" t="s">
        <v>620</v>
      </c>
      <c r="R73" s="11" t="s">
        <v>627</v>
      </c>
      <c r="S73" s="11" t="s">
        <v>533</v>
      </c>
      <c r="T73" s="15">
        <f>E73+7</f>
        <v>42221</v>
      </c>
    </row>
    <row r="74" spans="1:20" x14ac:dyDescent="0.2">
      <c r="A74" s="28" t="s">
        <v>616</v>
      </c>
      <c r="B74" s="1">
        <v>6117</v>
      </c>
      <c r="C74" s="8" t="s">
        <v>53</v>
      </c>
      <c r="D74" s="8">
        <v>43302</v>
      </c>
      <c r="E74" s="14">
        <v>42178</v>
      </c>
      <c r="F74" s="8" t="s">
        <v>525</v>
      </c>
      <c r="G74" s="8">
        <v>43</v>
      </c>
      <c r="H74" s="9">
        <f>G74*L74</f>
        <v>902.56999999999994</v>
      </c>
      <c r="I74" s="10">
        <v>7.0000000000000007E-2</v>
      </c>
      <c r="J74" s="8" t="s">
        <v>536</v>
      </c>
      <c r="K74" s="9">
        <v>329.67899999999997</v>
      </c>
      <c r="L74" s="9">
        <v>20.99</v>
      </c>
      <c r="M74" s="9">
        <v>0.99</v>
      </c>
      <c r="N74" s="8" t="s">
        <v>557</v>
      </c>
      <c r="O74" s="8" t="s">
        <v>546</v>
      </c>
      <c r="P74" s="8" t="s">
        <v>58</v>
      </c>
      <c r="Q74" s="8" t="s">
        <v>620</v>
      </c>
      <c r="R74" s="8" t="s">
        <v>627</v>
      </c>
      <c r="S74" s="8" t="s">
        <v>529</v>
      </c>
      <c r="T74" s="14">
        <f>E74+7</f>
        <v>42185</v>
      </c>
    </row>
    <row r="75" spans="1:20" x14ac:dyDescent="0.2">
      <c r="A75" s="28" t="s">
        <v>616</v>
      </c>
      <c r="B75" s="5">
        <v>6446</v>
      </c>
      <c r="C75" s="11" t="s">
        <v>53</v>
      </c>
      <c r="D75" s="11">
        <v>45861</v>
      </c>
      <c r="E75" s="15">
        <v>42180</v>
      </c>
      <c r="F75" s="11" t="s">
        <v>523</v>
      </c>
      <c r="G75" s="11">
        <v>39</v>
      </c>
      <c r="H75" s="12">
        <f>G75*L75</f>
        <v>818.6099999999999</v>
      </c>
      <c r="I75" s="13">
        <v>0.05</v>
      </c>
      <c r="J75" s="11" t="s">
        <v>536</v>
      </c>
      <c r="K75" s="12">
        <v>319.10399999999998</v>
      </c>
      <c r="L75" s="12">
        <v>20.99</v>
      </c>
      <c r="M75" s="12">
        <v>0.99</v>
      </c>
      <c r="N75" s="11" t="s">
        <v>603</v>
      </c>
      <c r="O75" s="11" t="s">
        <v>546</v>
      </c>
      <c r="P75" s="11" t="s">
        <v>56</v>
      </c>
      <c r="Q75" s="11" t="s">
        <v>620</v>
      </c>
      <c r="R75" s="11" t="s">
        <v>627</v>
      </c>
      <c r="S75" s="11" t="s">
        <v>529</v>
      </c>
      <c r="T75" s="15">
        <f>E75+7</f>
        <v>42187</v>
      </c>
    </row>
    <row r="76" spans="1:20" x14ac:dyDescent="0.2">
      <c r="A76" s="28" t="s">
        <v>616</v>
      </c>
      <c r="B76" s="1">
        <v>5711</v>
      </c>
      <c r="C76" s="8" t="s">
        <v>53</v>
      </c>
      <c r="D76" s="8">
        <v>40420</v>
      </c>
      <c r="E76" s="14">
        <v>41953</v>
      </c>
      <c r="F76" s="8" t="s">
        <v>522</v>
      </c>
      <c r="G76" s="8">
        <v>50</v>
      </c>
      <c r="H76" s="9">
        <f>G76*L76</f>
        <v>1049.5</v>
      </c>
      <c r="I76" s="10">
        <v>0.08</v>
      </c>
      <c r="J76" s="8" t="s">
        <v>536</v>
      </c>
      <c r="K76" s="9">
        <v>450.01799999999997</v>
      </c>
      <c r="L76" s="9">
        <v>20.99</v>
      </c>
      <c r="M76" s="9">
        <v>0.99</v>
      </c>
      <c r="N76" s="8" t="s">
        <v>593</v>
      </c>
      <c r="O76" s="8" t="s">
        <v>544</v>
      </c>
      <c r="P76" s="8" t="s">
        <v>58</v>
      </c>
      <c r="Q76" s="8" t="s">
        <v>620</v>
      </c>
      <c r="R76" s="8" t="s">
        <v>627</v>
      </c>
      <c r="S76" s="8" t="s">
        <v>529</v>
      </c>
      <c r="T76" s="14">
        <f>E76+7</f>
        <v>41960</v>
      </c>
    </row>
    <row r="77" spans="1:20" x14ac:dyDescent="0.2">
      <c r="A77" s="28" t="s">
        <v>615</v>
      </c>
      <c r="B77" s="5">
        <v>815</v>
      </c>
      <c r="C77" s="11" t="s">
        <v>539</v>
      </c>
      <c r="D77" s="11">
        <v>5890</v>
      </c>
      <c r="E77" s="15">
        <v>42616</v>
      </c>
      <c r="F77" s="11" t="s">
        <v>522</v>
      </c>
      <c r="G77" s="11">
        <v>42</v>
      </c>
      <c r="H77" s="12">
        <f>G77*L77</f>
        <v>881.57999999999993</v>
      </c>
      <c r="I77" s="13">
        <v>0</v>
      </c>
      <c r="J77" s="11" t="s">
        <v>535</v>
      </c>
      <c r="K77" s="12">
        <v>435.95099999999996</v>
      </c>
      <c r="L77" s="12">
        <v>20.99</v>
      </c>
      <c r="M77" s="12">
        <v>0.99</v>
      </c>
      <c r="N77" s="11" t="s">
        <v>105</v>
      </c>
      <c r="O77" s="11" t="s">
        <v>547</v>
      </c>
      <c r="P77" s="11" t="s">
        <v>57</v>
      </c>
      <c r="Q77" s="11" t="s">
        <v>620</v>
      </c>
      <c r="R77" s="11" t="s">
        <v>627</v>
      </c>
      <c r="S77" s="11" t="s">
        <v>529</v>
      </c>
      <c r="T77" s="15">
        <f>E77+7</f>
        <v>42623</v>
      </c>
    </row>
    <row r="78" spans="1:20" x14ac:dyDescent="0.2">
      <c r="A78" s="28" t="s">
        <v>615</v>
      </c>
      <c r="B78" s="1">
        <v>2680</v>
      </c>
      <c r="C78" s="8" t="s">
        <v>539</v>
      </c>
      <c r="D78" s="8">
        <v>19394</v>
      </c>
      <c r="E78" s="14">
        <v>42668</v>
      </c>
      <c r="F78" s="8" t="s">
        <v>523</v>
      </c>
      <c r="G78" s="8">
        <v>16</v>
      </c>
      <c r="H78" s="9">
        <f>G78*L78</f>
        <v>335.84</v>
      </c>
      <c r="I78" s="10">
        <v>0.05</v>
      </c>
      <c r="J78" s="8" t="s">
        <v>536</v>
      </c>
      <c r="K78" s="9">
        <v>75.212999999999994</v>
      </c>
      <c r="L78" s="9">
        <v>20.99</v>
      </c>
      <c r="M78" s="9">
        <v>0.99</v>
      </c>
      <c r="N78" s="8" t="s">
        <v>569</v>
      </c>
      <c r="O78" s="8" t="s">
        <v>548</v>
      </c>
      <c r="P78" s="8" t="s">
        <v>58</v>
      </c>
      <c r="Q78" s="8" t="s">
        <v>620</v>
      </c>
      <c r="R78" s="8" t="s">
        <v>627</v>
      </c>
      <c r="S78" s="8" t="s">
        <v>529</v>
      </c>
      <c r="T78" s="14">
        <f>E78+7</f>
        <v>42675</v>
      </c>
    </row>
    <row r="79" spans="1:20" x14ac:dyDescent="0.2">
      <c r="A79" s="28" t="s">
        <v>617</v>
      </c>
      <c r="B79" s="5">
        <v>8206</v>
      </c>
      <c r="C79" s="11" t="s">
        <v>54</v>
      </c>
      <c r="D79" s="11">
        <v>58658</v>
      </c>
      <c r="E79" s="15">
        <v>42471</v>
      </c>
      <c r="F79" s="11" t="s">
        <v>523</v>
      </c>
      <c r="G79" s="11">
        <v>46</v>
      </c>
      <c r="H79" s="12">
        <f>G79*L79</f>
        <v>965.54</v>
      </c>
      <c r="I79" s="13">
        <v>0.1</v>
      </c>
      <c r="J79" s="11" t="s">
        <v>536</v>
      </c>
      <c r="K79" s="12">
        <v>348.58799999999997</v>
      </c>
      <c r="L79" s="12">
        <v>20.99</v>
      </c>
      <c r="M79" s="12">
        <v>0.99</v>
      </c>
      <c r="N79" s="11" t="s">
        <v>254</v>
      </c>
      <c r="O79" s="11" t="s">
        <v>545</v>
      </c>
      <c r="P79" s="11" t="s">
        <v>57</v>
      </c>
      <c r="Q79" s="11" t="s">
        <v>620</v>
      </c>
      <c r="R79" s="11" t="s">
        <v>627</v>
      </c>
      <c r="S79" s="11" t="s">
        <v>529</v>
      </c>
      <c r="T79" s="15">
        <f>E79+7</f>
        <v>42478</v>
      </c>
    </row>
    <row r="80" spans="1:20" x14ac:dyDescent="0.2">
      <c r="A80" s="28" t="s">
        <v>616</v>
      </c>
      <c r="B80" s="5">
        <v>6796</v>
      </c>
      <c r="C80" s="8" t="s">
        <v>53</v>
      </c>
      <c r="D80" s="8">
        <v>48448</v>
      </c>
      <c r="E80" s="14">
        <v>42629</v>
      </c>
      <c r="F80" s="8" t="s">
        <v>525</v>
      </c>
      <c r="G80" s="8">
        <v>20</v>
      </c>
      <c r="H80" s="9">
        <f>G80*L80</f>
        <v>419.79999999999995</v>
      </c>
      <c r="I80" s="10">
        <v>0.09</v>
      </c>
      <c r="J80" s="8" t="s">
        <v>536</v>
      </c>
      <c r="K80" s="9">
        <v>108.93600000000001</v>
      </c>
      <c r="L80" s="9">
        <v>20.99</v>
      </c>
      <c r="M80" s="9">
        <v>0.99</v>
      </c>
      <c r="N80" s="8" t="s">
        <v>255</v>
      </c>
      <c r="O80" s="8" t="s">
        <v>542</v>
      </c>
      <c r="P80" s="8" t="s">
        <v>55</v>
      </c>
      <c r="Q80" s="8" t="s">
        <v>620</v>
      </c>
      <c r="R80" s="8" t="s">
        <v>627</v>
      </c>
      <c r="S80" s="8" t="s">
        <v>529</v>
      </c>
      <c r="T80" s="14">
        <f>E80+7</f>
        <v>42636</v>
      </c>
    </row>
    <row r="81" spans="1:20" x14ac:dyDescent="0.2">
      <c r="A81" s="28" t="s">
        <v>614</v>
      </c>
      <c r="B81" s="1">
        <v>5661</v>
      </c>
      <c r="C81" s="11" t="s">
        <v>580</v>
      </c>
      <c r="D81" s="11">
        <v>40065</v>
      </c>
      <c r="E81" s="15">
        <v>42356</v>
      </c>
      <c r="F81" s="11" t="s">
        <v>522</v>
      </c>
      <c r="G81" s="11">
        <v>4</v>
      </c>
      <c r="H81" s="12">
        <f>G81*L81</f>
        <v>83.96</v>
      </c>
      <c r="I81" s="13">
        <v>0.04</v>
      </c>
      <c r="J81" s="11" t="s">
        <v>535</v>
      </c>
      <c r="K81" s="12">
        <v>-54.505000000000003</v>
      </c>
      <c r="L81" s="12">
        <v>20.99</v>
      </c>
      <c r="M81" s="12">
        <v>0.99</v>
      </c>
      <c r="N81" s="11" t="s">
        <v>589</v>
      </c>
      <c r="O81" s="11" t="s">
        <v>543</v>
      </c>
      <c r="P81" s="11" t="s">
        <v>57</v>
      </c>
      <c r="Q81" s="11" t="s">
        <v>620</v>
      </c>
      <c r="R81" s="11" t="s">
        <v>627</v>
      </c>
      <c r="S81" s="11" t="s">
        <v>529</v>
      </c>
      <c r="T81" s="15">
        <f>E81+7</f>
        <v>42363</v>
      </c>
    </row>
    <row r="82" spans="1:20" x14ac:dyDescent="0.2">
      <c r="A82" s="28" t="s">
        <v>615</v>
      </c>
      <c r="B82" s="5">
        <v>6998</v>
      </c>
      <c r="C82" s="8" t="s">
        <v>539</v>
      </c>
      <c r="D82" s="8">
        <v>49987</v>
      </c>
      <c r="E82" s="14">
        <v>41962</v>
      </c>
      <c r="F82" s="8" t="s">
        <v>522</v>
      </c>
      <c r="G82" s="8">
        <v>14</v>
      </c>
      <c r="H82" s="9">
        <f>G82*L82</f>
        <v>293.85999999999996</v>
      </c>
      <c r="I82" s="10">
        <v>0.03</v>
      </c>
      <c r="J82" s="8" t="s">
        <v>536</v>
      </c>
      <c r="K82" s="9">
        <v>51.75</v>
      </c>
      <c r="L82" s="9">
        <v>20.99</v>
      </c>
      <c r="M82" s="9">
        <v>0.99</v>
      </c>
      <c r="N82" s="8" t="s">
        <v>61</v>
      </c>
      <c r="O82" s="8" t="s">
        <v>547</v>
      </c>
      <c r="P82" s="8" t="s">
        <v>57</v>
      </c>
      <c r="Q82" s="8" t="s">
        <v>620</v>
      </c>
      <c r="R82" s="8" t="s">
        <v>627</v>
      </c>
      <c r="S82" s="8" t="s">
        <v>529</v>
      </c>
      <c r="T82" s="14">
        <f>E82+7</f>
        <v>41969</v>
      </c>
    </row>
    <row r="83" spans="1:20" x14ac:dyDescent="0.2">
      <c r="A83" s="28" t="s">
        <v>615</v>
      </c>
      <c r="B83" s="1">
        <v>5439</v>
      </c>
      <c r="C83" s="11" t="s">
        <v>539</v>
      </c>
      <c r="D83" s="11">
        <v>38628</v>
      </c>
      <c r="E83" s="15">
        <v>42245</v>
      </c>
      <c r="F83" s="11" t="s">
        <v>525</v>
      </c>
      <c r="G83" s="11">
        <v>23</v>
      </c>
      <c r="H83" s="12">
        <f>G83*L83</f>
        <v>827.7700000000001</v>
      </c>
      <c r="I83" s="13">
        <v>0.06</v>
      </c>
      <c r="J83" s="11" t="s">
        <v>536</v>
      </c>
      <c r="K83" s="12">
        <v>251.262</v>
      </c>
      <c r="L83" s="12">
        <v>35.99</v>
      </c>
      <c r="M83" s="12">
        <v>1.25</v>
      </c>
      <c r="N83" s="11" t="s">
        <v>128</v>
      </c>
      <c r="O83" s="11" t="s">
        <v>547</v>
      </c>
      <c r="P83" s="11" t="s">
        <v>56</v>
      </c>
      <c r="Q83" s="11" t="s">
        <v>620</v>
      </c>
      <c r="R83" s="11" t="s">
        <v>627</v>
      </c>
      <c r="S83" s="11" t="s">
        <v>533</v>
      </c>
      <c r="T83" s="15">
        <f>E83+7</f>
        <v>42252</v>
      </c>
    </row>
    <row r="84" spans="1:20" x14ac:dyDescent="0.2">
      <c r="A84" s="28" t="s">
        <v>615</v>
      </c>
      <c r="B84" s="5">
        <v>7425</v>
      </c>
      <c r="C84" s="8" t="s">
        <v>539</v>
      </c>
      <c r="D84" s="8">
        <v>52930</v>
      </c>
      <c r="E84" s="14">
        <v>42255</v>
      </c>
      <c r="F84" s="8" t="s">
        <v>525</v>
      </c>
      <c r="G84" s="8">
        <v>24</v>
      </c>
      <c r="H84" s="9">
        <f>G84*L84</f>
        <v>1343.76</v>
      </c>
      <c r="I84" s="10">
        <v>0.09</v>
      </c>
      <c r="J84" s="8" t="s">
        <v>536</v>
      </c>
      <c r="K84" s="9">
        <v>140.80500000000001</v>
      </c>
      <c r="L84" s="9">
        <v>55.99</v>
      </c>
      <c r="M84" s="9">
        <v>3.3</v>
      </c>
      <c r="N84" s="8" t="s">
        <v>570</v>
      </c>
      <c r="O84" s="8" t="s">
        <v>548</v>
      </c>
      <c r="P84" s="8" t="s">
        <v>58</v>
      </c>
      <c r="Q84" s="8" t="s">
        <v>620</v>
      </c>
      <c r="R84" s="8" t="s">
        <v>627</v>
      </c>
      <c r="S84" s="8" t="s">
        <v>533</v>
      </c>
      <c r="T84" s="14">
        <f>E84+7</f>
        <v>42262</v>
      </c>
    </row>
    <row r="85" spans="1:20" x14ac:dyDescent="0.2">
      <c r="A85" s="28" t="s">
        <v>617</v>
      </c>
      <c r="B85" s="1">
        <v>6818</v>
      </c>
      <c r="C85" s="11" t="s">
        <v>54</v>
      </c>
      <c r="D85" s="11">
        <v>48544</v>
      </c>
      <c r="E85" s="15">
        <v>42079</v>
      </c>
      <c r="F85" s="11" t="s">
        <v>522</v>
      </c>
      <c r="G85" s="11">
        <v>44</v>
      </c>
      <c r="H85" s="12">
        <f>G85*L85</f>
        <v>923.56</v>
      </c>
      <c r="I85" s="13">
        <v>0.01</v>
      </c>
      <c r="J85" s="11" t="s">
        <v>536</v>
      </c>
      <c r="K85" s="12">
        <v>273.05099999999999</v>
      </c>
      <c r="L85" s="12">
        <v>20.99</v>
      </c>
      <c r="M85" s="12">
        <v>0.99</v>
      </c>
      <c r="N85" s="11" t="s">
        <v>12</v>
      </c>
      <c r="O85" s="11" t="s">
        <v>545</v>
      </c>
      <c r="P85" s="11" t="s">
        <v>56</v>
      </c>
      <c r="Q85" s="11" t="s">
        <v>620</v>
      </c>
      <c r="R85" s="11" t="s">
        <v>627</v>
      </c>
      <c r="S85" s="11" t="s">
        <v>529</v>
      </c>
      <c r="T85" s="15">
        <f>E85+7</f>
        <v>42086</v>
      </c>
    </row>
    <row r="86" spans="1:20" x14ac:dyDescent="0.2">
      <c r="A86" s="28" t="s">
        <v>617</v>
      </c>
      <c r="B86" s="5">
        <v>2623</v>
      </c>
      <c r="C86" s="8" t="s">
        <v>54</v>
      </c>
      <c r="D86" s="8">
        <v>18951</v>
      </c>
      <c r="E86" s="14">
        <v>42123</v>
      </c>
      <c r="F86" s="8" t="s">
        <v>526</v>
      </c>
      <c r="G86" s="8">
        <v>10</v>
      </c>
      <c r="H86" s="9">
        <f>G86*L86</f>
        <v>359.90000000000003</v>
      </c>
      <c r="I86" s="10">
        <v>0.03</v>
      </c>
      <c r="J86" s="8" t="s">
        <v>535</v>
      </c>
      <c r="K86" s="9">
        <v>-169.74100000000001</v>
      </c>
      <c r="L86" s="9">
        <v>35.99</v>
      </c>
      <c r="M86" s="9">
        <v>5</v>
      </c>
      <c r="N86" s="8" t="s">
        <v>555</v>
      </c>
      <c r="O86" s="8" t="s">
        <v>545</v>
      </c>
      <c r="P86" s="8" t="s">
        <v>58</v>
      </c>
      <c r="Q86" s="8" t="s">
        <v>620</v>
      </c>
      <c r="R86" s="8" t="s">
        <v>627</v>
      </c>
      <c r="S86" s="8" t="s">
        <v>532</v>
      </c>
      <c r="T86" s="14">
        <f>E86+7</f>
        <v>42130</v>
      </c>
    </row>
    <row r="87" spans="1:20" x14ac:dyDescent="0.2">
      <c r="A87" s="28" t="s">
        <v>616</v>
      </c>
      <c r="B87" s="1">
        <v>2530</v>
      </c>
      <c r="C87" s="11" t="s">
        <v>53</v>
      </c>
      <c r="D87" s="11">
        <v>18370</v>
      </c>
      <c r="E87" s="15">
        <v>41956</v>
      </c>
      <c r="F87" s="11" t="s">
        <v>525</v>
      </c>
      <c r="G87" s="11">
        <v>41</v>
      </c>
      <c r="H87" s="12">
        <f>G87*L87</f>
        <v>1475.5900000000001</v>
      </c>
      <c r="I87" s="13">
        <v>0</v>
      </c>
      <c r="J87" s="11" t="s">
        <v>536</v>
      </c>
      <c r="K87" s="12">
        <v>-158.23500000000001</v>
      </c>
      <c r="L87" s="12">
        <v>35.99</v>
      </c>
      <c r="M87" s="12">
        <v>5</v>
      </c>
      <c r="N87" s="11" t="s">
        <v>593</v>
      </c>
      <c r="O87" s="11" t="s">
        <v>544</v>
      </c>
      <c r="P87" s="11" t="s">
        <v>57</v>
      </c>
      <c r="Q87" s="11" t="s">
        <v>620</v>
      </c>
      <c r="R87" s="11" t="s">
        <v>627</v>
      </c>
      <c r="S87" s="11" t="s">
        <v>532</v>
      </c>
      <c r="T87" s="15">
        <f>E87+7</f>
        <v>41963</v>
      </c>
    </row>
    <row r="88" spans="1:20" x14ac:dyDescent="0.2">
      <c r="A88" s="28" t="s">
        <v>615</v>
      </c>
      <c r="B88" s="1">
        <v>7767</v>
      </c>
      <c r="C88" s="8" t="s">
        <v>539</v>
      </c>
      <c r="D88" s="8">
        <v>55616</v>
      </c>
      <c r="E88" s="14">
        <v>42071</v>
      </c>
      <c r="F88" s="8" t="s">
        <v>522</v>
      </c>
      <c r="G88" s="8">
        <v>24</v>
      </c>
      <c r="H88" s="9">
        <f>G88*L88</f>
        <v>503.76</v>
      </c>
      <c r="I88" s="10">
        <v>0.02</v>
      </c>
      <c r="J88" s="8" t="s">
        <v>536</v>
      </c>
      <c r="K88" s="9">
        <v>-42.228999999999999</v>
      </c>
      <c r="L88" s="9">
        <v>20.99</v>
      </c>
      <c r="M88" s="9">
        <v>1.25</v>
      </c>
      <c r="N88" s="8" t="s">
        <v>602</v>
      </c>
      <c r="O88" s="8" t="s">
        <v>548</v>
      </c>
      <c r="P88" s="8" t="s">
        <v>57</v>
      </c>
      <c r="Q88" s="8" t="s">
        <v>620</v>
      </c>
      <c r="R88" s="8" t="s">
        <v>627</v>
      </c>
      <c r="S88" s="8" t="s">
        <v>533</v>
      </c>
      <c r="T88" s="14">
        <f>E88+7</f>
        <v>42078</v>
      </c>
    </row>
    <row r="89" spans="1:20" x14ac:dyDescent="0.2">
      <c r="A89" s="28" t="s">
        <v>616</v>
      </c>
      <c r="B89" s="5">
        <v>5067</v>
      </c>
      <c r="C89" s="11" t="s">
        <v>53</v>
      </c>
      <c r="D89" s="11">
        <v>36103</v>
      </c>
      <c r="E89" s="15">
        <v>42428</v>
      </c>
      <c r="F89" s="11" t="s">
        <v>526</v>
      </c>
      <c r="G89" s="11">
        <v>45</v>
      </c>
      <c r="H89" s="12">
        <f>G89*L89</f>
        <v>1619.5500000000002</v>
      </c>
      <c r="I89" s="13">
        <v>0.03</v>
      </c>
      <c r="J89" s="11" t="s">
        <v>536</v>
      </c>
      <c r="K89" s="12">
        <v>701.65800000000002</v>
      </c>
      <c r="L89" s="12">
        <v>35.99</v>
      </c>
      <c r="M89" s="12">
        <v>0.99</v>
      </c>
      <c r="N89" s="11" t="s">
        <v>39</v>
      </c>
      <c r="O89" s="11" t="s">
        <v>542</v>
      </c>
      <c r="P89" s="11" t="s">
        <v>55</v>
      </c>
      <c r="Q89" s="11" t="s">
        <v>620</v>
      </c>
      <c r="R89" s="11" t="s">
        <v>627</v>
      </c>
      <c r="S89" s="11" t="s">
        <v>533</v>
      </c>
      <c r="T89" s="15">
        <f>E89+7</f>
        <v>42435</v>
      </c>
    </row>
    <row r="90" spans="1:20" x14ac:dyDescent="0.2">
      <c r="A90" s="28" t="s">
        <v>615</v>
      </c>
      <c r="B90" s="1">
        <v>2767</v>
      </c>
      <c r="C90" s="8" t="s">
        <v>539</v>
      </c>
      <c r="D90" s="8">
        <v>20003</v>
      </c>
      <c r="E90" s="14">
        <v>42338</v>
      </c>
      <c r="F90" s="8" t="s">
        <v>523</v>
      </c>
      <c r="G90" s="8">
        <v>5</v>
      </c>
      <c r="H90" s="9">
        <f>G90*L90</f>
        <v>179.95000000000002</v>
      </c>
      <c r="I90" s="10">
        <v>0.09</v>
      </c>
      <c r="J90" s="8" t="s">
        <v>536</v>
      </c>
      <c r="K90" s="9">
        <v>-88.935000000000002</v>
      </c>
      <c r="L90" s="9">
        <v>35.99</v>
      </c>
      <c r="M90" s="9">
        <v>0.99</v>
      </c>
      <c r="N90" s="8" t="s">
        <v>451</v>
      </c>
      <c r="O90" s="8" t="s">
        <v>541</v>
      </c>
      <c r="P90" s="8" t="s">
        <v>58</v>
      </c>
      <c r="Q90" s="8" t="s">
        <v>620</v>
      </c>
      <c r="R90" s="8" t="s">
        <v>627</v>
      </c>
      <c r="S90" s="8" t="s">
        <v>533</v>
      </c>
      <c r="T90" s="14">
        <f>E90+7</f>
        <v>42345</v>
      </c>
    </row>
    <row r="91" spans="1:20" x14ac:dyDescent="0.2">
      <c r="A91" s="28" t="s">
        <v>615</v>
      </c>
      <c r="B91" s="1">
        <v>3787</v>
      </c>
      <c r="C91" s="11" t="s">
        <v>539</v>
      </c>
      <c r="D91" s="11">
        <v>26981</v>
      </c>
      <c r="E91" s="15">
        <v>42551</v>
      </c>
      <c r="F91" s="11" t="s">
        <v>523</v>
      </c>
      <c r="G91" s="11">
        <v>13</v>
      </c>
      <c r="H91" s="12">
        <f>G91*L91</f>
        <v>727.87</v>
      </c>
      <c r="I91" s="13">
        <v>0.08</v>
      </c>
      <c r="J91" s="11" t="s">
        <v>536</v>
      </c>
      <c r="K91" s="12">
        <v>142.983</v>
      </c>
      <c r="L91" s="12">
        <v>55.99</v>
      </c>
      <c r="M91" s="12">
        <v>1.25</v>
      </c>
      <c r="N91" s="11" t="s">
        <v>319</v>
      </c>
      <c r="O91" s="11" t="s">
        <v>541</v>
      </c>
      <c r="P91" s="11" t="s">
        <v>55</v>
      </c>
      <c r="Q91" s="11" t="s">
        <v>620</v>
      </c>
      <c r="R91" s="11" t="s">
        <v>627</v>
      </c>
      <c r="S91" s="11" t="s">
        <v>533</v>
      </c>
      <c r="T91" s="15">
        <f>E91+7</f>
        <v>42558</v>
      </c>
    </row>
    <row r="92" spans="1:20" x14ac:dyDescent="0.2">
      <c r="A92" s="28" t="s">
        <v>616</v>
      </c>
      <c r="B92" s="1">
        <v>6473</v>
      </c>
      <c r="C92" s="8" t="s">
        <v>53</v>
      </c>
      <c r="D92" s="8">
        <v>46053</v>
      </c>
      <c r="E92" s="14">
        <v>42565</v>
      </c>
      <c r="F92" s="8" t="s">
        <v>522</v>
      </c>
      <c r="G92" s="8">
        <v>31</v>
      </c>
      <c r="H92" s="9">
        <f>G92*L92</f>
        <v>2665.69</v>
      </c>
      <c r="I92" s="10">
        <v>0</v>
      </c>
      <c r="J92" s="8" t="s">
        <v>536</v>
      </c>
      <c r="K92" s="9">
        <v>856.96199999999999</v>
      </c>
      <c r="L92" s="9">
        <v>85.99</v>
      </c>
      <c r="M92" s="9">
        <v>0.99</v>
      </c>
      <c r="N92" s="8" t="s">
        <v>594</v>
      </c>
      <c r="O92" s="8" t="s">
        <v>544</v>
      </c>
      <c r="P92" s="8" t="s">
        <v>57</v>
      </c>
      <c r="Q92" s="8" t="s">
        <v>620</v>
      </c>
      <c r="R92" s="8" t="s">
        <v>627</v>
      </c>
      <c r="S92" s="8" t="s">
        <v>529</v>
      </c>
      <c r="T92" s="14">
        <f>E92+7</f>
        <v>42572</v>
      </c>
    </row>
    <row r="93" spans="1:20" x14ac:dyDescent="0.2">
      <c r="A93" s="28" t="s">
        <v>615</v>
      </c>
      <c r="B93" s="5">
        <v>2291</v>
      </c>
      <c r="C93" s="11" t="s">
        <v>539</v>
      </c>
      <c r="D93" s="11">
        <v>16518</v>
      </c>
      <c r="E93" s="15">
        <v>42581</v>
      </c>
      <c r="F93" s="11" t="s">
        <v>526</v>
      </c>
      <c r="G93" s="11">
        <v>36</v>
      </c>
      <c r="H93" s="12">
        <f>G93*L93</f>
        <v>3095.64</v>
      </c>
      <c r="I93" s="13">
        <v>0.03</v>
      </c>
      <c r="J93" s="11" t="s">
        <v>536</v>
      </c>
      <c r="K93" s="12">
        <v>832.19399999999996</v>
      </c>
      <c r="L93" s="12">
        <v>85.99</v>
      </c>
      <c r="M93" s="12">
        <v>0.99</v>
      </c>
      <c r="N93" s="11" t="s">
        <v>578</v>
      </c>
      <c r="O93" s="11" t="s">
        <v>540</v>
      </c>
      <c r="P93" s="11" t="s">
        <v>58</v>
      </c>
      <c r="Q93" s="11" t="s">
        <v>620</v>
      </c>
      <c r="R93" s="11" t="s">
        <v>627</v>
      </c>
      <c r="S93" s="11" t="s">
        <v>529</v>
      </c>
      <c r="T93" s="15">
        <f>E93+7</f>
        <v>42588</v>
      </c>
    </row>
    <row r="94" spans="1:20" x14ac:dyDescent="0.2">
      <c r="A94" s="28" t="s">
        <v>616</v>
      </c>
      <c r="B94" s="1">
        <v>1137</v>
      </c>
      <c r="C94" s="8" t="s">
        <v>53</v>
      </c>
      <c r="D94" s="8">
        <v>8293</v>
      </c>
      <c r="E94" s="14">
        <v>42531</v>
      </c>
      <c r="F94" s="8" t="s">
        <v>525</v>
      </c>
      <c r="G94" s="8">
        <v>50</v>
      </c>
      <c r="H94" s="9">
        <f>G94*L94</f>
        <v>1799.5</v>
      </c>
      <c r="I94" s="10">
        <v>0.04</v>
      </c>
      <c r="J94" s="8" t="s">
        <v>536</v>
      </c>
      <c r="K94" s="9">
        <v>483.66</v>
      </c>
      <c r="L94" s="9">
        <v>35.99</v>
      </c>
      <c r="M94" s="9">
        <v>1.1000000000000001</v>
      </c>
      <c r="N94" s="8" t="s">
        <v>559</v>
      </c>
      <c r="O94" s="8" t="s">
        <v>546</v>
      </c>
      <c r="P94" s="8" t="s">
        <v>56</v>
      </c>
      <c r="Q94" s="8" t="s">
        <v>620</v>
      </c>
      <c r="R94" s="8" t="s">
        <v>627</v>
      </c>
      <c r="S94" s="8" t="s">
        <v>532</v>
      </c>
      <c r="T94" s="14">
        <f>E94+7</f>
        <v>42538</v>
      </c>
    </row>
    <row r="95" spans="1:20" x14ac:dyDescent="0.2">
      <c r="A95" s="28" t="s">
        <v>614</v>
      </c>
      <c r="B95" s="5">
        <v>7516</v>
      </c>
      <c r="C95" s="11" t="s">
        <v>580</v>
      </c>
      <c r="D95" s="11">
        <v>53667</v>
      </c>
      <c r="E95" s="15">
        <v>42446</v>
      </c>
      <c r="F95" s="11" t="s">
        <v>523</v>
      </c>
      <c r="G95" s="11">
        <v>16</v>
      </c>
      <c r="H95" s="12">
        <f>G95*L95</f>
        <v>575.84</v>
      </c>
      <c r="I95" s="13">
        <v>0.09</v>
      </c>
      <c r="J95" s="11" t="s">
        <v>536</v>
      </c>
      <c r="K95" s="12">
        <v>46.512</v>
      </c>
      <c r="L95" s="12">
        <v>35.99</v>
      </c>
      <c r="M95" s="12">
        <v>1.1000000000000001</v>
      </c>
      <c r="N95" s="11" t="s">
        <v>584</v>
      </c>
      <c r="O95" s="11" t="s">
        <v>543</v>
      </c>
      <c r="P95" s="11" t="s">
        <v>57</v>
      </c>
      <c r="Q95" s="11" t="s">
        <v>620</v>
      </c>
      <c r="R95" s="11" t="s">
        <v>627</v>
      </c>
      <c r="S95" s="11" t="s">
        <v>532</v>
      </c>
      <c r="T95" s="15">
        <f>E95+7</f>
        <v>42453</v>
      </c>
    </row>
    <row r="96" spans="1:20" x14ac:dyDescent="0.2">
      <c r="A96" s="28" t="s">
        <v>616</v>
      </c>
      <c r="B96" s="1">
        <v>4251</v>
      </c>
      <c r="C96" s="8" t="s">
        <v>53</v>
      </c>
      <c r="D96" s="8">
        <v>30276</v>
      </c>
      <c r="E96" s="14">
        <v>42181</v>
      </c>
      <c r="F96" s="8" t="s">
        <v>525</v>
      </c>
      <c r="G96" s="8">
        <v>44</v>
      </c>
      <c r="H96" s="9">
        <f>G96*L96</f>
        <v>1583.5600000000002</v>
      </c>
      <c r="I96" s="10">
        <v>0</v>
      </c>
      <c r="J96" s="8" t="s">
        <v>536</v>
      </c>
      <c r="K96" s="9">
        <v>549.83699999999999</v>
      </c>
      <c r="L96" s="9">
        <v>35.99</v>
      </c>
      <c r="M96" s="9">
        <v>1.1000000000000001</v>
      </c>
      <c r="N96" s="8" t="s">
        <v>425</v>
      </c>
      <c r="O96" s="8" t="s">
        <v>542</v>
      </c>
      <c r="P96" s="8" t="s">
        <v>58</v>
      </c>
      <c r="Q96" s="8" t="s">
        <v>620</v>
      </c>
      <c r="R96" s="8" t="s">
        <v>627</v>
      </c>
      <c r="S96" s="8" t="s">
        <v>532</v>
      </c>
      <c r="T96" s="14">
        <f>E96+7</f>
        <v>42188</v>
      </c>
    </row>
    <row r="97" spans="1:20" x14ac:dyDescent="0.2">
      <c r="A97" s="28" t="s">
        <v>614</v>
      </c>
      <c r="B97" s="5">
        <v>3809</v>
      </c>
      <c r="C97" s="11" t="s">
        <v>580</v>
      </c>
      <c r="D97" s="11">
        <v>27137</v>
      </c>
      <c r="E97" s="15">
        <v>42308</v>
      </c>
      <c r="F97" s="11" t="s">
        <v>522</v>
      </c>
      <c r="G97" s="11">
        <v>2</v>
      </c>
      <c r="H97" s="12">
        <f>G97*L97</f>
        <v>71.98</v>
      </c>
      <c r="I97" s="13">
        <v>0.02</v>
      </c>
      <c r="J97" s="11" t="s">
        <v>536</v>
      </c>
      <c r="K97" s="12">
        <v>-165.53900000000002</v>
      </c>
      <c r="L97" s="12">
        <v>35.99</v>
      </c>
      <c r="M97" s="12">
        <v>1.1000000000000001</v>
      </c>
      <c r="N97" s="11" t="s">
        <v>583</v>
      </c>
      <c r="O97" s="11" t="s">
        <v>543</v>
      </c>
      <c r="P97" s="11" t="s">
        <v>56</v>
      </c>
      <c r="Q97" s="11" t="s">
        <v>620</v>
      </c>
      <c r="R97" s="11" t="s">
        <v>627</v>
      </c>
      <c r="S97" s="11" t="s">
        <v>532</v>
      </c>
      <c r="T97" s="15">
        <f>E97+7</f>
        <v>42315</v>
      </c>
    </row>
    <row r="98" spans="1:20" x14ac:dyDescent="0.2">
      <c r="A98" s="28" t="s">
        <v>615</v>
      </c>
      <c r="B98" s="1">
        <v>2683</v>
      </c>
      <c r="C98" s="8" t="s">
        <v>539</v>
      </c>
      <c r="D98" s="8">
        <v>19424</v>
      </c>
      <c r="E98" s="14">
        <v>42042</v>
      </c>
      <c r="F98" s="8" t="s">
        <v>524</v>
      </c>
      <c r="G98" s="8">
        <v>37</v>
      </c>
      <c r="H98" s="9">
        <f>G98*L98</f>
        <v>1331.63</v>
      </c>
      <c r="I98" s="10">
        <v>0.05</v>
      </c>
      <c r="J98" s="8" t="s">
        <v>536</v>
      </c>
      <c r="K98" s="9">
        <v>337.72500000000002</v>
      </c>
      <c r="L98" s="9">
        <v>35.99</v>
      </c>
      <c r="M98" s="9">
        <v>1.1000000000000001</v>
      </c>
      <c r="N98" s="8" t="s">
        <v>124</v>
      </c>
      <c r="O98" s="8" t="s">
        <v>541</v>
      </c>
      <c r="P98" s="8" t="s">
        <v>56</v>
      </c>
      <c r="Q98" s="8" t="s">
        <v>620</v>
      </c>
      <c r="R98" s="8" t="s">
        <v>627</v>
      </c>
      <c r="S98" s="8" t="s">
        <v>532</v>
      </c>
      <c r="T98" s="14">
        <f>E98+7</f>
        <v>42049</v>
      </c>
    </row>
    <row r="99" spans="1:20" x14ac:dyDescent="0.2">
      <c r="A99" s="28" t="s">
        <v>617</v>
      </c>
      <c r="B99" s="5">
        <v>8247</v>
      </c>
      <c r="C99" s="11" t="s">
        <v>54</v>
      </c>
      <c r="D99" s="11">
        <v>58949</v>
      </c>
      <c r="E99" s="15">
        <v>42659</v>
      </c>
      <c r="F99" s="11" t="s">
        <v>526</v>
      </c>
      <c r="G99" s="11">
        <v>50</v>
      </c>
      <c r="H99" s="12">
        <f>G99*L99</f>
        <v>1799.5</v>
      </c>
      <c r="I99" s="13">
        <v>0.02</v>
      </c>
      <c r="J99" s="11" t="s">
        <v>536</v>
      </c>
      <c r="K99" s="12">
        <v>548.44200000000001</v>
      </c>
      <c r="L99" s="12">
        <v>35.99</v>
      </c>
      <c r="M99" s="12">
        <v>1.1000000000000001</v>
      </c>
      <c r="N99" s="11" t="s">
        <v>90</v>
      </c>
      <c r="O99" s="11" t="s">
        <v>545</v>
      </c>
      <c r="P99" s="11" t="s">
        <v>56</v>
      </c>
      <c r="Q99" s="11" t="s">
        <v>620</v>
      </c>
      <c r="R99" s="11" t="s">
        <v>627</v>
      </c>
      <c r="S99" s="11" t="s">
        <v>532</v>
      </c>
      <c r="T99" s="15">
        <f>E99+7</f>
        <v>42666</v>
      </c>
    </row>
    <row r="100" spans="1:20" x14ac:dyDescent="0.2">
      <c r="A100" s="28" t="s">
        <v>614</v>
      </c>
      <c r="B100" s="1">
        <v>6145</v>
      </c>
      <c r="C100" s="8" t="s">
        <v>580</v>
      </c>
      <c r="D100" s="8">
        <v>43493</v>
      </c>
      <c r="E100" s="14">
        <v>42439</v>
      </c>
      <c r="F100" s="8" t="s">
        <v>522</v>
      </c>
      <c r="G100" s="8">
        <v>37</v>
      </c>
      <c r="H100" s="9">
        <f>G100*L100</f>
        <v>2071.63</v>
      </c>
      <c r="I100" s="10">
        <v>0.1</v>
      </c>
      <c r="J100" s="8" t="s">
        <v>536</v>
      </c>
      <c r="K100" s="9">
        <v>-202.86199999999999</v>
      </c>
      <c r="L100" s="9">
        <v>55.99</v>
      </c>
      <c r="M100" s="9">
        <v>5</v>
      </c>
      <c r="N100" s="8" t="s">
        <v>588</v>
      </c>
      <c r="O100" s="8" t="s">
        <v>543</v>
      </c>
      <c r="P100" s="8" t="s">
        <v>58</v>
      </c>
      <c r="Q100" s="8" t="s">
        <v>620</v>
      </c>
      <c r="R100" s="8" t="s">
        <v>627</v>
      </c>
      <c r="S100" s="8" t="s">
        <v>533</v>
      </c>
      <c r="T100" s="14">
        <f>E100+7</f>
        <v>42446</v>
      </c>
    </row>
    <row r="101" spans="1:20" x14ac:dyDescent="0.2">
      <c r="A101" s="28" t="s">
        <v>614</v>
      </c>
      <c r="B101" s="5">
        <v>2247</v>
      </c>
      <c r="C101" s="11" t="s">
        <v>580</v>
      </c>
      <c r="D101" s="11">
        <v>16193</v>
      </c>
      <c r="E101" s="15">
        <v>42408</v>
      </c>
      <c r="F101" s="11" t="s">
        <v>524</v>
      </c>
      <c r="G101" s="11">
        <v>29</v>
      </c>
      <c r="H101" s="12">
        <f>G101*L101</f>
        <v>1623.71</v>
      </c>
      <c r="I101" s="13">
        <v>7.0000000000000007E-2</v>
      </c>
      <c r="J101" s="11" t="s">
        <v>536</v>
      </c>
      <c r="K101" s="12">
        <v>-183.678</v>
      </c>
      <c r="L101" s="12">
        <v>55.99</v>
      </c>
      <c r="M101" s="12">
        <v>5</v>
      </c>
      <c r="N101" s="11" t="s">
        <v>584</v>
      </c>
      <c r="O101" s="11" t="s">
        <v>543</v>
      </c>
      <c r="P101" s="11" t="s">
        <v>58</v>
      </c>
      <c r="Q101" s="11" t="s">
        <v>620</v>
      </c>
      <c r="R101" s="11" t="s">
        <v>627</v>
      </c>
      <c r="S101" s="11" t="s">
        <v>533</v>
      </c>
      <c r="T101" s="15">
        <f>E101+7</f>
        <v>42415</v>
      </c>
    </row>
    <row r="102" spans="1:20" x14ac:dyDescent="0.2">
      <c r="A102" s="28" t="s">
        <v>614</v>
      </c>
      <c r="B102" s="1">
        <v>7476</v>
      </c>
      <c r="C102" s="8" t="s">
        <v>580</v>
      </c>
      <c r="D102" s="8">
        <v>53378</v>
      </c>
      <c r="E102" s="14">
        <v>42503</v>
      </c>
      <c r="F102" s="8" t="s">
        <v>523</v>
      </c>
      <c r="G102" s="8">
        <v>49</v>
      </c>
      <c r="H102" s="9">
        <f>G102*L102</f>
        <v>2743.51</v>
      </c>
      <c r="I102" s="10">
        <v>0.04</v>
      </c>
      <c r="J102" s="8" t="s">
        <v>536</v>
      </c>
      <c r="K102" s="9">
        <v>-5.7859999999999996</v>
      </c>
      <c r="L102" s="9">
        <v>55.99</v>
      </c>
      <c r="M102" s="9">
        <v>5</v>
      </c>
      <c r="N102" s="8" t="s">
        <v>589</v>
      </c>
      <c r="O102" s="8" t="s">
        <v>543</v>
      </c>
      <c r="P102" s="8" t="s">
        <v>58</v>
      </c>
      <c r="Q102" s="8" t="s">
        <v>620</v>
      </c>
      <c r="R102" s="8" t="s">
        <v>627</v>
      </c>
      <c r="S102" s="8" t="s">
        <v>533</v>
      </c>
      <c r="T102" s="14">
        <f>E102+7</f>
        <v>42510</v>
      </c>
    </row>
    <row r="103" spans="1:20" x14ac:dyDescent="0.2">
      <c r="A103" s="28" t="s">
        <v>616</v>
      </c>
      <c r="B103" s="5">
        <v>7293</v>
      </c>
      <c r="C103" s="11" t="s">
        <v>53</v>
      </c>
      <c r="D103" s="11">
        <v>52003</v>
      </c>
      <c r="E103" s="15">
        <v>42357</v>
      </c>
      <c r="F103" s="11" t="s">
        <v>525</v>
      </c>
      <c r="G103" s="11">
        <v>2</v>
      </c>
      <c r="H103" s="12">
        <f>G103*L103</f>
        <v>111.98</v>
      </c>
      <c r="I103" s="13">
        <v>0.1</v>
      </c>
      <c r="J103" s="11" t="s">
        <v>536</v>
      </c>
      <c r="K103" s="12">
        <v>-300.38799999999998</v>
      </c>
      <c r="L103" s="12">
        <v>55.99</v>
      </c>
      <c r="M103" s="12">
        <v>5</v>
      </c>
      <c r="N103" s="11" t="s">
        <v>592</v>
      </c>
      <c r="O103" s="11" t="s">
        <v>544</v>
      </c>
      <c r="P103" s="11" t="s">
        <v>57</v>
      </c>
      <c r="Q103" s="11" t="s">
        <v>620</v>
      </c>
      <c r="R103" s="11" t="s">
        <v>627</v>
      </c>
      <c r="S103" s="11" t="s">
        <v>533</v>
      </c>
      <c r="T103" s="15">
        <f>E103+7</f>
        <v>42364</v>
      </c>
    </row>
    <row r="104" spans="1:20" x14ac:dyDescent="0.2">
      <c r="A104" s="28" t="s">
        <v>615</v>
      </c>
      <c r="B104" s="1">
        <v>1196</v>
      </c>
      <c r="C104" s="8" t="s">
        <v>539</v>
      </c>
      <c r="D104" s="8">
        <v>8773</v>
      </c>
      <c r="E104" s="14">
        <v>42238</v>
      </c>
      <c r="F104" s="8" t="s">
        <v>526</v>
      </c>
      <c r="G104" s="8">
        <v>5</v>
      </c>
      <c r="H104" s="9">
        <f>G104*L104</f>
        <v>279.95</v>
      </c>
      <c r="I104" s="10">
        <v>0.09</v>
      </c>
      <c r="J104" s="8" t="s">
        <v>536</v>
      </c>
      <c r="K104" s="9">
        <v>-305.31600000000003</v>
      </c>
      <c r="L104" s="9">
        <v>55.99</v>
      </c>
      <c r="M104" s="9">
        <v>5</v>
      </c>
      <c r="N104" s="8" t="s">
        <v>575</v>
      </c>
      <c r="O104" s="8" t="s">
        <v>540</v>
      </c>
      <c r="P104" s="8" t="s">
        <v>55</v>
      </c>
      <c r="Q104" s="8" t="s">
        <v>620</v>
      </c>
      <c r="R104" s="8" t="s">
        <v>627</v>
      </c>
      <c r="S104" s="8" t="s">
        <v>533</v>
      </c>
      <c r="T104" s="14">
        <f>E104+7</f>
        <v>42245</v>
      </c>
    </row>
    <row r="105" spans="1:20" x14ac:dyDescent="0.2">
      <c r="A105" s="28" t="s">
        <v>617</v>
      </c>
      <c r="B105" s="5">
        <v>363</v>
      </c>
      <c r="C105" s="11" t="s">
        <v>54</v>
      </c>
      <c r="D105" s="11">
        <v>2532</v>
      </c>
      <c r="E105" s="15">
        <v>42226</v>
      </c>
      <c r="F105" s="11" t="s">
        <v>522</v>
      </c>
      <c r="G105" s="11">
        <v>24</v>
      </c>
      <c r="H105" s="12">
        <f>G105*L105</f>
        <v>503.76</v>
      </c>
      <c r="I105" s="13">
        <v>0.01</v>
      </c>
      <c r="J105" s="11" t="s">
        <v>536</v>
      </c>
      <c r="K105" s="12">
        <v>-78.957999999999998</v>
      </c>
      <c r="L105" s="12">
        <v>20.99</v>
      </c>
      <c r="M105" s="12">
        <v>2.5</v>
      </c>
      <c r="N105" s="11" t="s">
        <v>551</v>
      </c>
      <c r="O105" s="11" t="s">
        <v>545</v>
      </c>
      <c r="P105" s="11" t="s">
        <v>58</v>
      </c>
      <c r="Q105" s="11" t="s">
        <v>620</v>
      </c>
      <c r="R105" s="11" t="s">
        <v>627</v>
      </c>
      <c r="S105" s="11" t="s">
        <v>529</v>
      </c>
      <c r="T105" s="15">
        <f>E105+7</f>
        <v>42233</v>
      </c>
    </row>
    <row r="106" spans="1:20" x14ac:dyDescent="0.2">
      <c r="A106" s="28" t="s">
        <v>615</v>
      </c>
      <c r="B106" s="1">
        <v>1143</v>
      </c>
      <c r="C106" s="8" t="s">
        <v>539</v>
      </c>
      <c r="D106" s="8">
        <v>8323</v>
      </c>
      <c r="E106" s="14">
        <v>42192</v>
      </c>
      <c r="F106" s="8" t="s">
        <v>522</v>
      </c>
      <c r="G106" s="8">
        <v>45</v>
      </c>
      <c r="H106" s="9">
        <f>G106*L106</f>
        <v>944.55</v>
      </c>
      <c r="I106" s="10">
        <v>0.05</v>
      </c>
      <c r="J106" s="8" t="s">
        <v>535</v>
      </c>
      <c r="K106" s="9">
        <v>-88.253</v>
      </c>
      <c r="L106" s="9">
        <v>20.99</v>
      </c>
      <c r="M106" s="9">
        <v>2.5</v>
      </c>
      <c r="N106" s="8" t="s">
        <v>1</v>
      </c>
      <c r="O106" s="8" t="s">
        <v>541</v>
      </c>
      <c r="P106" s="8" t="s">
        <v>55</v>
      </c>
      <c r="Q106" s="8" t="s">
        <v>620</v>
      </c>
      <c r="R106" s="8" t="s">
        <v>627</v>
      </c>
      <c r="S106" s="8" t="s">
        <v>529</v>
      </c>
      <c r="T106" s="14">
        <f>E106+7</f>
        <v>42199</v>
      </c>
    </row>
    <row r="107" spans="1:20" x14ac:dyDescent="0.2">
      <c r="A107" s="28" t="s">
        <v>615</v>
      </c>
      <c r="B107" s="5">
        <v>1178</v>
      </c>
      <c r="C107" s="11" t="s">
        <v>539</v>
      </c>
      <c r="D107" s="11">
        <v>8609</v>
      </c>
      <c r="E107" s="15">
        <v>42413</v>
      </c>
      <c r="F107" s="11" t="s">
        <v>526</v>
      </c>
      <c r="G107" s="11">
        <v>4</v>
      </c>
      <c r="H107" s="12">
        <f>G107*L107</f>
        <v>83.96</v>
      </c>
      <c r="I107" s="13">
        <v>0.04</v>
      </c>
      <c r="J107" s="11" t="s">
        <v>536</v>
      </c>
      <c r="K107" s="12">
        <v>-108.075</v>
      </c>
      <c r="L107" s="12">
        <v>20.99</v>
      </c>
      <c r="M107" s="12">
        <v>2.5</v>
      </c>
      <c r="N107" s="11" t="s">
        <v>570</v>
      </c>
      <c r="O107" s="11" t="s">
        <v>548</v>
      </c>
      <c r="P107" s="11" t="s">
        <v>58</v>
      </c>
      <c r="Q107" s="11" t="s">
        <v>620</v>
      </c>
      <c r="R107" s="11" t="s">
        <v>627</v>
      </c>
      <c r="S107" s="11" t="s">
        <v>529</v>
      </c>
      <c r="T107" s="15">
        <f>E107+7</f>
        <v>42420</v>
      </c>
    </row>
    <row r="108" spans="1:20" x14ac:dyDescent="0.2">
      <c r="A108" s="28" t="s">
        <v>614</v>
      </c>
      <c r="B108" s="1">
        <v>2475</v>
      </c>
      <c r="C108" s="8" t="s">
        <v>580</v>
      </c>
      <c r="D108" s="8">
        <v>17985</v>
      </c>
      <c r="E108" s="14">
        <v>42045</v>
      </c>
      <c r="F108" s="8" t="s">
        <v>523</v>
      </c>
      <c r="G108" s="8">
        <v>50</v>
      </c>
      <c r="H108" s="9">
        <f>G108*L108</f>
        <v>1049.5</v>
      </c>
      <c r="I108" s="10">
        <v>7.0000000000000007E-2</v>
      </c>
      <c r="J108" s="8" t="s">
        <v>536</v>
      </c>
      <c r="K108" s="9">
        <v>-133.309</v>
      </c>
      <c r="L108" s="9">
        <v>20.99</v>
      </c>
      <c r="M108" s="9">
        <v>3.3</v>
      </c>
      <c r="N108" s="8" t="s">
        <v>587</v>
      </c>
      <c r="O108" s="8" t="s">
        <v>543</v>
      </c>
      <c r="P108" s="8" t="s">
        <v>55</v>
      </c>
      <c r="Q108" s="8" t="s">
        <v>620</v>
      </c>
      <c r="R108" s="8" t="s">
        <v>627</v>
      </c>
      <c r="S108" s="8" t="s">
        <v>533</v>
      </c>
      <c r="T108" s="14">
        <f>E108+7</f>
        <v>42052</v>
      </c>
    </row>
    <row r="109" spans="1:20" x14ac:dyDescent="0.2">
      <c r="A109" s="28" t="s">
        <v>617</v>
      </c>
      <c r="B109" s="5">
        <v>5647</v>
      </c>
      <c r="C109" s="11" t="s">
        <v>54</v>
      </c>
      <c r="D109" s="11">
        <v>39943</v>
      </c>
      <c r="E109" s="15">
        <v>42467</v>
      </c>
      <c r="F109" s="11" t="s">
        <v>522</v>
      </c>
      <c r="G109" s="11">
        <v>12</v>
      </c>
      <c r="H109" s="12">
        <f>G109*L109</f>
        <v>251.88</v>
      </c>
      <c r="I109" s="13">
        <v>0.09</v>
      </c>
      <c r="J109" s="11" t="s">
        <v>536</v>
      </c>
      <c r="K109" s="12">
        <v>-122.617</v>
      </c>
      <c r="L109" s="12">
        <v>20.99</v>
      </c>
      <c r="M109" s="12">
        <v>3.3</v>
      </c>
      <c r="N109" s="11" t="s">
        <v>560</v>
      </c>
      <c r="O109" s="11" t="s">
        <v>546</v>
      </c>
      <c r="P109" s="11" t="s">
        <v>57</v>
      </c>
      <c r="Q109" s="11" t="s">
        <v>620</v>
      </c>
      <c r="R109" s="11" t="s">
        <v>627</v>
      </c>
      <c r="S109" s="11" t="s">
        <v>533</v>
      </c>
      <c r="T109" s="15">
        <f>E109+7</f>
        <v>42474</v>
      </c>
    </row>
    <row r="110" spans="1:20" x14ac:dyDescent="0.2">
      <c r="A110" s="28" t="s">
        <v>614</v>
      </c>
      <c r="B110" s="1">
        <v>466</v>
      </c>
      <c r="C110" s="8" t="s">
        <v>580</v>
      </c>
      <c r="D110" s="8">
        <v>3172</v>
      </c>
      <c r="E110" s="14">
        <v>42462</v>
      </c>
      <c r="F110" s="8" t="s">
        <v>524</v>
      </c>
      <c r="G110" s="8">
        <v>33</v>
      </c>
      <c r="H110" s="9">
        <f>G110*L110</f>
        <v>692.67</v>
      </c>
      <c r="I110" s="10">
        <v>0.05</v>
      </c>
      <c r="J110" s="8" t="s">
        <v>536</v>
      </c>
      <c r="K110" s="9">
        <v>-95.974999999999994</v>
      </c>
      <c r="L110" s="9">
        <v>20.99</v>
      </c>
      <c r="M110" s="9">
        <v>3.3</v>
      </c>
      <c r="N110" s="8" t="s">
        <v>589</v>
      </c>
      <c r="O110" s="8" t="s">
        <v>543</v>
      </c>
      <c r="P110" s="8" t="s">
        <v>57</v>
      </c>
      <c r="Q110" s="8" t="s">
        <v>620</v>
      </c>
      <c r="R110" s="8" t="s">
        <v>627</v>
      </c>
      <c r="S110" s="8" t="s">
        <v>533</v>
      </c>
      <c r="T110" s="14">
        <f>E110+7</f>
        <v>42469</v>
      </c>
    </row>
    <row r="111" spans="1:20" x14ac:dyDescent="0.2">
      <c r="A111" s="28" t="s">
        <v>615</v>
      </c>
      <c r="B111" s="5">
        <v>4307</v>
      </c>
      <c r="C111" s="11" t="s">
        <v>539</v>
      </c>
      <c r="D111" s="11">
        <v>30659</v>
      </c>
      <c r="E111" s="15">
        <v>42199</v>
      </c>
      <c r="F111" s="11" t="s">
        <v>526</v>
      </c>
      <c r="G111" s="11">
        <v>45</v>
      </c>
      <c r="H111" s="12">
        <f>G111*L111</f>
        <v>3869.5499999999997</v>
      </c>
      <c r="I111" s="13">
        <v>0.08</v>
      </c>
      <c r="J111" s="11" t="s">
        <v>536</v>
      </c>
      <c r="K111" s="12">
        <v>-106.51300000000001</v>
      </c>
      <c r="L111" s="12">
        <v>85.99</v>
      </c>
      <c r="M111" s="12">
        <v>0.99</v>
      </c>
      <c r="N111" s="11" t="s">
        <v>564</v>
      </c>
      <c r="O111" s="11" t="s">
        <v>548</v>
      </c>
      <c r="P111" s="11" t="s">
        <v>58</v>
      </c>
      <c r="Q111" s="11" t="s">
        <v>620</v>
      </c>
      <c r="R111" s="11" t="s">
        <v>627</v>
      </c>
      <c r="S111" s="11" t="s">
        <v>529</v>
      </c>
      <c r="T111" s="15">
        <f>E111+7</f>
        <v>42206</v>
      </c>
    </row>
    <row r="112" spans="1:20" x14ac:dyDescent="0.2">
      <c r="A112" s="28" t="s">
        <v>615</v>
      </c>
      <c r="B112" s="1">
        <v>5420</v>
      </c>
      <c r="C112" s="8" t="s">
        <v>539</v>
      </c>
      <c r="D112" s="8">
        <v>38528</v>
      </c>
      <c r="E112" s="14">
        <v>42297</v>
      </c>
      <c r="F112" s="8" t="s">
        <v>526</v>
      </c>
      <c r="G112" s="8">
        <v>36</v>
      </c>
      <c r="H112" s="9">
        <f>G112*L112</f>
        <v>3095.64</v>
      </c>
      <c r="I112" s="10">
        <v>7.0000000000000007E-2</v>
      </c>
      <c r="J112" s="8" t="s">
        <v>536</v>
      </c>
      <c r="K112" s="9">
        <v>-113.05800000000001</v>
      </c>
      <c r="L112" s="9">
        <v>85.99</v>
      </c>
      <c r="M112" s="9">
        <v>0.99</v>
      </c>
      <c r="N112" s="8" t="s">
        <v>324</v>
      </c>
      <c r="O112" s="8" t="s">
        <v>541</v>
      </c>
      <c r="P112" s="8" t="s">
        <v>56</v>
      </c>
      <c r="Q112" s="8" t="s">
        <v>620</v>
      </c>
      <c r="R112" s="8" t="s">
        <v>627</v>
      </c>
      <c r="S112" s="8" t="s">
        <v>529</v>
      </c>
      <c r="T112" s="14">
        <f>E112+7</f>
        <v>42304</v>
      </c>
    </row>
    <row r="113" spans="1:20" x14ac:dyDescent="0.2">
      <c r="A113" s="28" t="s">
        <v>614</v>
      </c>
      <c r="B113" s="5">
        <v>8150</v>
      </c>
      <c r="C113" s="11" t="s">
        <v>580</v>
      </c>
      <c r="D113" s="11">
        <v>58278</v>
      </c>
      <c r="E113" s="15">
        <v>42562</v>
      </c>
      <c r="F113" s="11" t="s">
        <v>522</v>
      </c>
      <c r="G113" s="11">
        <v>4</v>
      </c>
      <c r="H113" s="12">
        <f>G113*L113</f>
        <v>343.96</v>
      </c>
      <c r="I113" s="13">
        <v>0.1</v>
      </c>
      <c r="J113" s="11" t="s">
        <v>536</v>
      </c>
      <c r="K113" s="12">
        <v>-434.55500000000001</v>
      </c>
      <c r="L113" s="12">
        <v>85.99</v>
      </c>
      <c r="M113" s="12">
        <v>0.99</v>
      </c>
      <c r="N113" s="11" t="s">
        <v>581</v>
      </c>
      <c r="O113" s="11" t="s">
        <v>543</v>
      </c>
      <c r="P113" s="11" t="s">
        <v>58</v>
      </c>
      <c r="Q113" s="11" t="s">
        <v>620</v>
      </c>
      <c r="R113" s="11" t="s">
        <v>627</v>
      </c>
      <c r="S113" s="11" t="s">
        <v>529</v>
      </c>
      <c r="T113" s="15">
        <f>E113+7</f>
        <v>42569</v>
      </c>
    </row>
    <row r="114" spans="1:20" x14ac:dyDescent="0.2">
      <c r="A114" s="28" t="s">
        <v>615</v>
      </c>
      <c r="B114" s="1">
        <v>1683</v>
      </c>
      <c r="C114" s="8" t="s">
        <v>539</v>
      </c>
      <c r="D114" s="8">
        <v>12130</v>
      </c>
      <c r="E114" s="14">
        <v>42286</v>
      </c>
      <c r="F114" s="8" t="s">
        <v>524</v>
      </c>
      <c r="G114" s="8">
        <v>42</v>
      </c>
      <c r="H114" s="9">
        <f>G114*L114</f>
        <v>1511.5800000000002</v>
      </c>
      <c r="I114" s="10">
        <v>0.05</v>
      </c>
      <c r="J114" s="8" t="s">
        <v>536</v>
      </c>
      <c r="K114" s="9">
        <v>444.15</v>
      </c>
      <c r="L114" s="9">
        <v>35.99</v>
      </c>
      <c r="M114" s="9">
        <v>5.99</v>
      </c>
      <c r="N114" s="8" t="s">
        <v>572</v>
      </c>
      <c r="O114" s="8" t="s">
        <v>540</v>
      </c>
      <c r="P114" s="8" t="s">
        <v>57</v>
      </c>
      <c r="Q114" s="8" t="s">
        <v>620</v>
      </c>
      <c r="R114" s="8" t="s">
        <v>627</v>
      </c>
      <c r="S114" s="8" t="s">
        <v>529</v>
      </c>
      <c r="T114" s="14">
        <f>E114+7</f>
        <v>42293</v>
      </c>
    </row>
    <row r="115" spans="1:20" x14ac:dyDescent="0.2">
      <c r="A115" s="28" t="s">
        <v>617</v>
      </c>
      <c r="B115" s="5">
        <v>2044</v>
      </c>
      <c r="C115" s="11" t="s">
        <v>54</v>
      </c>
      <c r="D115" s="11">
        <v>14563</v>
      </c>
      <c r="E115" s="15">
        <v>42279</v>
      </c>
      <c r="F115" s="11" t="s">
        <v>526</v>
      </c>
      <c r="G115" s="11">
        <v>31</v>
      </c>
      <c r="H115" s="12">
        <f>G115*L115</f>
        <v>1115.69</v>
      </c>
      <c r="I115" s="13">
        <v>0.02</v>
      </c>
      <c r="J115" s="11" t="s">
        <v>536</v>
      </c>
      <c r="K115" s="12">
        <v>298.46699999999998</v>
      </c>
      <c r="L115" s="12">
        <v>35.99</v>
      </c>
      <c r="M115" s="12">
        <v>5.99</v>
      </c>
      <c r="N115" s="11" t="s">
        <v>299</v>
      </c>
      <c r="O115" s="11" t="s">
        <v>542</v>
      </c>
      <c r="P115" s="11" t="s">
        <v>58</v>
      </c>
      <c r="Q115" s="11" t="s">
        <v>620</v>
      </c>
      <c r="R115" s="11" t="s">
        <v>627</v>
      </c>
      <c r="S115" s="11" t="s">
        <v>529</v>
      </c>
      <c r="T115" s="15">
        <f>E115+7</f>
        <v>42286</v>
      </c>
    </row>
    <row r="116" spans="1:20" x14ac:dyDescent="0.2">
      <c r="A116" s="28" t="s">
        <v>615</v>
      </c>
      <c r="B116" s="1">
        <v>6252</v>
      </c>
      <c r="C116" s="8" t="s">
        <v>539</v>
      </c>
      <c r="D116" s="8">
        <v>44261</v>
      </c>
      <c r="E116" s="14">
        <v>42391</v>
      </c>
      <c r="F116" s="8" t="s">
        <v>522</v>
      </c>
      <c r="G116" s="8">
        <v>10</v>
      </c>
      <c r="H116" s="9">
        <f>G116*L116</f>
        <v>359.90000000000003</v>
      </c>
      <c r="I116" s="10">
        <v>7.0000000000000007E-2</v>
      </c>
      <c r="J116" s="8" t="s">
        <v>536</v>
      </c>
      <c r="K116" s="9">
        <v>-17.413</v>
      </c>
      <c r="L116" s="9">
        <v>35.99</v>
      </c>
      <c r="M116" s="9">
        <v>5.99</v>
      </c>
      <c r="N116" s="8" t="s">
        <v>563</v>
      </c>
      <c r="O116" s="8" t="s">
        <v>548</v>
      </c>
      <c r="P116" s="8" t="s">
        <v>58</v>
      </c>
      <c r="Q116" s="8" t="s">
        <v>620</v>
      </c>
      <c r="R116" s="8" t="s">
        <v>627</v>
      </c>
      <c r="S116" s="8" t="s">
        <v>529</v>
      </c>
      <c r="T116" s="14">
        <f>E116+7</f>
        <v>42398</v>
      </c>
    </row>
    <row r="117" spans="1:20" x14ac:dyDescent="0.2">
      <c r="A117" s="28" t="s">
        <v>617</v>
      </c>
      <c r="B117" s="5">
        <v>4796</v>
      </c>
      <c r="C117" s="11" t="s">
        <v>54</v>
      </c>
      <c r="D117" s="11">
        <v>34083</v>
      </c>
      <c r="E117" s="15">
        <v>42344</v>
      </c>
      <c r="F117" s="11" t="s">
        <v>524</v>
      </c>
      <c r="G117" s="11">
        <v>29</v>
      </c>
      <c r="H117" s="12">
        <f>G117*L117</f>
        <v>1623.71</v>
      </c>
      <c r="I117" s="13">
        <v>0.02</v>
      </c>
      <c r="J117" s="11" t="s">
        <v>535</v>
      </c>
      <c r="K117" s="12">
        <v>-64.944000000000003</v>
      </c>
      <c r="L117" s="12">
        <v>55.99</v>
      </c>
      <c r="M117" s="12">
        <v>5</v>
      </c>
      <c r="N117" s="11" t="s">
        <v>572</v>
      </c>
      <c r="O117" s="11" t="s">
        <v>547</v>
      </c>
      <c r="P117" s="11" t="s">
        <v>56</v>
      </c>
      <c r="Q117" s="11" t="s">
        <v>620</v>
      </c>
      <c r="R117" s="11" t="s">
        <v>627</v>
      </c>
      <c r="S117" s="11" t="s">
        <v>533</v>
      </c>
      <c r="T117" s="15">
        <f>E117+7</f>
        <v>42351</v>
      </c>
    </row>
    <row r="118" spans="1:20" x14ac:dyDescent="0.2">
      <c r="A118" s="28" t="s">
        <v>615</v>
      </c>
      <c r="B118" s="1">
        <v>1110</v>
      </c>
      <c r="C118" s="8" t="s">
        <v>539</v>
      </c>
      <c r="D118" s="8">
        <v>8135</v>
      </c>
      <c r="E118" s="14">
        <v>42120</v>
      </c>
      <c r="F118" s="8" t="s">
        <v>524</v>
      </c>
      <c r="G118" s="8">
        <v>16</v>
      </c>
      <c r="H118" s="9">
        <f>G118*L118</f>
        <v>895.84</v>
      </c>
      <c r="I118" s="10">
        <v>0.03</v>
      </c>
      <c r="J118" s="8" t="s">
        <v>536</v>
      </c>
      <c r="K118" s="9">
        <v>-184.69</v>
      </c>
      <c r="L118" s="9">
        <v>55.99</v>
      </c>
      <c r="M118" s="9">
        <v>5</v>
      </c>
      <c r="N118" s="8" t="s">
        <v>75</v>
      </c>
      <c r="O118" s="8" t="s">
        <v>547</v>
      </c>
      <c r="P118" s="8" t="s">
        <v>57</v>
      </c>
      <c r="Q118" s="8" t="s">
        <v>620</v>
      </c>
      <c r="R118" s="8" t="s">
        <v>627</v>
      </c>
      <c r="S118" s="8" t="s">
        <v>533</v>
      </c>
      <c r="T118" s="14">
        <f>E118+7</f>
        <v>42127</v>
      </c>
    </row>
    <row r="119" spans="1:20" x14ac:dyDescent="0.2">
      <c r="A119" s="28" t="s">
        <v>616</v>
      </c>
      <c r="B119" s="5">
        <v>7436</v>
      </c>
      <c r="C119" s="11" t="s">
        <v>53</v>
      </c>
      <c r="D119" s="11">
        <v>53024</v>
      </c>
      <c r="E119" s="15">
        <v>42441</v>
      </c>
      <c r="F119" s="11" t="s">
        <v>524</v>
      </c>
      <c r="G119" s="11">
        <v>46</v>
      </c>
      <c r="H119" s="12">
        <f>G119*L119</f>
        <v>2575.54</v>
      </c>
      <c r="I119" s="13">
        <v>0.03</v>
      </c>
      <c r="J119" s="11" t="s">
        <v>536</v>
      </c>
      <c r="K119" s="12">
        <v>74.51100000000001</v>
      </c>
      <c r="L119" s="12">
        <v>55.99</v>
      </c>
      <c r="M119" s="12">
        <v>5</v>
      </c>
      <c r="N119" s="11" t="s">
        <v>325</v>
      </c>
      <c r="O119" s="11" t="s">
        <v>542</v>
      </c>
      <c r="P119" s="11" t="s">
        <v>58</v>
      </c>
      <c r="Q119" s="11" t="s">
        <v>620</v>
      </c>
      <c r="R119" s="11" t="s">
        <v>627</v>
      </c>
      <c r="S119" s="11" t="s">
        <v>533</v>
      </c>
      <c r="T119" s="15">
        <f>E119+7</f>
        <v>42448</v>
      </c>
    </row>
    <row r="120" spans="1:20" x14ac:dyDescent="0.2">
      <c r="A120" s="28" t="s">
        <v>615</v>
      </c>
      <c r="B120" s="1">
        <v>2491</v>
      </c>
      <c r="C120" s="8" t="s">
        <v>539</v>
      </c>
      <c r="D120" s="8">
        <v>18144</v>
      </c>
      <c r="E120" s="14">
        <v>42101</v>
      </c>
      <c r="F120" s="8" t="s">
        <v>526</v>
      </c>
      <c r="G120" s="8">
        <v>41</v>
      </c>
      <c r="H120" s="9">
        <f>G120*L120</f>
        <v>2295.59</v>
      </c>
      <c r="I120" s="10">
        <v>0.09</v>
      </c>
      <c r="J120" s="8" t="s">
        <v>536</v>
      </c>
      <c r="K120" s="9">
        <v>-250.173</v>
      </c>
      <c r="L120" s="9">
        <v>55.99</v>
      </c>
      <c r="M120" s="9">
        <v>5</v>
      </c>
      <c r="N120" s="8" t="s">
        <v>578</v>
      </c>
      <c r="O120" s="8" t="s">
        <v>540</v>
      </c>
      <c r="P120" s="8" t="s">
        <v>58</v>
      </c>
      <c r="Q120" s="8" t="s">
        <v>620</v>
      </c>
      <c r="R120" s="8" t="s">
        <v>627</v>
      </c>
      <c r="S120" s="8" t="s">
        <v>533</v>
      </c>
      <c r="T120" s="14">
        <f>E120+7</f>
        <v>42108</v>
      </c>
    </row>
    <row r="121" spans="1:20" x14ac:dyDescent="0.2">
      <c r="A121" s="28" t="s">
        <v>617</v>
      </c>
      <c r="B121" s="5">
        <v>7837</v>
      </c>
      <c r="C121" s="11" t="s">
        <v>54</v>
      </c>
      <c r="D121" s="11">
        <v>56006</v>
      </c>
      <c r="E121" s="15">
        <v>42217</v>
      </c>
      <c r="F121" s="11" t="s">
        <v>526</v>
      </c>
      <c r="G121" s="11">
        <v>20</v>
      </c>
      <c r="H121" s="12">
        <f>G121*L121</f>
        <v>1719.8</v>
      </c>
      <c r="I121" s="13">
        <v>0.06</v>
      </c>
      <c r="J121" s="11" t="s">
        <v>536</v>
      </c>
      <c r="K121" s="12">
        <v>500.04899999999998</v>
      </c>
      <c r="L121" s="12">
        <v>85.99</v>
      </c>
      <c r="M121" s="12">
        <v>1.25</v>
      </c>
      <c r="N121" s="11" t="s">
        <v>465</v>
      </c>
      <c r="O121" s="11" t="s">
        <v>546</v>
      </c>
      <c r="P121" s="11" t="s">
        <v>56</v>
      </c>
      <c r="Q121" s="11" t="s">
        <v>620</v>
      </c>
      <c r="R121" s="11" t="s">
        <v>627</v>
      </c>
      <c r="S121" s="11" t="s">
        <v>533</v>
      </c>
      <c r="T121" s="15">
        <f>E121+7</f>
        <v>42224</v>
      </c>
    </row>
    <row r="122" spans="1:20" x14ac:dyDescent="0.2">
      <c r="A122" s="28" t="s">
        <v>616</v>
      </c>
      <c r="B122" s="1">
        <v>7269</v>
      </c>
      <c r="C122" s="8" t="s">
        <v>53</v>
      </c>
      <c r="D122" s="8">
        <v>51872</v>
      </c>
      <c r="E122" s="14">
        <v>42422</v>
      </c>
      <c r="F122" s="8" t="s">
        <v>523</v>
      </c>
      <c r="G122" s="8">
        <v>11</v>
      </c>
      <c r="H122" s="9">
        <f>G122*L122</f>
        <v>945.89</v>
      </c>
      <c r="I122" s="10">
        <v>0</v>
      </c>
      <c r="J122" s="8" t="s">
        <v>535</v>
      </c>
      <c r="K122" s="9">
        <v>128.952</v>
      </c>
      <c r="L122" s="9">
        <v>85.99</v>
      </c>
      <c r="M122" s="9">
        <v>1.25</v>
      </c>
      <c r="N122" s="8" t="s">
        <v>590</v>
      </c>
      <c r="O122" s="8" t="s">
        <v>544</v>
      </c>
      <c r="P122" s="8" t="s">
        <v>57</v>
      </c>
      <c r="Q122" s="8" t="s">
        <v>620</v>
      </c>
      <c r="R122" s="8" t="s">
        <v>627</v>
      </c>
      <c r="S122" s="8" t="s">
        <v>533</v>
      </c>
      <c r="T122" s="14">
        <f>E122+7</f>
        <v>42429</v>
      </c>
    </row>
    <row r="123" spans="1:20" x14ac:dyDescent="0.2">
      <c r="A123" s="28" t="s">
        <v>615</v>
      </c>
      <c r="B123" s="5">
        <v>5792</v>
      </c>
      <c r="C123" s="11" t="s">
        <v>539</v>
      </c>
      <c r="D123" s="11">
        <v>41063</v>
      </c>
      <c r="E123" s="15">
        <v>42634</v>
      </c>
      <c r="F123" s="11" t="s">
        <v>525</v>
      </c>
      <c r="G123" s="11">
        <v>26</v>
      </c>
      <c r="H123" s="12">
        <f>G123*L123</f>
        <v>2235.7399999999998</v>
      </c>
      <c r="I123" s="13">
        <v>0.06</v>
      </c>
      <c r="J123" s="11" t="s">
        <v>536</v>
      </c>
      <c r="K123" s="12">
        <v>822.88800000000003</v>
      </c>
      <c r="L123" s="12">
        <v>85.99</v>
      </c>
      <c r="M123" s="12">
        <v>1.25</v>
      </c>
      <c r="N123" s="11" t="s">
        <v>570</v>
      </c>
      <c r="O123" s="11" t="s">
        <v>548</v>
      </c>
      <c r="P123" s="11" t="s">
        <v>55</v>
      </c>
      <c r="Q123" s="11" t="s">
        <v>620</v>
      </c>
      <c r="R123" s="11" t="s">
        <v>627</v>
      </c>
      <c r="S123" s="11" t="s">
        <v>533</v>
      </c>
      <c r="T123" s="15">
        <f>E123+7</f>
        <v>42641</v>
      </c>
    </row>
    <row r="124" spans="1:20" x14ac:dyDescent="0.2">
      <c r="A124" s="28" t="s">
        <v>615</v>
      </c>
      <c r="B124" s="1">
        <v>2886</v>
      </c>
      <c r="C124" s="8" t="s">
        <v>539</v>
      </c>
      <c r="D124" s="8">
        <v>20807</v>
      </c>
      <c r="E124" s="14">
        <v>42511</v>
      </c>
      <c r="F124" s="8" t="s">
        <v>524</v>
      </c>
      <c r="G124" s="8">
        <v>16</v>
      </c>
      <c r="H124" s="9">
        <f>G124*L124</f>
        <v>575.84</v>
      </c>
      <c r="I124" s="10">
        <v>0.1</v>
      </c>
      <c r="J124" s="8" t="s">
        <v>536</v>
      </c>
      <c r="K124" s="9">
        <v>82.817999999999998</v>
      </c>
      <c r="L124" s="9">
        <v>35.99</v>
      </c>
      <c r="M124" s="9">
        <v>3.3</v>
      </c>
      <c r="N124" s="8" t="s">
        <v>565</v>
      </c>
      <c r="O124" s="8" t="s">
        <v>548</v>
      </c>
      <c r="P124" s="8" t="s">
        <v>57</v>
      </c>
      <c r="Q124" s="8" t="s">
        <v>620</v>
      </c>
      <c r="R124" s="8" t="s">
        <v>627</v>
      </c>
      <c r="S124" s="8" t="s">
        <v>533</v>
      </c>
      <c r="T124" s="14">
        <f>E124+7</f>
        <v>42518</v>
      </c>
    </row>
    <row r="125" spans="1:20" x14ac:dyDescent="0.2">
      <c r="A125" s="28" t="s">
        <v>615</v>
      </c>
      <c r="B125" s="5">
        <v>6613</v>
      </c>
      <c r="C125" s="11" t="s">
        <v>539</v>
      </c>
      <c r="D125" s="11">
        <v>47042</v>
      </c>
      <c r="E125" s="15">
        <v>42370</v>
      </c>
      <c r="F125" s="11" t="s">
        <v>526</v>
      </c>
      <c r="G125" s="11">
        <v>45</v>
      </c>
      <c r="H125" s="12">
        <f>G125*L125</f>
        <v>1619.5500000000002</v>
      </c>
      <c r="I125" s="13">
        <v>0.03</v>
      </c>
      <c r="J125" s="11" t="s">
        <v>536</v>
      </c>
      <c r="K125" s="12">
        <v>592.21799999999996</v>
      </c>
      <c r="L125" s="12">
        <v>35.99</v>
      </c>
      <c r="M125" s="12">
        <v>3.3</v>
      </c>
      <c r="N125" s="11" t="s">
        <v>566</v>
      </c>
      <c r="O125" s="11" t="s">
        <v>548</v>
      </c>
      <c r="P125" s="11" t="s">
        <v>55</v>
      </c>
      <c r="Q125" s="11" t="s">
        <v>620</v>
      </c>
      <c r="R125" s="11" t="s">
        <v>627</v>
      </c>
      <c r="S125" s="11" t="s">
        <v>533</v>
      </c>
      <c r="T125" s="15">
        <f>E125+7</f>
        <v>42377</v>
      </c>
    </row>
    <row r="126" spans="1:20" x14ac:dyDescent="0.2">
      <c r="A126" s="28" t="s">
        <v>614</v>
      </c>
      <c r="B126" s="1">
        <v>5075</v>
      </c>
      <c r="C126" s="8" t="s">
        <v>580</v>
      </c>
      <c r="D126" s="8">
        <v>36135</v>
      </c>
      <c r="E126" s="14">
        <v>42093</v>
      </c>
      <c r="F126" s="8" t="s">
        <v>524</v>
      </c>
      <c r="G126" s="8">
        <v>33</v>
      </c>
      <c r="H126" s="9">
        <f>G126*L126</f>
        <v>1187.67</v>
      </c>
      <c r="I126" s="10">
        <v>0.02</v>
      </c>
      <c r="J126" s="8" t="s">
        <v>536</v>
      </c>
      <c r="K126" s="9">
        <v>381.16800000000001</v>
      </c>
      <c r="L126" s="9">
        <v>35.99</v>
      </c>
      <c r="M126" s="9">
        <v>3.3</v>
      </c>
      <c r="N126" s="8" t="s">
        <v>584</v>
      </c>
      <c r="O126" s="8" t="s">
        <v>543</v>
      </c>
      <c r="P126" s="8" t="s">
        <v>57</v>
      </c>
      <c r="Q126" s="8" t="s">
        <v>620</v>
      </c>
      <c r="R126" s="8" t="s">
        <v>627</v>
      </c>
      <c r="S126" s="8" t="s">
        <v>533</v>
      </c>
      <c r="T126" s="14">
        <f>E126+7</f>
        <v>42100</v>
      </c>
    </row>
    <row r="127" spans="1:20" x14ac:dyDescent="0.2">
      <c r="A127" s="28" t="s">
        <v>617</v>
      </c>
      <c r="B127" s="5">
        <v>5254</v>
      </c>
      <c r="C127" s="11" t="s">
        <v>54</v>
      </c>
      <c r="D127" s="11">
        <v>37380</v>
      </c>
      <c r="E127" s="15">
        <v>42034</v>
      </c>
      <c r="F127" s="11" t="s">
        <v>526</v>
      </c>
      <c r="G127" s="11">
        <v>42</v>
      </c>
      <c r="H127" s="12">
        <f>G127*L127</f>
        <v>149.1</v>
      </c>
      <c r="I127" s="13">
        <v>7.0000000000000007E-2</v>
      </c>
      <c r="J127" s="11" t="s">
        <v>536</v>
      </c>
      <c r="K127" s="12">
        <v>27.37</v>
      </c>
      <c r="L127" s="12">
        <v>3.55</v>
      </c>
      <c r="M127" s="12">
        <v>1.43</v>
      </c>
      <c r="N127" s="11" t="s">
        <v>552</v>
      </c>
      <c r="O127" s="11" t="s">
        <v>541</v>
      </c>
      <c r="P127" s="11" t="s">
        <v>55</v>
      </c>
      <c r="Q127" s="11" t="s">
        <v>618</v>
      </c>
      <c r="R127" s="11" t="s">
        <v>629</v>
      </c>
      <c r="S127" s="11" t="s">
        <v>529</v>
      </c>
      <c r="T127" s="15">
        <f>E127+7</f>
        <v>42041</v>
      </c>
    </row>
    <row r="128" spans="1:20" x14ac:dyDescent="0.2">
      <c r="A128" s="28" t="s">
        <v>617</v>
      </c>
      <c r="B128" s="1">
        <v>2232</v>
      </c>
      <c r="C128" s="8" t="s">
        <v>54</v>
      </c>
      <c r="D128" s="8">
        <v>16132</v>
      </c>
      <c r="E128" s="14">
        <v>42609</v>
      </c>
      <c r="F128" s="8" t="s">
        <v>523</v>
      </c>
      <c r="G128" s="8">
        <v>26</v>
      </c>
      <c r="H128" s="9">
        <f>G128*L128</f>
        <v>555.88</v>
      </c>
      <c r="I128" s="10">
        <v>7.0000000000000007E-2</v>
      </c>
      <c r="J128" s="8" t="s">
        <v>536</v>
      </c>
      <c r="K128" s="9">
        <v>169.43899999999999</v>
      </c>
      <c r="L128" s="9">
        <v>21.38</v>
      </c>
      <c r="M128" s="9">
        <v>2.99</v>
      </c>
      <c r="N128" s="8" t="s">
        <v>551</v>
      </c>
      <c r="O128" s="8" t="s">
        <v>546</v>
      </c>
      <c r="P128" s="8" t="s">
        <v>56</v>
      </c>
      <c r="Q128" s="8" t="s">
        <v>618</v>
      </c>
      <c r="R128" s="8" t="s">
        <v>630</v>
      </c>
      <c r="S128" s="8" t="s">
        <v>532</v>
      </c>
      <c r="T128" s="14">
        <f>E128+7</f>
        <v>42616</v>
      </c>
    </row>
    <row r="129" spans="1:20" x14ac:dyDescent="0.2">
      <c r="A129" s="28" t="s">
        <v>616</v>
      </c>
      <c r="B129" s="5">
        <v>4408</v>
      </c>
      <c r="C129" s="11" t="s">
        <v>53</v>
      </c>
      <c r="D129" s="11">
        <v>31456</v>
      </c>
      <c r="E129" s="15">
        <v>42628</v>
      </c>
      <c r="F129" s="11" t="s">
        <v>522</v>
      </c>
      <c r="G129" s="11">
        <v>10</v>
      </c>
      <c r="H129" s="12">
        <f>G129*L129</f>
        <v>213.79999999999998</v>
      </c>
      <c r="I129" s="13">
        <v>0.02</v>
      </c>
      <c r="J129" s="11" t="s">
        <v>536</v>
      </c>
      <c r="K129" s="12">
        <v>64.140999999999991</v>
      </c>
      <c r="L129" s="12">
        <v>21.38</v>
      </c>
      <c r="M129" s="12">
        <v>2.99</v>
      </c>
      <c r="N129" s="11" t="s">
        <v>456</v>
      </c>
      <c r="O129" s="11" t="s">
        <v>542</v>
      </c>
      <c r="P129" s="11" t="s">
        <v>55</v>
      </c>
      <c r="Q129" s="11" t="s">
        <v>618</v>
      </c>
      <c r="R129" s="11" t="s">
        <v>630</v>
      </c>
      <c r="S129" s="11" t="s">
        <v>532</v>
      </c>
      <c r="T129" s="15">
        <f>E129+7</f>
        <v>42635</v>
      </c>
    </row>
    <row r="130" spans="1:20" x14ac:dyDescent="0.2">
      <c r="A130" s="28" t="s">
        <v>616</v>
      </c>
      <c r="B130" s="1">
        <v>338</v>
      </c>
      <c r="C130" s="8" t="s">
        <v>53</v>
      </c>
      <c r="D130" s="8">
        <v>2306</v>
      </c>
      <c r="E130" s="14">
        <v>42149</v>
      </c>
      <c r="F130" s="8" t="s">
        <v>522</v>
      </c>
      <c r="G130" s="8">
        <v>15</v>
      </c>
      <c r="H130" s="9">
        <f>G130*L130</f>
        <v>111.75</v>
      </c>
      <c r="I130" s="10">
        <v>0.05</v>
      </c>
      <c r="J130" s="8" t="s">
        <v>536</v>
      </c>
      <c r="K130" s="9">
        <v>-46.344999999999999</v>
      </c>
      <c r="L130" s="9">
        <v>7.45</v>
      </c>
      <c r="M130" s="9">
        <v>6.28</v>
      </c>
      <c r="N130" s="8" t="s">
        <v>597</v>
      </c>
      <c r="O130" s="8" t="s">
        <v>544</v>
      </c>
      <c r="P130" s="8" t="s">
        <v>58</v>
      </c>
      <c r="Q130" s="8" t="s">
        <v>618</v>
      </c>
      <c r="R130" s="8" t="s">
        <v>630</v>
      </c>
      <c r="S130" s="8" t="s">
        <v>532</v>
      </c>
      <c r="T130" s="14">
        <f>E130+7</f>
        <v>42156</v>
      </c>
    </row>
    <row r="131" spans="1:20" x14ac:dyDescent="0.2">
      <c r="A131" s="28" t="s">
        <v>616</v>
      </c>
      <c r="B131" s="5">
        <v>7454</v>
      </c>
      <c r="C131" s="11" t="s">
        <v>53</v>
      </c>
      <c r="D131" s="11">
        <v>53188</v>
      </c>
      <c r="E131" s="15">
        <v>42618</v>
      </c>
      <c r="F131" s="11" t="s">
        <v>522</v>
      </c>
      <c r="G131" s="11">
        <v>22</v>
      </c>
      <c r="H131" s="12">
        <f>G131*L131</f>
        <v>654.28</v>
      </c>
      <c r="I131" s="13">
        <v>7.0000000000000007E-2</v>
      </c>
      <c r="J131" s="11" t="s">
        <v>536</v>
      </c>
      <c r="K131" s="12">
        <v>-42.35</v>
      </c>
      <c r="L131" s="12">
        <v>29.74</v>
      </c>
      <c r="M131" s="12">
        <v>6.64</v>
      </c>
      <c r="N131" s="11" t="s">
        <v>594</v>
      </c>
      <c r="O131" s="11" t="s">
        <v>544</v>
      </c>
      <c r="P131" s="11" t="s">
        <v>55</v>
      </c>
      <c r="Q131" s="11" t="s">
        <v>618</v>
      </c>
      <c r="R131" s="11" t="s">
        <v>631</v>
      </c>
      <c r="S131" s="11" t="s">
        <v>532</v>
      </c>
      <c r="T131" s="15">
        <f>E131+7</f>
        <v>42625</v>
      </c>
    </row>
    <row r="132" spans="1:20" x14ac:dyDescent="0.2">
      <c r="A132" s="28" t="s">
        <v>616</v>
      </c>
      <c r="B132" s="1">
        <v>1187</v>
      </c>
      <c r="C132" s="8" t="s">
        <v>53</v>
      </c>
      <c r="D132" s="8">
        <v>8678</v>
      </c>
      <c r="E132" s="14">
        <v>42582</v>
      </c>
      <c r="F132" s="8" t="s">
        <v>525</v>
      </c>
      <c r="G132" s="8">
        <v>31</v>
      </c>
      <c r="H132" s="9">
        <f>G132*L132</f>
        <v>921.93999999999994</v>
      </c>
      <c r="I132" s="10">
        <v>0</v>
      </c>
      <c r="J132" s="8" t="s">
        <v>536</v>
      </c>
      <c r="K132" s="9">
        <v>27.12</v>
      </c>
      <c r="L132" s="9">
        <v>29.74</v>
      </c>
      <c r="M132" s="9">
        <v>6.64</v>
      </c>
      <c r="N132" s="8" t="s">
        <v>252</v>
      </c>
      <c r="O132" s="8" t="s">
        <v>542</v>
      </c>
      <c r="P132" s="8" t="s">
        <v>57</v>
      </c>
      <c r="Q132" s="8" t="s">
        <v>618</v>
      </c>
      <c r="R132" s="8" t="s">
        <v>631</v>
      </c>
      <c r="S132" s="8" t="s">
        <v>532</v>
      </c>
      <c r="T132" s="14">
        <f>E132+7</f>
        <v>42589</v>
      </c>
    </row>
    <row r="133" spans="1:20" x14ac:dyDescent="0.2">
      <c r="A133" s="28" t="s">
        <v>615</v>
      </c>
      <c r="B133" s="5">
        <v>520</v>
      </c>
      <c r="C133" s="11" t="s">
        <v>539</v>
      </c>
      <c r="D133" s="11">
        <v>3559</v>
      </c>
      <c r="E133" s="15">
        <v>42605</v>
      </c>
      <c r="F133" s="11" t="s">
        <v>523</v>
      </c>
      <c r="G133" s="11">
        <v>34</v>
      </c>
      <c r="H133" s="12">
        <f>G133*L133</f>
        <v>129.54</v>
      </c>
      <c r="I133" s="13">
        <v>7.0000000000000007E-2</v>
      </c>
      <c r="J133" s="11" t="s">
        <v>535</v>
      </c>
      <c r="K133" s="12">
        <v>-117.92100000000001</v>
      </c>
      <c r="L133" s="12">
        <v>3.81</v>
      </c>
      <c r="M133" s="12">
        <v>5.44</v>
      </c>
      <c r="N133" s="11" t="s">
        <v>473</v>
      </c>
      <c r="O133" s="11" t="s">
        <v>547</v>
      </c>
      <c r="P133" s="11" t="s">
        <v>58</v>
      </c>
      <c r="Q133" s="11" t="s">
        <v>618</v>
      </c>
      <c r="R133" s="11" t="s">
        <v>630</v>
      </c>
      <c r="S133" s="11" t="s">
        <v>532</v>
      </c>
      <c r="T133" s="15">
        <f>E133+7</f>
        <v>42612</v>
      </c>
    </row>
    <row r="134" spans="1:20" x14ac:dyDescent="0.2">
      <c r="A134" s="28" t="s">
        <v>616</v>
      </c>
      <c r="B134" s="1">
        <v>8304</v>
      </c>
      <c r="C134" s="8" t="s">
        <v>53</v>
      </c>
      <c r="D134" s="8">
        <v>59329</v>
      </c>
      <c r="E134" s="14">
        <v>42647</v>
      </c>
      <c r="F134" s="8" t="s">
        <v>526</v>
      </c>
      <c r="G134" s="8">
        <v>35</v>
      </c>
      <c r="H134" s="9">
        <f>G134*L134</f>
        <v>133.35</v>
      </c>
      <c r="I134" s="10">
        <v>0.08</v>
      </c>
      <c r="J134" s="8" t="s">
        <v>536</v>
      </c>
      <c r="K134" s="9">
        <v>-135.59649999999999</v>
      </c>
      <c r="L134" s="9">
        <v>3.81</v>
      </c>
      <c r="M134" s="9">
        <v>5.44</v>
      </c>
      <c r="N134" s="8" t="s">
        <v>593</v>
      </c>
      <c r="O134" s="8" t="s">
        <v>544</v>
      </c>
      <c r="P134" s="8" t="s">
        <v>58</v>
      </c>
      <c r="Q134" s="8" t="s">
        <v>618</v>
      </c>
      <c r="R134" s="8" t="s">
        <v>630</v>
      </c>
      <c r="S134" s="8" t="s">
        <v>532</v>
      </c>
      <c r="T134" s="14">
        <f>E134+7</f>
        <v>42654</v>
      </c>
    </row>
    <row r="135" spans="1:20" x14ac:dyDescent="0.2">
      <c r="A135" s="28" t="s">
        <v>615</v>
      </c>
      <c r="B135" s="5">
        <v>1303</v>
      </c>
      <c r="C135" s="11" t="s">
        <v>539</v>
      </c>
      <c r="D135" s="11">
        <v>9537</v>
      </c>
      <c r="E135" s="15">
        <v>41987</v>
      </c>
      <c r="F135" s="11" t="s">
        <v>524</v>
      </c>
      <c r="G135" s="11">
        <v>43</v>
      </c>
      <c r="H135" s="12">
        <f>G135*L135</f>
        <v>163.83000000000001</v>
      </c>
      <c r="I135" s="13">
        <v>0.01</v>
      </c>
      <c r="J135" s="11" t="s">
        <v>536</v>
      </c>
      <c r="K135" s="12">
        <v>-149.08599999999998</v>
      </c>
      <c r="L135" s="12">
        <v>3.81</v>
      </c>
      <c r="M135" s="12">
        <v>5.44</v>
      </c>
      <c r="N135" s="11" t="s">
        <v>397</v>
      </c>
      <c r="O135" s="11" t="s">
        <v>541</v>
      </c>
      <c r="P135" s="11" t="s">
        <v>56</v>
      </c>
      <c r="Q135" s="11" t="s">
        <v>618</v>
      </c>
      <c r="R135" s="11" t="s">
        <v>630</v>
      </c>
      <c r="S135" s="11" t="s">
        <v>532</v>
      </c>
      <c r="T135" s="15">
        <f>E135+7</f>
        <v>41994</v>
      </c>
    </row>
    <row r="136" spans="1:20" x14ac:dyDescent="0.2">
      <c r="A136" s="28" t="s">
        <v>617</v>
      </c>
      <c r="B136" s="1">
        <v>7590</v>
      </c>
      <c r="C136" s="8" t="s">
        <v>54</v>
      </c>
      <c r="D136" s="8">
        <v>54307</v>
      </c>
      <c r="E136" s="14">
        <v>42316</v>
      </c>
      <c r="F136" s="8" t="s">
        <v>522</v>
      </c>
      <c r="G136" s="8">
        <v>41</v>
      </c>
      <c r="H136" s="9">
        <f>G136*L136</f>
        <v>201.31</v>
      </c>
      <c r="I136" s="10">
        <v>0.08</v>
      </c>
      <c r="J136" s="8" t="s">
        <v>536</v>
      </c>
      <c r="K136" s="9">
        <v>-134.41200000000001</v>
      </c>
      <c r="L136" s="9">
        <v>4.91</v>
      </c>
      <c r="M136" s="9">
        <v>5.68</v>
      </c>
      <c r="N136" s="8" t="s">
        <v>465</v>
      </c>
      <c r="O136" s="8" t="s">
        <v>546</v>
      </c>
      <c r="P136" s="8" t="s">
        <v>58</v>
      </c>
      <c r="Q136" s="8" t="s">
        <v>618</v>
      </c>
      <c r="R136" s="8" t="s">
        <v>630</v>
      </c>
      <c r="S136" s="8" t="s">
        <v>532</v>
      </c>
      <c r="T136" s="14">
        <f>E136+7</f>
        <v>42323</v>
      </c>
    </row>
    <row r="137" spans="1:20" x14ac:dyDescent="0.2">
      <c r="A137" s="28" t="s">
        <v>617</v>
      </c>
      <c r="B137" s="5">
        <v>5843</v>
      </c>
      <c r="C137" s="11" t="s">
        <v>54</v>
      </c>
      <c r="D137" s="11">
        <v>41441</v>
      </c>
      <c r="E137" s="15">
        <v>42331</v>
      </c>
      <c r="F137" s="11" t="s">
        <v>523</v>
      </c>
      <c r="G137" s="11">
        <v>41</v>
      </c>
      <c r="H137" s="12">
        <f>G137*L137</f>
        <v>201.31</v>
      </c>
      <c r="I137" s="13">
        <v>0</v>
      </c>
      <c r="J137" s="11" t="s">
        <v>536</v>
      </c>
      <c r="K137" s="12">
        <v>-108.20350000000001</v>
      </c>
      <c r="L137" s="12">
        <v>4.91</v>
      </c>
      <c r="M137" s="12">
        <v>5.68</v>
      </c>
      <c r="N137" s="11" t="s">
        <v>559</v>
      </c>
      <c r="O137" s="11" t="s">
        <v>546</v>
      </c>
      <c r="P137" s="11" t="s">
        <v>58</v>
      </c>
      <c r="Q137" s="11" t="s">
        <v>618</v>
      </c>
      <c r="R137" s="11" t="s">
        <v>630</v>
      </c>
      <c r="S137" s="11" t="s">
        <v>532</v>
      </c>
      <c r="T137" s="15">
        <f>E137+7</f>
        <v>42338</v>
      </c>
    </row>
    <row r="138" spans="1:20" x14ac:dyDescent="0.2">
      <c r="A138" s="28" t="s">
        <v>615</v>
      </c>
      <c r="B138" s="1">
        <v>3651</v>
      </c>
      <c r="C138" s="8" t="s">
        <v>539</v>
      </c>
      <c r="D138" s="8">
        <v>26145</v>
      </c>
      <c r="E138" s="14">
        <v>42128</v>
      </c>
      <c r="F138" s="8" t="s">
        <v>525</v>
      </c>
      <c r="G138" s="8">
        <v>18</v>
      </c>
      <c r="H138" s="9">
        <f>G138*L138</f>
        <v>88.38</v>
      </c>
      <c r="I138" s="10">
        <v>0</v>
      </c>
      <c r="J138" s="8" t="s">
        <v>536</v>
      </c>
      <c r="K138" s="9">
        <v>-51.198</v>
      </c>
      <c r="L138" s="9">
        <v>4.91</v>
      </c>
      <c r="M138" s="9">
        <v>5.68</v>
      </c>
      <c r="N138" s="8" t="s">
        <v>577</v>
      </c>
      <c r="O138" s="8" t="s">
        <v>540</v>
      </c>
      <c r="P138" s="8" t="s">
        <v>58</v>
      </c>
      <c r="Q138" s="8" t="s">
        <v>618</v>
      </c>
      <c r="R138" s="8" t="s">
        <v>630</v>
      </c>
      <c r="S138" s="8" t="s">
        <v>532</v>
      </c>
      <c r="T138" s="14">
        <f>E138+7</f>
        <v>42135</v>
      </c>
    </row>
    <row r="139" spans="1:20" x14ac:dyDescent="0.2">
      <c r="A139" s="28" t="s">
        <v>614</v>
      </c>
      <c r="B139" s="5">
        <v>4869</v>
      </c>
      <c r="C139" s="11" t="s">
        <v>580</v>
      </c>
      <c r="D139" s="11">
        <v>34660</v>
      </c>
      <c r="E139" s="15">
        <v>42189</v>
      </c>
      <c r="F139" s="11" t="s">
        <v>524</v>
      </c>
      <c r="G139" s="11">
        <v>4</v>
      </c>
      <c r="H139" s="12">
        <f>G139*L139</f>
        <v>19.64</v>
      </c>
      <c r="I139" s="13">
        <v>0.1</v>
      </c>
      <c r="J139" s="11" t="s">
        <v>536</v>
      </c>
      <c r="K139" s="12">
        <v>-17.065999999999999</v>
      </c>
      <c r="L139" s="12">
        <v>4.91</v>
      </c>
      <c r="M139" s="12">
        <v>5.68</v>
      </c>
      <c r="N139" s="11" t="s">
        <v>587</v>
      </c>
      <c r="O139" s="11" t="s">
        <v>543</v>
      </c>
      <c r="P139" s="11" t="s">
        <v>55</v>
      </c>
      <c r="Q139" s="11" t="s">
        <v>618</v>
      </c>
      <c r="R139" s="11" t="s">
        <v>630</v>
      </c>
      <c r="S139" s="11" t="s">
        <v>532</v>
      </c>
      <c r="T139" s="15">
        <f>E139+7</f>
        <v>42196</v>
      </c>
    </row>
    <row r="140" spans="1:20" x14ac:dyDescent="0.2">
      <c r="A140" s="28" t="s">
        <v>615</v>
      </c>
      <c r="B140" s="5">
        <v>7069</v>
      </c>
      <c r="C140" s="8" t="s">
        <v>539</v>
      </c>
      <c r="D140" s="8">
        <v>50464</v>
      </c>
      <c r="E140" s="14">
        <v>42213</v>
      </c>
      <c r="F140" s="8" t="s">
        <v>526</v>
      </c>
      <c r="G140" s="8">
        <v>7</v>
      </c>
      <c r="H140" s="9">
        <f>G140*L140</f>
        <v>101.14999999999999</v>
      </c>
      <c r="I140" s="10">
        <v>7.0000000000000007E-2</v>
      </c>
      <c r="J140" s="8" t="s">
        <v>536</v>
      </c>
      <c r="K140" s="9">
        <v>-13.3285</v>
      </c>
      <c r="L140" s="9">
        <v>14.45</v>
      </c>
      <c r="M140" s="9">
        <v>7.17</v>
      </c>
      <c r="N140" s="8" t="s">
        <v>564</v>
      </c>
      <c r="O140" s="8" t="s">
        <v>548</v>
      </c>
      <c r="P140" s="8" t="s">
        <v>58</v>
      </c>
      <c r="Q140" s="8" t="s">
        <v>618</v>
      </c>
      <c r="R140" s="8" t="s">
        <v>630</v>
      </c>
      <c r="S140" s="8" t="s">
        <v>532</v>
      </c>
      <c r="T140" s="14">
        <f>E140+7</f>
        <v>42220</v>
      </c>
    </row>
    <row r="141" spans="1:20" x14ac:dyDescent="0.2">
      <c r="A141" s="28" t="s">
        <v>614</v>
      </c>
      <c r="B141" s="1">
        <v>4212</v>
      </c>
      <c r="C141" s="11" t="s">
        <v>580</v>
      </c>
      <c r="D141" s="11">
        <v>29953</v>
      </c>
      <c r="E141" s="15">
        <v>41981</v>
      </c>
      <c r="F141" s="11" t="s">
        <v>526</v>
      </c>
      <c r="G141" s="11">
        <v>42</v>
      </c>
      <c r="H141" s="12">
        <f>G141*L141</f>
        <v>606.9</v>
      </c>
      <c r="I141" s="13">
        <v>0.02</v>
      </c>
      <c r="J141" s="11" t="s">
        <v>536</v>
      </c>
      <c r="K141" s="12">
        <v>50.243499999999997</v>
      </c>
      <c r="L141" s="12">
        <v>14.45</v>
      </c>
      <c r="M141" s="12">
        <v>7.17</v>
      </c>
      <c r="N141" s="11" t="s">
        <v>586</v>
      </c>
      <c r="O141" s="11" t="s">
        <v>543</v>
      </c>
      <c r="P141" s="11" t="s">
        <v>55</v>
      </c>
      <c r="Q141" s="11" t="s">
        <v>618</v>
      </c>
      <c r="R141" s="11" t="s">
        <v>630</v>
      </c>
      <c r="S141" s="11" t="s">
        <v>532</v>
      </c>
      <c r="T141" s="15">
        <f>E141+7</f>
        <v>41988</v>
      </c>
    </row>
    <row r="142" spans="1:20" x14ac:dyDescent="0.2">
      <c r="A142" s="28" t="s">
        <v>616</v>
      </c>
      <c r="B142" s="5">
        <v>5078</v>
      </c>
      <c r="C142" s="8" t="s">
        <v>53</v>
      </c>
      <c r="D142" s="8">
        <v>36163</v>
      </c>
      <c r="E142" s="14">
        <v>42618</v>
      </c>
      <c r="F142" s="8" t="s">
        <v>525</v>
      </c>
      <c r="G142" s="8">
        <v>32</v>
      </c>
      <c r="H142" s="9">
        <f>G142*L142</f>
        <v>462.4</v>
      </c>
      <c r="I142" s="10">
        <v>7.0000000000000007E-2</v>
      </c>
      <c r="J142" s="8" t="s">
        <v>536</v>
      </c>
      <c r="K142" s="9">
        <v>24.607500000000002</v>
      </c>
      <c r="L142" s="9">
        <v>14.45</v>
      </c>
      <c r="M142" s="9">
        <v>7.17</v>
      </c>
      <c r="N142" s="8" t="s">
        <v>10</v>
      </c>
      <c r="O142" s="8" t="s">
        <v>542</v>
      </c>
      <c r="P142" s="8" t="s">
        <v>56</v>
      </c>
      <c r="Q142" s="8" t="s">
        <v>618</v>
      </c>
      <c r="R142" s="8" t="s">
        <v>630</v>
      </c>
      <c r="S142" s="8" t="s">
        <v>532</v>
      </c>
      <c r="T142" s="14">
        <f>E142+7</f>
        <v>42625</v>
      </c>
    </row>
    <row r="143" spans="1:20" x14ac:dyDescent="0.2">
      <c r="A143" s="28" t="s">
        <v>617</v>
      </c>
      <c r="B143" s="1">
        <v>5684</v>
      </c>
      <c r="C143" s="11" t="s">
        <v>54</v>
      </c>
      <c r="D143" s="11">
        <v>40165</v>
      </c>
      <c r="E143" s="15">
        <v>42004</v>
      </c>
      <c r="F143" s="11" t="s">
        <v>522</v>
      </c>
      <c r="G143" s="11">
        <v>50</v>
      </c>
      <c r="H143" s="12">
        <f>G143*L143</f>
        <v>430.99999999999994</v>
      </c>
      <c r="I143" s="13">
        <v>7.0000000000000007E-2</v>
      </c>
      <c r="J143" s="11" t="s">
        <v>536</v>
      </c>
      <c r="K143" s="12">
        <v>-75.17</v>
      </c>
      <c r="L143" s="12">
        <v>8.6199999999999992</v>
      </c>
      <c r="M143" s="12">
        <v>4.5</v>
      </c>
      <c r="N143" s="11" t="s">
        <v>555</v>
      </c>
      <c r="O143" s="11" t="s">
        <v>545</v>
      </c>
      <c r="P143" s="11" t="s">
        <v>57</v>
      </c>
      <c r="Q143" s="11" t="s">
        <v>618</v>
      </c>
      <c r="R143" s="11" t="s">
        <v>624</v>
      </c>
      <c r="S143" s="11" t="s">
        <v>532</v>
      </c>
      <c r="T143" s="15">
        <f>E143+7</f>
        <v>42011</v>
      </c>
    </row>
    <row r="144" spans="1:20" x14ac:dyDescent="0.2">
      <c r="A144" s="28" t="s">
        <v>617</v>
      </c>
      <c r="B144" s="5">
        <v>2436</v>
      </c>
      <c r="C144" s="8" t="s">
        <v>54</v>
      </c>
      <c r="D144" s="8">
        <v>17698</v>
      </c>
      <c r="E144" s="14">
        <v>42442</v>
      </c>
      <c r="F144" s="8" t="s">
        <v>522</v>
      </c>
      <c r="G144" s="8">
        <v>43</v>
      </c>
      <c r="H144" s="9">
        <f>G144*L144</f>
        <v>1892.4299999999998</v>
      </c>
      <c r="I144" s="10">
        <v>0.08</v>
      </c>
      <c r="J144" s="8" t="s">
        <v>536</v>
      </c>
      <c r="K144" s="9">
        <v>528.77</v>
      </c>
      <c r="L144" s="9">
        <v>44.01</v>
      </c>
      <c r="M144" s="9">
        <v>3.5</v>
      </c>
      <c r="N144" s="8" t="s">
        <v>551</v>
      </c>
      <c r="O144" s="8" t="s">
        <v>546</v>
      </c>
      <c r="P144" s="8" t="s">
        <v>58</v>
      </c>
      <c r="Q144" s="8" t="s">
        <v>618</v>
      </c>
      <c r="R144" s="8" t="s">
        <v>624</v>
      </c>
      <c r="S144" s="8" t="s">
        <v>532</v>
      </c>
      <c r="T144" s="14">
        <f>E144+7</f>
        <v>42449</v>
      </c>
    </row>
    <row r="145" spans="1:20" x14ac:dyDescent="0.2">
      <c r="A145" s="28" t="s">
        <v>615</v>
      </c>
      <c r="B145" s="1">
        <v>1452</v>
      </c>
      <c r="C145" s="11" t="s">
        <v>539</v>
      </c>
      <c r="D145" s="11">
        <v>10470</v>
      </c>
      <c r="E145" s="15">
        <v>42433</v>
      </c>
      <c r="F145" s="11" t="s">
        <v>525</v>
      </c>
      <c r="G145" s="11">
        <v>40</v>
      </c>
      <c r="H145" s="12">
        <f>G145*L145</f>
        <v>1760.3999999999999</v>
      </c>
      <c r="I145" s="13">
        <v>0.02</v>
      </c>
      <c r="J145" s="11" t="s">
        <v>535</v>
      </c>
      <c r="K145" s="12">
        <v>490.77</v>
      </c>
      <c r="L145" s="12">
        <v>44.01</v>
      </c>
      <c r="M145" s="12">
        <v>3.5</v>
      </c>
      <c r="N145" s="11" t="s">
        <v>577</v>
      </c>
      <c r="O145" s="11" t="s">
        <v>540</v>
      </c>
      <c r="P145" s="11" t="s">
        <v>58</v>
      </c>
      <c r="Q145" s="11" t="s">
        <v>618</v>
      </c>
      <c r="R145" s="11" t="s">
        <v>624</v>
      </c>
      <c r="S145" s="11" t="s">
        <v>532</v>
      </c>
      <c r="T145" s="15">
        <f>E145+7</f>
        <v>42440</v>
      </c>
    </row>
    <row r="146" spans="1:20" x14ac:dyDescent="0.2">
      <c r="A146" s="28" t="s">
        <v>615</v>
      </c>
      <c r="B146" s="5">
        <v>3407</v>
      </c>
      <c r="C146" s="8" t="s">
        <v>539</v>
      </c>
      <c r="D146" s="8">
        <v>24326</v>
      </c>
      <c r="E146" s="14">
        <v>42215</v>
      </c>
      <c r="F146" s="8" t="s">
        <v>526</v>
      </c>
      <c r="G146" s="8">
        <v>37</v>
      </c>
      <c r="H146" s="9">
        <f>G146*L146</f>
        <v>1628.37</v>
      </c>
      <c r="I146" s="10">
        <v>0.05</v>
      </c>
      <c r="J146" s="8" t="s">
        <v>536</v>
      </c>
      <c r="K146" s="9">
        <v>418.6</v>
      </c>
      <c r="L146" s="9">
        <v>44.01</v>
      </c>
      <c r="M146" s="9">
        <v>3.5</v>
      </c>
      <c r="N146" s="8" t="s">
        <v>298</v>
      </c>
      <c r="O146" s="8" t="s">
        <v>541</v>
      </c>
      <c r="P146" s="8" t="s">
        <v>58</v>
      </c>
      <c r="Q146" s="8" t="s">
        <v>618</v>
      </c>
      <c r="R146" s="8" t="s">
        <v>624</v>
      </c>
      <c r="S146" s="8" t="s">
        <v>532</v>
      </c>
      <c r="T146" s="14">
        <f>E146+7</f>
        <v>42222</v>
      </c>
    </row>
    <row r="147" spans="1:20" x14ac:dyDescent="0.2">
      <c r="A147" s="28" t="s">
        <v>617</v>
      </c>
      <c r="B147" s="1">
        <v>5644</v>
      </c>
      <c r="C147" s="11" t="s">
        <v>54</v>
      </c>
      <c r="D147" s="11">
        <v>39937</v>
      </c>
      <c r="E147" s="15">
        <v>42086</v>
      </c>
      <c r="F147" s="11" t="s">
        <v>523</v>
      </c>
      <c r="G147" s="11">
        <v>42</v>
      </c>
      <c r="H147" s="12">
        <f>G147*L147</f>
        <v>116.75999999999999</v>
      </c>
      <c r="I147" s="13">
        <v>7.0000000000000007E-2</v>
      </c>
      <c r="J147" s="11" t="s">
        <v>536</v>
      </c>
      <c r="K147" s="12">
        <v>-0.40250000000000002</v>
      </c>
      <c r="L147" s="12">
        <v>2.78</v>
      </c>
      <c r="M147" s="12">
        <v>1.49</v>
      </c>
      <c r="N147" s="11" t="s">
        <v>603</v>
      </c>
      <c r="O147" s="11" t="s">
        <v>546</v>
      </c>
      <c r="P147" s="11" t="s">
        <v>57</v>
      </c>
      <c r="Q147" s="11" t="s">
        <v>618</v>
      </c>
      <c r="R147" s="11" t="s">
        <v>630</v>
      </c>
      <c r="S147" s="11" t="s">
        <v>532</v>
      </c>
      <c r="T147" s="15">
        <f>E147+7</f>
        <v>42093</v>
      </c>
    </row>
    <row r="148" spans="1:20" x14ac:dyDescent="0.2">
      <c r="A148" s="28" t="s">
        <v>617</v>
      </c>
      <c r="B148" s="5">
        <v>1995</v>
      </c>
      <c r="C148" s="8" t="s">
        <v>54</v>
      </c>
      <c r="D148" s="8">
        <v>14240</v>
      </c>
      <c r="E148" s="14">
        <v>42356</v>
      </c>
      <c r="F148" s="8" t="s">
        <v>522</v>
      </c>
      <c r="G148" s="8">
        <v>24</v>
      </c>
      <c r="H148" s="9">
        <f>G148*L148</f>
        <v>66.72</v>
      </c>
      <c r="I148" s="10">
        <v>0</v>
      </c>
      <c r="J148" s="8" t="s">
        <v>536</v>
      </c>
      <c r="K148" s="9">
        <v>1.3090000000000002</v>
      </c>
      <c r="L148" s="9">
        <v>2.78</v>
      </c>
      <c r="M148" s="9">
        <v>1.49</v>
      </c>
      <c r="N148" s="8" t="s">
        <v>556</v>
      </c>
      <c r="O148" s="8" t="s">
        <v>546</v>
      </c>
      <c r="P148" s="8" t="s">
        <v>58</v>
      </c>
      <c r="Q148" s="8" t="s">
        <v>618</v>
      </c>
      <c r="R148" s="8" t="s">
        <v>630</v>
      </c>
      <c r="S148" s="8" t="s">
        <v>532</v>
      </c>
      <c r="T148" s="14">
        <f>E148+7</f>
        <v>42363</v>
      </c>
    </row>
    <row r="149" spans="1:20" x14ac:dyDescent="0.2">
      <c r="A149" s="28" t="s">
        <v>616</v>
      </c>
      <c r="B149" s="1">
        <v>2167</v>
      </c>
      <c r="C149" s="11" t="s">
        <v>53</v>
      </c>
      <c r="D149" s="11">
        <v>15619</v>
      </c>
      <c r="E149" s="15">
        <v>42122</v>
      </c>
      <c r="F149" s="11" t="s">
        <v>525</v>
      </c>
      <c r="G149" s="11">
        <v>36</v>
      </c>
      <c r="H149" s="12">
        <f>G149*L149</f>
        <v>118.44</v>
      </c>
      <c r="I149" s="13">
        <v>0.05</v>
      </c>
      <c r="J149" s="11" t="s">
        <v>535</v>
      </c>
      <c r="K149" s="12">
        <v>20.57</v>
      </c>
      <c r="L149" s="12">
        <v>3.29</v>
      </c>
      <c r="M149" s="12">
        <v>1.35</v>
      </c>
      <c r="N149" s="11" t="s">
        <v>596</v>
      </c>
      <c r="O149" s="11" t="s">
        <v>544</v>
      </c>
      <c r="P149" s="11" t="s">
        <v>58</v>
      </c>
      <c r="Q149" s="11" t="s">
        <v>618</v>
      </c>
      <c r="R149" s="11" t="s">
        <v>629</v>
      </c>
      <c r="S149" s="11" t="s">
        <v>529</v>
      </c>
      <c r="T149" s="15">
        <f>E149+7</f>
        <v>42129</v>
      </c>
    </row>
    <row r="150" spans="1:20" x14ac:dyDescent="0.2">
      <c r="A150" s="28" t="s">
        <v>617</v>
      </c>
      <c r="B150" s="5">
        <v>6671</v>
      </c>
      <c r="C150" s="8" t="s">
        <v>54</v>
      </c>
      <c r="D150" s="8">
        <v>47462</v>
      </c>
      <c r="E150" s="14">
        <v>42103</v>
      </c>
      <c r="F150" s="8" t="s">
        <v>522</v>
      </c>
      <c r="G150" s="8">
        <v>41</v>
      </c>
      <c r="H150" s="9">
        <f>G150*L150</f>
        <v>134.89000000000001</v>
      </c>
      <c r="I150" s="10">
        <v>0.02</v>
      </c>
      <c r="J150" s="8" t="s">
        <v>536</v>
      </c>
      <c r="K150" s="9">
        <v>21.62</v>
      </c>
      <c r="L150" s="9">
        <v>3.29</v>
      </c>
      <c r="M150" s="9">
        <v>1.35</v>
      </c>
      <c r="N150" s="8" t="s">
        <v>551</v>
      </c>
      <c r="O150" s="8" t="s">
        <v>546</v>
      </c>
      <c r="P150" s="8" t="s">
        <v>58</v>
      </c>
      <c r="Q150" s="8" t="s">
        <v>618</v>
      </c>
      <c r="R150" s="8" t="s">
        <v>629</v>
      </c>
      <c r="S150" s="8" t="s">
        <v>529</v>
      </c>
      <c r="T150" s="14">
        <f>E150+7</f>
        <v>42110</v>
      </c>
    </row>
    <row r="151" spans="1:20" x14ac:dyDescent="0.2">
      <c r="A151" s="28" t="s">
        <v>616</v>
      </c>
      <c r="B151" s="1">
        <v>7488</v>
      </c>
      <c r="C151" s="11" t="s">
        <v>53</v>
      </c>
      <c r="D151" s="11">
        <v>53445</v>
      </c>
      <c r="E151" s="15">
        <v>42606</v>
      </c>
      <c r="F151" s="11" t="s">
        <v>522</v>
      </c>
      <c r="G151" s="11">
        <v>21</v>
      </c>
      <c r="H151" s="12">
        <f>G151*L151</f>
        <v>69.09</v>
      </c>
      <c r="I151" s="13">
        <v>0.02</v>
      </c>
      <c r="J151" s="11" t="s">
        <v>536</v>
      </c>
      <c r="K151" s="12">
        <v>11.23</v>
      </c>
      <c r="L151" s="12">
        <v>3.29</v>
      </c>
      <c r="M151" s="12">
        <v>1.35</v>
      </c>
      <c r="N151" s="11" t="s">
        <v>597</v>
      </c>
      <c r="O151" s="11" t="s">
        <v>544</v>
      </c>
      <c r="P151" s="11" t="s">
        <v>56</v>
      </c>
      <c r="Q151" s="11" t="s">
        <v>618</v>
      </c>
      <c r="R151" s="11" t="s">
        <v>629</v>
      </c>
      <c r="S151" s="11" t="s">
        <v>529</v>
      </c>
      <c r="T151" s="15">
        <f>E151+7</f>
        <v>42613</v>
      </c>
    </row>
    <row r="152" spans="1:20" x14ac:dyDescent="0.2">
      <c r="A152" s="28" t="s">
        <v>614</v>
      </c>
      <c r="B152" s="5">
        <v>4492</v>
      </c>
      <c r="C152" s="8" t="s">
        <v>580</v>
      </c>
      <c r="D152" s="8">
        <v>32000</v>
      </c>
      <c r="E152" s="14">
        <v>42565</v>
      </c>
      <c r="F152" s="8" t="s">
        <v>525</v>
      </c>
      <c r="G152" s="8">
        <v>49</v>
      </c>
      <c r="H152" s="9">
        <f>G152*L152</f>
        <v>161.21</v>
      </c>
      <c r="I152" s="10">
        <v>0.05</v>
      </c>
      <c r="J152" s="8" t="s">
        <v>536</v>
      </c>
      <c r="K152" s="9">
        <v>24.95</v>
      </c>
      <c r="L152" s="9">
        <v>3.29</v>
      </c>
      <c r="M152" s="9">
        <v>1.35</v>
      </c>
      <c r="N152" s="8" t="s">
        <v>584</v>
      </c>
      <c r="O152" s="8" t="s">
        <v>543</v>
      </c>
      <c r="P152" s="8" t="s">
        <v>55</v>
      </c>
      <c r="Q152" s="8" t="s">
        <v>618</v>
      </c>
      <c r="R152" s="8" t="s">
        <v>629</v>
      </c>
      <c r="S152" s="8" t="s">
        <v>529</v>
      </c>
      <c r="T152" s="14">
        <f>E152+7</f>
        <v>42572</v>
      </c>
    </row>
    <row r="153" spans="1:20" x14ac:dyDescent="0.2">
      <c r="A153" s="28" t="s">
        <v>615</v>
      </c>
      <c r="B153" s="1">
        <v>1999</v>
      </c>
      <c r="C153" s="11" t="s">
        <v>539</v>
      </c>
      <c r="D153" s="11">
        <v>14247</v>
      </c>
      <c r="E153" s="15">
        <v>42171</v>
      </c>
      <c r="F153" s="11" t="s">
        <v>526</v>
      </c>
      <c r="G153" s="11">
        <v>4</v>
      </c>
      <c r="H153" s="12">
        <f>G153*L153</f>
        <v>13.16</v>
      </c>
      <c r="I153" s="13">
        <v>0.03</v>
      </c>
      <c r="J153" s="11" t="s">
        <v>536</v>
      </c>
      <c r="K153" s="12">
        <v>-2.4900000000000002</v>
      </c>
      <c r="L153" s="12">
        <v>3.29</v>
      </c>
      <c r="M153" s="12">
        <v>1.35</v>
      </c>
      <c r="N153" s="11" t="s">
        <v>574</v>
      </c>
      <c r="O153" s="11" t="s">
        <v>540</v>
      </c>
      <c r="P153" s="11" t="s">
        <v>55</v>
      </c>
      <c r="Q153" s="11" t="s">
        <v>618</v>
      </c>
      <c r="R153" s="11" t="s">
        <v>629</v>
      </c>
      <c r="S153" s="11" t="s">
        <v>529</v>
      </c>
      <c r="T153" s="15">
        <f>E153+7</f>
        <v>42178</v>
      </c>
    </row>
    <row r="154" spans="1:20" x14ac:dyDescent="0.2">
      <c r="A154" s="28" t="s">
        <v>615</v>
      </c>
      <c r="B154" s="5">
        <v>7781</v>
      </c>
      <c r="C154" s="8" t="s">
        <v>539</v>
      </c>
      <c r="D154" s="8">
        <v>55683</v>
      </c>
      <c r="E154" s="14">
        <v>42505</v>
      </c>
      <c r="F154" s="8" t="s">
        <v>522</v>
      </c>
      <c r="G154" s="8">
        <v>50</v>
      </c>
      <c r="H154" s="9">
        <f>G154*L154</f>
        <v>164.5</v>
      </c>
      <c r="I154" s="10">
        <v>0.02</v>
      </c>
      <c r="J154" s="8" t="s">
        <v>536</v>
      </c>
      <c r="K154" s="9">
        <v>32.35</v>
      </c>
      <c r="L154" s="9">
        <v>3.29</v>
      </c>
      <c r="M154" s="9">
        <v>1.35</v>
      </c>
      <c r="N154" s="8" t="s">
        <v>579</v>
      </c>
      <c r="O154" s="8" t="s">
        <v>540</v>
      </c>
      <c r="P154" s="8" t="s">
        <v>56</v>
      </c>
      <c r="Q154" s="8" t="s">
        <v>618</v>
      </c>
      <c r="R154" s="8" t="s">
        <v>629</v>
      </c>
      <c r="S154" s="8" t="s">
        <v>529</v>
      </c>
      <c r="T154" s="14">
        <f>E154+7</f>
        <v>42512</v>
      </c>
    </row>
    <row r="155" spans="1:20" x14ac:dyDescent="0.2">
      <c r="A155" s="28" t="s">
        <v>615</v>
      </c>
      <c r="B155" s="1">
        <v>2440</v>
      </c>
      <c r="C155" s="11" t="s">
        <v>539</v>
      </c>
      <c r="D155" s="11">
        <v>17701</v>
      </c>
      <c r="E155" s="15">
        <v>42450</v>
      </c>
      <c r="F155" s="11" t="s">
        <v>526</v>
      </c>
      <c r="G155" s="11">
        <v>21</v>
      </c>
      <c r="H155" s="12">
        <f>G155*L155</f>
        <v>78.540000000000006</v>
      </c>
      <c r="I155" s="13">
        <v>0.09</v>
      </c>
      <c r="J155" s="11" t="s">
        <v>536</v>
      </c>
      <c r="K155" s="12">
        <v>-60.961500000000001</v>
      </c>
      <c r="L155" s="12">
        <v>3.74</v>
      </c>
      <c r="M155" s="12">
        <v>4.6900000000000004</v>
      </c>
      <c r="N155" s="11" t="s">
        <v>318</v>
      </c>
      <c r="O155" s="11" t="s">
        <v>541</v>
      </c>
      <c r="P155" s="11" t="s">
        <v>55</v>
      </c>
      <c r="Q155" s="11" t="s">
        <v>618</v>
      </c>
      <c r="R155" s="11" t="s">
        <v>630</v>
      </c>
      <c r="S155" s="11" t="s">
        <v>532</v>
      </c>
      <c r="T155" s="15">
        <f>E155+7</f>
        <v>42457</v>
      </c>
    </row>
    <row r="156" spans="1:20" x14ac:dyDescent="0.2">
      <c r="A156" s="28" t="s">
        <v>616</v>
      </c>
      <c r="B156" s="5">
        <v>1105</v>
      </c>
      <c r="C156" s="8" t="s">
        <v>53</v>
      </c>
      <c r="D156" s="8">
        <v>8130</v>
      </c>
      <c r="E156" s="14">
        <v>42442</v>
      </c>
      <c r="F156" s="8" t="s">
        <v>526</v>
      </c>
      <c r="G156" s="8">
        <v>15</v>
      </c>
      <c r="H156" s="9">
        <f>G156*L156</f>
        <v>61.949999999999996</v>
      </c>
      <c r="I156" s="10">
        <v>0.03</v>
      </c>
      <c r="J156" s="8" t="s">
        <v>536</v>
      </c>
      <c r="K156" s="9">
        <v>-47.230499999999999</v>
      </c>
      <c r="L156" s="9">
        <v>4.13</v>
      </c>
      <c r="M156" s="9">
        <v>5.04</v>
      </c>
      <c r="N156" s="8" t="s">
        <v>126</v>
      </c>
      <c r="O156" s="8" t="s">
        <v>542</v>
      </c>
      <c r="P156" s="8" t="s">
        <v>57</v>
      </c>
      <c r="Q156" s="8" t="s">
        <v>618</v>
      </c>
      <c r="R156" s="8" t="s">
        <v>630</v>
      </c>
      <c r="S156" s="8" t="s">
        <v>532</v>
      </c>
      <c r="T156" s="14">
        <f>E156+7</f>
        <v>42449</v>
      </c>
    </row>
    <row r="157" spans="1:20" x14ac:dyDescent="0.2">
      <c r="A157" s="28" t="s">
        <v>615</v>
      </c>
      <c r="B157" s="1">
        <v>7310</v>
      </c>
      <c r="C157" s="11" t="s">
        <v>539</v>
      </c>
      <c r="D157" s="11">
        <v>52130</v>
      </c>
      <c r="E157" s="15">
        <v>42557</v>
      </c>
      <c r="F157" s="11" t="s">
        <v>525</v>
      </c>
      <c r="G157" s="11">
        <v>13</v>
      </c>
      <c r="H157" s="12">
        <f>G157*L157</f>
        <v>53.69</v>
      </c>
      <c r="I157" s="13">
        <v>0</v>
      </c>
      <c r="J157" s="11" t="s">
        <v>536</v>
      </c>
      <c r="K157" s="12">
        <v>-39.962499999999999</v>
      </c>
      <c r="L157" s="12">
        <v>4.13</v>
      </c>
      <c r="M157" s="12">
        <v>5.34</v>
      </c>
      <c r="N157" s="11" t="s">
        <v>576</v>
      </c>
      <c r="O157" s="11" t="s">
        <v>540</v>
      </c>
      <c r="P157" s="11" t="s">
        <v>57</v>
      </c>
      <c r="Q157" s="11" t="s">
        <v>618</v>
      </c>
      <c r="R157" s="11" t="s">
        <v>630</v>
      </c>
      <c r="S157" s="11" t="s">
        <v>532</v>
      </c>
      <c r="T157" s="15">
        <f>E157+7</f>
        <v>42564</v>
      </c>
    </row>
    <row r="158" spans="1:20" x14ac:dyDescent="0.2">
      <c r="A158" s="28" t="s">
        <v>615</v>
      </c>
      <c r="B158" s="5">
        <v>5441</v>
      </c>
      <c r="C158" s="8" t="s">
        <v>539</v>
      </c>
      <c r="D158" s="8">
        <v>38656</v>
      </c>
      <c r="E158" s="14">
        <v>42531</v>
      </c>
      <c r="F158" s="8" t="s">
        <v>525</v>
      </c>
      <c r="G158" s="8">
        <v>41</v>
      </c>
      <c r="H158" s="9">
        <f>G158*L158</f>
        <v>169.32999999999998</v>
      </c>
      <c r="I158" s="10">
        <v>0.09</v>
      </c>
      <c r="J158" s="8" t="s">
        <v>536</v>
      </c>
      <c r="K158" s="9">
        <v>-148.39599999999999</v>
      </c>
      <c r="L158" s="9">
        <v>4.13</v>
      </c>
      <c r="M158" s="9">
        <v>5.34</v>
      </c>
      <c r="N158" s="8" t="s">
        <v>290</v>
      </c>
      <c r="O158" s="8" t="s">
        <v>547</v>
      </c>
      <c r="P158" s="8" t="s">
        <v>57</v>
      </c>
      <c r="Q158" s="8" t="s">
        <v>618</v>
      </c>
      <c r="R158" s="8" t="s">
        <v>630</v>
      </c>
      <c r="S158" s="8" t="s">
        <v>532</v>
      </c>
      <c r="T158" s="14">
        <f>E158+7</f>
        <v>42538</v>
      </c>
    </row>
    <row r="159" spans="1:20" x14ac:dyDescent="0.2">
      <c r="A159" s="28" t="s">
        <v>616</v>
      </c>
      <c r="B159" s="1">
        <v>6362</v>
      </c>
      <c r="C159" s="11" t="s">
        <v>53</v>
      </c>
      <c r="D159" s="11">
        <v>45155</v>
      </c>
      <c r="E159" s="15">
        <v>41989</v>
      </c>
      <c r="F159" s="11" t="s">
        <v>525</v>
      </c>
      <c r="G159" s="11">
        <v>44</v>
      </c>
      <c r="H159" s="12">
        <f>G159*L159</f>
        <v>181.72</v>
      </c>
      <c r="I159" s="13">
        <v>0.03</v>
      </c>
      <c r="J159" s="11" t="s">
        <v>536</v>
      </c>
      <c r="K159" s="12">
        <v>-150.25899999999999</v>
      </c>
      <c r="L159" s="12">
        <v>4.13</v>
      </c>
      <c r="M159" s="12">
        <v>5.34</v>
      </c>
      <c r="N159" s="11" t="s">
        <v>306</v>
      </c>
      <c r="O159" s="11" t="s">
        <v>542</v>
      </c>
      <c r="P159" s="11" t="s">
        <v>58</v>
      </c>
      <c r="Q159" s="11" t="s">
        <v>618</v>
      </c>
      <c r="R159" s="11" t="s">
        <v>630</v>
      </c>
      <c r="S159" s="11" t="s">
        <v>532</v>
      </c>
      <c r="T159" s="15">
        <f>E159+7</f>
        <v>41996</v>
      </c>
    </row>
    <row r="160" spans="1:20" x14ac:dyDescent="0.2">
      <c r="A160" s="28" t="s">
        <v>616</v>
      </c>
      <c r="B160" s="5">
        <v>3020</v>
      </c>
      <c r="C160" s="8" t="s">
        <v>53</v>
      </c>
      <c r="D160" s="8">
        <v>21729</v>
      </c>
      <c r="E160" s="14">
        <v>42649</v>
      </c>
      <c r="F160" s="8" t="s">
        <v>525</v>
      </c>
      <c r="G160" s="8">
        <v>28</v>
      </c>
      <c r="H160" s="9">
        <f>G160*L160</f>
        <v>115.64</v>
      </c>
      <c r="I160" s="10">
        <v>0</v>
      </c>
      <c r="J160" s="8" t="s">
        <v>536</v>
      </c>
      <c r="K160" s="9">
        <v>-92.850999999999999</v>
      </c>
      <c r="L160" s="9">
        <v>4.13</v>
      </c>
      <c r="M160" s="9">
        <v>5.34</v>
      </c>
      <c r="N160" s="8" t="s">
        <v>428</v>
      </c>
      <c r="O160" s="8" t="s">
        <v>542</v>
      </c>
      <c r="P160" s="8" t="s">
        <v>58</v>
      </c>
      <c r="Q160" s="8" t="s">
        <v>618</v>
      </c>
      <c r="R160" s="8" t="s">
        <v>630</v>
      </c>
      <c r="S160" s="8" t="s">
        <v>532</v>
      </c>
      <c r="T160" s="14">
        <f>E160+7</f>
        <v>42656</v>
      </c>
    </row>
    <row r="161" spans="1:20" x14ac:dyDescent="0.2">
      <c r="A161" s="28" t="s">
        <v>617</v>
      </c>
      <c r="B161" s="1">
        <v>5772</v>
      </c>
      <c r="C161" s="11" t="s">
        <v>54</v>
      </c>
      <c r="D161" s="11">
        <v>40964</v>
      </c>
      <c r="E161" s="15">
        <v>42086</v>
      </c>
      <c r="F161" s="11" t="s">
        <v>526</v>
      </c>
      <c r="G161" s="11">
        <v>40</v>
      </c>
      <c r="H161" s="12">
        <f>G161*L161</f>
        <v>273.60000000000002</v>
      </c>
      <c r="I161" s="13">
        <v>0</v>
      </c>
      <c r="J161" s="11" t="s">
        <v>536</v>
      </c>
      <c r="K161" s="12">
        <v>-206.05</v>
      </c>
      <c r="L161" s="12">
        <v>6.84</v>
      </c>
      <c r="M161" s="12">
        <v>8.3699999999999992</v>
      </c>
      <c r="N161" s="11" t="s">
        <v>465</v>
      </c>
      <c r="O161" s="11" t="s">
        <v>546</v>
      </c>
      <c r="P161" s="11" t="s">
        <v>58</v>
      </c>
      <c r="Q161" s="11" t="s">
        <v>618</v>
      </c>
      <c r="R161" s="11" t="s">
        <v>623</v>
      </c>
      <c r="S161" s="11" t="s">
        <v>533</v>
      </c>
      <c r="T161" s="15">
        <f>E161+7</f>
        <v>42093</v>
      </c>
    </row>
    <row r="162" spans="1:20" x14ac:dyDescent="0.2">
      <c r="A162" s="28" t="s">
        <v>617</v>
      </c>
      <c r="B162" s="5">
        <v>6572</v>
      </c>
      <c r="C162" s="8" t="s">
        <v>54</v>
      </c>
      <c r="D162" s="8">
        <v>46726</v>
      </c>
      <c r="E162" s="14">
        <v>42495</v>
      </c>
      <c r="F162" s="8" t="s">
        <v>524</v>
      </c>
      <c r="G162" s="8">
        <v>46</v>
      </c>
      <c r="H162" s="9">
        <f>G162*L162</f>
        <v>314.64</v>
      </c>
      <c r="I162" s="10">
        <v>0.02</v>
      </c>
      <c r="J162" s="8" t="s">
        <v>536</v>
      </c>
      <c r="K162" s="9">
        <v>-255.22</v>
      </c>
      <c r="L162" s="9">
        <v>6.84</v>
      </c>
      <c r="M162" s="9">
        <v>8.3699999999999992</v>
      </c>
      <c r="N162" s="8" t="s">
        <v>10</v>
      </c>
      <c r="O162" s="8" t="s">
        <v>545</v>
      </c>
      <c r="P162" s="8" t="s">
        <v>56</v>
      </c>
      <c r="Q162" s="8" t="s">
        <v>618</v>
      </c>
      <c r="R162" s="8" t="s">
        <v>623</v>
      </c>
      <c r="S162" s="8" t="s">
        <v>533</v>
      </c>
      <c r="T162" s="14">
        <f>E162+7</f>
        <v>42502</v>
      </c>
    </row>
    <row r="163" spans="1:20" x14ac:dyDescent="0.2">
      <c r="A163" s="28" t="s">
        <v>616</v>
      </c>
      <c r="B163" s="1">
        <v>4578</v>
      </c>
      <c r="C163" s="11" t="s">
        <v>53</v>
      </c>
      <c r="D163" s="11">
        <v>32610</v>
      </c>
      <c r="E163" s="15">
        <v>42540</v>
      </c>
      <c r="F163" s="11" t="s">
        <v>524</v>
      </c>
      <c r="G163" s="11">
        <v>47</v>
      </c>
      <c r="H163" s="12">
        <f>G163*L163</f>
        <v>321.48</v>
      </c>
      <c r="I163" s="13">
        <v>0.04</v>
      </c>
      <c r="J163" s="11" t="s">
        <v>536</v>
      </c>
      <c r="K163" s="12">
        <v>-276.54000000000002</v>
      </c>
      <c r="L163" s="12">
        <v>6.84</v>
      </c>
      <c r="M163" s="12">
        <v>8.3699999999999992</v>
      </c>
      <c r="N163" s="11" t="s">
        <v>22</v>
      </c>
      <c r="O163" s="11" t="s">
        <v>542</v>
      </c>
      <c r="P163" s="11" t="s">
        <v>57</v>
      </c>
      <c r="Q163" s="11" t="s">
        <v>618</v>
      </c>
      <c r="R163" s="11" t="s">
        <v>623</v>
      </c>
      <c r="S163" s="11" t="s">
        <v>533</v>
      </c>
      <c r="T163" s="15">
        <f>E163+7</f>
        <v>42547</v>
      </c>
    </row>
    <row r="164" spans="1:20" x14ac:dyDescent="0.2">
      <c r="A164" s="28" t="s">
        <v>616</v>
      </c>
      <c r="B164" s="5">
        <v>6163</v>
      </c>
      <c r="C164" s="8" t="s">
        <v>53</v>
      </c>
      <c r="D164" s="8">
        <v>43653</v>
      </c>
      <c r="E164" s="14">
        <v>42612</v>
      </c>
      <c r="F164" s="8" t="s">
        <v>522</v>
      </c>
      <c r="G164" s="8">
        <v>39</v>
      </c>
      <c r="H164" s="9">
        <f>G164*L164</f>
        <v>613.47</v>
      </c>
      <c r="I164" s="10">
        <v>0</v>
      </c>
      <c r="J164" s="8" t="s">
        <v>535</v>
      </c>
      <c r="K164" s="9">
        <v>2.02</v>
      </c>
      <c r="L164" s="9">
        <v>15.73</v>
      </c>
      <c r="M164" s="9">
        <v>7.42</v>
      </c>
      <c r="N164" s="8" t="s">
        <v>609</v>
      </c>
      <c r="O164" s="8" t="s">
        <v>546</v>
      </c>
      <c r="P164" s="8" t="s">
        <v>56</v>
      </c>
      <c r="Q164" s="8" t="s">
        <v>618</v>
      </c>
      <c r="R164" s="8" t="s">
        <v>623</v>
      </c>
      <c r="S164" s="8" t="s">
        <v>533</v>
      </c>
      <c r="T164" s="14">
        <f>E164+7</f>
        <v>42619</v>
      </c>
    </row>
    <row r="165" spans="1:20" x14ac:dyDescent="0.2">
      <c r="A165" s="28" t="s">
        <v>617</v>
      </c>
      <c r="B165" s="1">
        <v>1634</v>
      </c>
      <c r="C165" s="11" t="s">
        <v>54</v>
      </c>
      <c r="D165" s="11">
        <v>11815</v>
      </c>
      <c r="E165" s="15">
        <v>42198</v>
      </c>
      <c r="F165" s="11" t="s">
        <v>525</v>
      </c>
      <c r="G165" s="11">
        <v>22</v>
      </c>
      <c r="H165" s="12">
        <f>G165*L165</f>
        <v>346.06</v>
      </c>
      <c r="I165" s="13">
        <v>0.08</v>
      </c>
      <c r="J165" s="11" t="s">
        <v>536</v>
      </c>
      <c r="K165" s="12">
        <v>-37.22</v>
      </c>
      <c r="L165" s="12">
        <v>15.73</v>
      </c>
      <c r="M165" s="12">
        <v>7.42</v>
      </c>
      <c r="N165" s="11" t="s">
        <v>208</v>
      </c>
      <c r="O165" s="11" t="s">
        <v>545</v>
      </c>
      <c r="P165" s="11" t="s">
        <v>57</v>
      </c>
      <c r="Q165" s="11" t="s">
        <v>618</v>
      </c>
      <c r="R165" s="11" t="s">
        <v>623</v>
      </c>
      <c r="S165" s="11" t="s">
        <v>533</v>
      </c>
      <c r="T165" s="15">
        <f>E165+7</f>
        <v>42205</v>
      </c>
    </row>
    <row r="166" spans="1:20" x14ac:dyDescent="0.2">
      <c r="A166" s="28" t="s">
        <v>617</v>
      </c>
      <c r="B166" s="5">
        <v>1034</v>
      </c>
      <c r="C166" s="8" t="s">
        <v>54</v>
      </c>
      <c r="D166" s="8">
        <v>7552</v>
      </c>
      <c r="E166" s="14">
        <v>42562</v>
      </c>
      <c r="F166" s="8" t="s">
        <v>526</v>
      </c>
      <c r="G166" s="8">
        <v>49</v>
      </c>
      <c r="H166" s="9">
        <f>G166*L166</f>
        <v>636.02</v>
      </c>
      <c r="I166" s="10">
        <v>0.09</v>
      </c>
      <c r="J166" s="8" t="s">
        <v>536</v>
      </c>
      <c r="K166" s="9">
        <v>26.28</v>
      </c>
      <c r="L166" s="9">
        <v>12.98</v>
      </c>
      <c r="M166" s="9">
        <v>3.14</v>
      </c>
      <c r="N166" s="8" t="s">
        <v>576</v>
      </c>
      <c r="O166" s="8" t="s">
        <v>547</v>
      </c>
      <c r="P166" s="8" t="s">
        <v>58</v>
      </c>
      <c r="Q166" s="8" t="s">
        <v>618</v>
      </c>
      <c r="R166" s="8" t="s">
        <v>623</v>
      </c>
      <c r="S166" s="8" t="s">
        <v>533</v>
      </c>
      <c r="T166" s="14">
        <f>E166+7</f>
        <v>42569</v>
      </c>
    </row>
    <row r="167" spans="1:20" x14ac:dyDescent="0.2">
      <c r="A167" s="28" t="s">
        <v>617</v>
      </c>
      <c r="B167" s="1">
        <v>407</v>
      </c>
      <c r="C167" s="11" t="s">
        <v>54</v>
      </c>
      <c r="D167" s="11">
        <v>2757</v>
      </c>
      <c r="E167" s="15">
        <v>42143</v>
      </c>
      <c r="F167" s="11" t="s">
        <v>522</v>
      </c>
      <c r="G167" s="11">
        <v>42</v>
      </c>
      <c r="H167" s="12">
        <f>G167*L167</f>
        <v>545.16</v>
      </c>
      <c r="I167" s="13">
        <v>0.05</v>
      </c>
      <c r="J167" s="11" t="s">
        <v>535</v>
      </c>
      <c r="K167" s="12">
        <v>84.38</v>
      </c>
      <c r="L167" s="12">
        <v>12.98</v>
      </c>
      <c r="M167" s="12">
        <v>3.14</v>
      </c>
      <c r="N167" s="11" t="s">
        <v>80</v>
      </c>
      <c r="O167" s="11" t="s">
        <v>545</v>
      </c>
      <c r="P167" s="11" t="s">
        <v>58</v>
      </c>
      <c r="Q167" s="11" t="s">
        <v>618</v>
      </c>
      <c r="R167" s="11" t="s">
        <v>623</v>
      </c>
      <c r="S167" s="11" t="s">
        <v>533</v>
      </c>
      <c r="T167" s="15">
        <f>E167+7</f>
        <v>42150</v>
      </c>
    </row>
    <row r="168" spans="1:20" x14ac:dyDescent="0.2">
      <c r="A168" s="28" t="s">
        <v>614</v>
      </c>
      <c r="B168" s="5">
        <v>7103</v>
      </c>
      <c r="C168" s="8" t="s">
        <v>580</v>
      </c>
      <c r="D168" s="8">
        <v>50688</v>
      </c>
      <c r="E168" s="14">
        <v>42293</v>
      </c>
      <c r="F168" s="8" t="s">
        <v>526</v>
      </c>
      <c r="G168" s="8">
        <v>50</v>
      </c>
      <c r="H168" s="9">
        <f>G168*L168</f>
        <v>649</v>
      </c>
      <c r="I168" s="10">
        <v>0.08</v>
      </c>
      <c r="J168" s="8" t="s">
        <v>536</v>
      </c>
      <c r="K168" s="9">
        <v>27.86</v>
      </c>
      <c r="L168" s="9">
        <v>12.98</v>
      </c>
      <c r="M168" s="9">
        <v>3.14</v>
      </c>
      <c r="N168" s="8" t="s">
        <v>588</v>
      </c>
      <c r="O168" s="8" t="s">
        <v>543</v>
      </c>
      <c r="P168" s="8" t="s">
        <v>55</v>
      </c>
      <c r="Q168" s="8" t="s">
        <v>618</v>
      </c>
      <c r="R168" s="8" t="s">
        <v>623</v>
      </c>
      <c r="S168" s="8" t="s">
        <v>533</v>
      </c>
      <c r="T168" s="14">
        <f>E168+7</f>
        <v>42300</v>
      </c>
    </row>
    <row r="169" spans="1:20" x14ac:dyDescent="0.2">
      <c r="A169" s="28" t="s">
        <v>614</v>
      </c>
      <c r="B169" s="1">
        <v>1777</v>
      </c>
      <c r="C169" s="11" t="s">
        <v>580</v>
      </c>
      <c r="D169" s="11">
        <v>12711</v>
      </c>
      <c r="E169" s="15">
        <v>42358</v>
      </c>
      <c r="F169" s="11" t="s">
        <v>526</v>
      </c>
      <c r="G169" s="11">
        <v>45</v>
      </c>
      <c r="H169" s="12">
        <f>G169*L169</f>
        <v>584.1</v>
      </c>
      <c r="I169" s="13">
        <v>0.05</v>
      </c>
      <c r="J169" s="11" t="s">
        <v>536</v>
      </c>
      <c r="K169" s="12">
        <v>40.32</v>
      </c>
      <c r="L169" s="12">
        <v>12.98</v>
      </c>
      <c r="M169" s="12">
        <v>3.14</v>
      </c>
      <c r="N169" s="11" t="s">
        <v>588</v>
      </c>
      <c r="O169" s="11" t="s">
        <v>543</v>
      </c>
      <c r="P169" s="11" t="s">
        <v>58</v>
      </c>
      <c r="Q169" s="11" t="s">
        <v>618</v>
      </c>
      <c r="R169" s="11" t="s">
        <v>623</v>
      </c>
      <c r="S169" s="11" t="s">
        <v>533</v>
      </c>
      <c r="T169" s="15">
        <f>E169+7</f>
        <v>42365</v>
      </c>
    </row>
    <row r="170" spans="1:20" x14ac:dyDescent="0.2">
      <c r="A170" s="28" t="s">
        <v>617</v>
      </c>
      <c r="B170" s="5">
        <v>6466</v>
      </c>
      <c r="C170" s="8" t="s">
        <v>54</v>
      </c>
      <c r="D170" s="8">
        <v>46048</v>
      </c>
      <c r="E170" s="14">
        <v>42654</v>
      </c>
      <c r="F170" s="8" t="s">
        <v>523</v>
      </c>
      <c r="G170" s="8">
        <v>10</v>
      </c>
      <c r="H170" s="9">
        <f>G170*L170</f>
        <v>129.80000000000001</v>
      </c>
      <c r="I170" s="10">
        <v>0.05</v>
      </c>
      <c r="J170" s="8" t="s">
        <v>535</v>
      </c>
      <c r="K170" s="9">
        <v>0.52999999999999758</v>
      </c>
      <c r="L170" s="9">
        <v>12.98</v>
      </c>
      <c r="M170" s="9">
        <v>3.14</v>
      </c>
      <c r="N170" s="8" t="s">
        <v>413</v>
      </c>
      <c r="O170" s="8" t="s">
        <v>547</v>
      </c>
      <c r="P170" s="8" t="s">
        <v>55</v>
      </c>
      <c r="Q170" s="8" t="s">
        <v>618</v>
      </c>
      <c r="R170" s="8" t="s">
        <v>623</v>
      </c>
      <c r="S170" s="8" t="s">
        <v>533</v>
      </c>
      <c r="T170" s="14">
        <f>E170+7</f>
        <v>42661</v>
      </c>
    </row>
    <row r="171" spans="1:20" x14ac:dyDescent="0.2">
      <c r="A171" s="28" t="s">
        <v>615</v>
      </c>
      <c r="B171" s="1">
        <v>890</v>
      </c>
      <c r="C171" s="11" t="s">
        <v>539</v>
      </c>
      <c r="D171" s="11">
        <v>6402</v>
      </c>
      <c r="E171" s="15">
        <v>42056</v>
      </c>
      <c r="F171" s="11" t="s">
        <v>525</v>
      </c>
      <c r="G171" s="11">
        <v>35</v>
      </c>
      <c r="H171" s="12">
        <f>G171*L171</f>
        <v>358.05</v>
      </c>
      <c r="I171" s="13">
        <v>0.01</v>
      </c>
      <c r="J171" s="11" t="s">
        <v>536</v>
      </c>
      <c r="K171" s="12">
        <v>-22.18</v>
      </c>
      <c r="L171" s="12">
        <v>10.23</v>
      </c>
      <c r="M171" s="12">
        <v>4.68</v>
      </c>
      <c r="N171" s="11" t="s">
        <v>565</v>
      </c>
      <c r="O171" s="11" t="s">
        <v>548</v>
      </c>
      <c r="P171" s="11" t="s">
        <v>58</v>
      </c>
      <c r="Q171" s="11" t="s">
        <v>618</v>
      </c>
      <c r="R171" s="11" t="s">
        <v>623</v>
      </c>
      <c r="S171" s="11" t="s">
        <v>533</v>
      </c>
      <c r="T171" s="15">
        <f>E171+7</f>
        <v>42063</v>
      </c>
    </row>
    <row r="172" spans="1:20" x14ac:dyDescent="0.2">
      <c r="A172" s="28" t="s">
        <v>617</v>
      </c>
      <c r="B172" s="5">
        <v>6854</v>
      </c>
      <c r="C172" s="8" t="s">
        <v>54</v>
      </c>
      <c r="D172" s="8">
        <v>48803</v>
      </c>
      <c r="E172" s="14">
        <v>42622</v>
      </c>
      <c r="F172" s="8" t="s">
        <v>526</v>
      </c>
      <c r="G172" s="8">
        <v>19</v>
      </c>
      <c r="H172" s="9">
        <f>G172*L172</f>
        <v>194.37</v>
      </c>
      <c r="I172" s="10">
        <v>0.05</v>
      </c>
      <c r="J172" s="8" t="s">
        <v>536</v>
      </c>
      <c r="K172" s="9">
        <v>-23.65</v>
      </c>
      <c r="L172" s="9">
        <v>10.23</v>
      </c>
      <c r="M172" s="9">
        <v>4.68</v>
      </c>
      <c r="N172" s="8" t="s">
        <v>165</v>
      </c>
      <c r="O172" s="8" t="s">
        <v>541</v>
      </c>
      <c r="P172" s="8" t="s">
        <v>55</v>
      </c>
      <c r="Q172" s="8" t="s">
        <v>618</v>
      </c>
      <c r="R172" s="8" t="s">
        <v>623</v>
      </c>
      <c r="S172" s="8" t="s">
        <v>533</v>
      </c>
      <c r="T172" s="14">
        <f>E172+7</f>
        <v>42629</v>
      </c>
    </row>
    <row r="173" spans="1:20" x14ac:dyDescent="0.2">
      <c r="A173" s="28" t="s">
        <v>615</v>
      </c>
      <c r="B173" s="1">
        <v>1798</v>
      </c>
      <c r="C173" s="11" t="s">
        <v>539</v>
      </c>
      <c r="D173" s="11">
        <v>12871</v>
      </c>
      <c r="E173" s="15">
        <v>42220</v>
      </c>
      <c r="F173" s="11" t="s">
        <v>524</v>
      </c>
      <c r="G173" s="11">
        <v>46</v>
      </c>
      <c r="H173" s="12">
        <f>G173*L173</f>
        <v>470.58000000000004</v>
      </c>
      <c r="I173" s="13">
        <v>0.08</v>
      </c>
      <c r="J173" s="11" t="s">
        <v>536</v>
      </c>
      <c r="K173" s="12">
        <v>-54.12</v>
      </c>
      <c r="L173" s="12">
        <v>10.23</v>
      </c>
      <c r="M173" s="12">
        <v>4.68</v>
      </c>
      <c r="N173" s="11" t="s">
        <v>50</v>
      </c>
      <c r="O173" s="11" t="s">
        <v>547</v>
      </c>
      <c r="P173" s="11" t="s">
        <v>56</v>
      </c>
      <c r="Q173" s="11" t="s">
        <v>618</v>
      </c>
      <c r="R173" s="11" t="s">
        <v>623</v>
      </c>
      <c r="S173" s="11" t="s">
        <v>533</v>
      </c>
      <c r="T173" s="15">
        <f>E173+7</f>
        <v>42227</v>
      </c>
    </row>
    <row r="174" spans="1:20" x14ac:dyDescent="0.2">
      <c r="A174" s="28" t="s">
        <v>615</v>
      </c>
      <c r="B174" s="5">
        <v>4037</v>
      </c>
      <c r="C174" s="8" t="s">
        <v>539</v>
      </c>
      <c r="D174" s="8">
        <v>28805</v>
      </c>
      <c r="E174" s="14">
        <v>42035</v>
      </c>
      <c r="F174" s="8" t="s">
        <v>523</v>
      </c>
      <c r="G174" s="8">
        <v>46</v>
      </c>
      <c r="H174" s="9">
        <f>G174*L174</f>
        <v>470.58000000000004</v>
      </c>
      <c r="I174" s="10">
        <v>0.05</v>
      </c>
      <c r="J174" s="8" t="s">
        <v>536</v>
      </c>
      <c r="K174" s="9">
        <v>-25.88</v>
      </c>
      <c r="L174" s="9">
        <v>10.23</v>
      </c>
      <c r="M174" s="9">
        <v>4.68</v>
      </c>
      <c r="N174" s="8" t="s">
        <v>602</v>
      </c>
      <c r="O174" s="8" t="s">
        <v>548</v>
      </c>
      <c r="P174" s="8" t="s">
        <v>58</v>
      </c>
      <c r="Q174" s="8" t="s">
        <v>618</v>
      </c>
      <c r="R174" s="8" t="s">
        <v>623</v>
      </c>
      <c r="S174" s="8" t="s">
        <v>533</v>
      </c>
      <c r="T174" s="14">
        <f>E174+7</f>
        <v>42042</v>
      </c>
    </row>
    <row r="175" spans="1:20" x14ac:dyDescent="0.2">
      <c r="A175" s="28" t="s">
        <v>615</v>
      </c>
      <c r="B175" s="1">
        <v>7370</v>
      </c>
      <c r="C175" s="11" t="s">
        <v>539</v>
      </c>
      <c r="D175" s="11">
        <v>52516</v>
      </c>
      <c r="E175" s="15">
        <v>42313</v>
      </c>
      <c r="F175" s="11" t="s">
        <v>522</v>
      </c>
      <c r="G175" s="11">
        <v>19</v>
      </c>
      <c r="H175" s="12">
        <f>G175*L175</f>
        <v>194.37</v>
      </c>
      <c r="I175" s="13">
        <v>0.08</v>
      </c>
      <c r="J175" s="11" t="s">
        <v>535</v>
      </c>
      <c r="K175" s="12">
        <v>-31.67</v>
      </c>
      <c r="L175" s="12">
        <v>10.23</v>
      </c>
      <c r="M175" s="12">
        <v>4.68</v>
      </c>
      <c r="N175" s="11" t="s">
        <v>271</v>
      </c>
      <c r="O175" s="11" t="s">
        <v>547</v>
      </c>
      <c r="P175" s="11" t="s">
        <v>58</v>
      </c>
      <c r="Q175" s="11" t="s">
        <v>618</v>
      </c>
      <c r="R175" s="11" t="s">
        <v>623</v>
      </c>
      <c r="S175" s="11" t="s">
        <v>533</v>
      </c>
      <c r="T175" s="15">
        <f>E175+7</f>
        <v>42320</v>
      </c>
    </row>
    <row r="176" spans="1:20" x14ac:dyDescent="0.2">
      <c r="A176" s="28" t="s">
        <v>616</v>
      </c>
      <c r="B176" s="5">
        <v>4358</v>
      </c>
      <c r="C176" s="8" t="s">
        <v>53</v>
      </c>
      <c r="D176" s="8">
        <v>31046</v>
      </c>
      <c r="E176" s="14">
        <v>41981</v>
      </c>
      <c r="F176" s="8" t="s">
        <v>526</v>
      </c>
      <c r="G176" s="8">
        <v>35</v>
      </c>
      <c r="H176" s="9">
        <f>G176*L176</f>
        <v>239.4</v>
      </c>
      <c r="I176" s="10">
        <v>0.02</v>
      </c>
      <c r="J176" s="8" t="s">
        <v>536</v>
      </c>
      <c r="K176" s="9">
        <v>-58.81</v>
      </c>
      <c r="L176" s="9">
        <v>6.84</v>
      </c>
      <c r="M176" s="9">
        <v>4.42</v>
      </c>
      <c r="N176" s="8" t="s">
        <v>603</v>
      </c>
      <c r="O176" s="8" t="s">
        <v>546</v>
      </c>
      <c r="P176" s="8" t="s">
        <v>58</v>
      </c>
      <c r="Q176" s="8" t="s">
        <v>618</v>
      </c>
      <c r="R176" s="8" t="s">
        <v>623</v>
      </c>
      <c r="S176" s="8" t="s">
        <v>533</v>
      </c>
      <c r="T176" s="14">
        <f>E176+7</f>
        <v>41988</v>
      </c>
    </row>
    <row r="177" spans="1:20" x14ac:dyDescent="0.2">
      <c r="A177" s="28" t="s">
        <v>615</v>
      </c>
      <c r="B177" s="1">
        <v>4266</v>
      </c>
      <c r="C177" s="11" t="s">
        <v>539</v>
      </c>
      <c r="D177" s="11">
        <v>30369</v>
      </c>
      <c r="E177" s="15">
        <v>42026</v>
      </c>
      <c r="F177" s="11" t="s">
        <v>526</v>
      </c>
      <c r="G177" s="11">
        <v>21</v>
      </c>
      <c r="H177" s="12">
        <f>G177*L177</f>
        <v>175.14</v>
      </c>
      <c r="I177" s="13">
        <v>0.03</v>
      </c>
      <c r="J177" s="11" t="s">
        <v>536</v>
      </c>
      <c r="K177" s="12">
        <v>-1.23</v>
      </c>
      <c r="L177" s="12">
        <v>8.34</v>
      </c>
      <c r="M177" s="12">
        <v>2.64</v>
      </c>
      <c r="N177" s="11" t="s">
        <v>182</v>
      </c>
      <c r="O177" s="11" t="s">
        <v>541</v>
      </c>
      <c r="P177" s="11" t="s">
        <v>55</v>
      </c>
      <c r="Q177" s="11" t="s">
        <v>618</v>
      </c>
      <c r="R177" s="11" t="s">
        <v>623</v>
      </c>
      <c r="S177" s="11" t="s">
        <v>533</v>
      </c>
      <c r="T177" s="15">
        <f>E177+7</f>
        <v>42033</v>
      </c>
    </row>
    <row r="178" spans="1:20" x14ac:dyDescent="0.2">
      <c r="A178" s="28" t="s">
        <v>615</v>
      </c>
      <c r="B178" s="5">
        <v>698</v>
      </c>
      <c r="C178" s="8" t="s">
        <v>539</v>
      </c>
      <c r="D178" s="8">
        <v>4871</v>
      </c>
      <c r="E178" s="14">
        <v>42105</v>
      </c>
      <c r="F178" s="8" t="s">
        <v>526</v>
      </c>
      <c r="G178" s="8">
        <v>26</v>
      </c>
      <c r="H178" s="9">
        <f>G178*L178</f>
        <v>242.06</v>
      </c>
      <c r="I178" s="10">
        <v>0.06</v>
      </c>
      <c r="J178" s="8" t="s">
        <v>536</v>
      </c>
      <c r="K178" s="9">
        <v>-19.309999999999999</v>
      </c>
      <c r="L178" s="9">
        <v>9.31</v>
      </c>
      <c r="M178" s="9">
        <v>3.98</v>
      </c>
      <c r="N178" s="8" t="s">
        <v>574</v>
      </c>
      <c r="O178" s="8" t="s">
        <v>540</v>
      </c>
      <c r="P178" s="8" t="s">
        <v>57</v>
      </c>
      <c r="Q178" s="8" t="s">
        <v>618</v>
      </c>
      <c r="R178" s="8" t="s">
        <v>623</v>
      </c>
      <c r="S178" s="8" t="s">
        <v>533</v>
      </c>
      <c r="T178" s="14">
        <f>E178+7</f>
        <v>42112</v>
      </c>
    </row>
    <row r="179" spans="1:20" x14ac:dyDescent="0.2">
      <c r="A179" s="28" t="s">
        <v>616</v>
      </c>
      <c r="B179" s="1">
        <v>6341</v>
      </c>
      <c r="C179" s="11" t="s">
        <v>53</v>
      </c>
      <c r="D179" s="11">
        <v>44960</v>
      </c>
      <c r="E179" s="15">
        <v>42066</v>
      </c>
      <c r="F179" s="11" t="s">
        <v>525</v>
      </c>
      <c r="G179" s="11">
        <v>22</v>
      </c>
      <c r="H179" s="12">
        <f>G179*L179</f>
        <v>188.54000000000002</v>
      </c>
      <c r="I179" s="13">
        <v>0.1</v>
      </c>
      <c r="J179" s="11" t="s">
        <v>536</v>
      </c>
      <c r="K179" s="12">
        <v>-82.54</v>
      </c>
      <c r="L179" s="12">
        <v>8.57</v>
      </c>
      <c r="M179" s="12">
        <v>6.14</v>
      </c>
      <c r="N179" s="11" t="s">
        <v>169</v>
      </c>
      <c r="O179" s="11" t="s">
        <v>542</v>
      </c>
      <c r="P179" s="11" t="s">
        <v>57</v>
      </c>
      <c r="Q179" s="11" t="s">
        <v>618</v>
      </c>
      <c r="R179" s="11" t="s">
        <v>623</v>
      </c>
      <c r="S179" s="11" t="s">
        <v>533</v>
      </c>
      <c r="T179" s="15">
        <f>E179+7</f>
        <v>42073</v>
      </c>
    </row>
    <row r="180" spans="1:20" x14ac:dyDescent="0.2">
      <c r="A180" s="28" t="s">
        <v>615</v>
      </c>
      <c r="B180" s="5">
        <v>1537</v>
      </c>
      <c r="C180" s="8" t="s">
        <v>539</v>
      </c>
      <c r="D180" s="8">
        <v>11074</v>
      </c>
      <c r="E180" s="14">
        <v>42103</v>
      </c>
      <c r="F180" s="8" t="s">
        <v>522</v>
      </c>
      <c r="G180" s="8">
        <v>21</v>
      </c>
      <c r="H180" s="9">
        <f>G180*L180</f>
        <v>119.28</v>
      </c>
      <c r="I180" s="10">
        <v>7.0000000000000007E-2</v>
      </c>
      <c r="J180" s="8" t="s">
        <v>536</v>
      </c>
      <c r="K180" s="9">
        <v>-39.229999999999997</v>
      </c>
      <c r="L180" s="9">
        <v>5.68</v>
      </c>
      <c r="M180" s="9">
        <v>3.6</v>
      </c>
      <c r="N180" s="8" t="s">
        <v>572</v>
      </c>
      <c r="O180" s="8" t="s">
        <v>540</v>
      </c>
      <c r="P180" s="8" t="s">
        <v>58</v>
      </c>
      <c r="Q180" s="8" t="s">
        <v>618</v>
      </c>
      <c r="R180" s="8" t="s">
        <v>623</v>
      </c>
      <c r="S180" s="8" t="s">
        <v>533</v>
      </c>
      <c r="T180" s="14">
        <f>E180+7</f>
        <v>42110</v>
      </c>
    </row>
    <row r="181" spans="1:20" x14ac:dyDescent="0.2">
      <c r="A181" s="28" t="s">
        <v>616</v>
      </c>
      <c r="B181" s="1">
        <v>1340</v>
      </c>
      <c r="C181" s="11" t="s">
        <v>53</v>
      </c>
      <c r="D181" s="11">
        <v>9794</v>
      </c>
      <c r="E181" s="15">
        <v>42392</v>
      </c>
      <c r="F181" s="11" t="s">
        <v>524</v>
      </c>
      <c r="G181" s="11">
        <v>25</v>
      </c>
      <c r="H181" s="12">
        <f>G181*L181</f>
        <v>142</v>
      </c>
      <c r="I181" s="13">
        <v>0.1</v>
      </c>
      <c r="J181" s="11" t="s">
        <v>536</v>
      </c>
      <c r="K181" s="12">
        <v>-45.65</v>
      </c>
      <c r="L181" s="12">
        <v>5.68</v>
      </c>
      <c r="M181" s="12">
        <v>3.6</v>
      </c>
      <c r="N181" s="11" t="s">
        <v>593</v>
      </c>
      <c r="O181" s="11" t="s">
        <v>544</v>
      </c>
      <c r="P181" s="11" t="s">
        <v>57</v>
      </c>
      <c r="Q181" s="11" t="s">
        <v>618</v>
      </c>
      <c r="R181" s="11" t="s">
        <v>623</v>
      </c>
      <c r="S181" s="11" t="s">
        <v>533</v>
      </c>
      <c r="T181" s="15">
        <f>E181+7</f>
        <v>42399</v>
      </c>
    </row>
    <row r="182" spans="1:20" x14ac:dyDescent="0.2">
      <c r="A182" s="28" t="s">
        <v>615</v>
      </c>
      <c r="B182" s="5">
        <v>2160</v>
      </c>
      <c r="C182" s="8" t="s">
        <v>539</v>
      </c>
      <c r="D182" s="8">
        <v>15524</v>
      </c>
      <c r="E182" s="14">
        <v>42440</v>
      </c>
      <c r="F182" s="8" t="s">
        <v>523</v>
      </c>
      <c r="G182" s="8">
        <v>27</v>
      </c>
      <c r="H182" s="9">
        <f>G182*L182</f>
        <v>153.35999999999999</v>
      </c>
      <c r="I182" s="10">
        <v>0.03</v>
      </c>
      <c r="J182" s="8" t="s">
        <v>536</v>
      </c>
      <c r="K182" s="9">
        <v>-37.619999999999997</v>
      </c>
      <c r="L182" s="9">
        <v>5.68</v>
      </c>
      <c r="M182" s="9">
        <v>3.6</v>
      </c>
      <c r="N182" s="8" t="s">
        <v>564</v>
      </c>
      <c r="O182" s="8" t="s">
        <v>548</v>
      </c>
      <c r="P182" s="8" t="s">
        <v>57</v>
      </c>
      <c r="Q182" s="8" t="s">
        <v>618</v>
      </c>
      <c r="R182" s="8" t="s">
        <v>623</v>
      </c>
      <c r="S182" s="8" t="s">
        <v>533</v>
      </c>
      <c r="T182" s="14">
        <f>E182+7</f>
        <v>42447</v>
      </c>
    </row>
    <row r="183" spans="1:20" x14ac:dyDescent="0.2">
      <c r="A183" s="28" t="s">
        <v>616</v>
      </c>
      <c r="B183" s="1">
        <v>4366</v>
      </c>
      <c r="C183" s="11" t="s">
        <v>53</v>
      </c>
      <c r="D183" s="11">
        <v>31106</v>
      </c>
      <c r="E183" s="15">
        <v>42355</v>
      </c>
      <c r="F183" s="11" t="s">
        <v>525</v>
      </c>
      <c r="G183" s="11">
        <v>45</v>
      </c>
      <c r="H183" s="12">
        <f>G183*L183</f>
        <v>255.6</v>
      </c>
      <c r="I183" s="13">
        <v>0.01</v>
      </c>
      <c r="J183" s="11" t="s">
        <v>536</v>
      </c>
      <c r="K183" s="12">
        <v>-57.33</v>
      </c>
      <c r="L183" s="12">
        <v>5.68</v>
      </c>
      <c r="M183" s="12">
        <v>3.6</v>
      </c>
      <c r="N183" s="11" t="s">
        <v>372</v>
      </c>
      <c r="O183" s="11" t="s">
        <v>542</v>
      </c>
      <c r="P183" s="11" t="s">
        <v>58</v>
      </c>
      <c r="Q183" s="11" t="s">
        <v>618</v>
      </c>
      <c r="R183" s="11" t="s">
        <v>623</v>
      </c>
      <c r="S183" s="11" t="s">
        <v>533</v>
      </c>
      <c r="T183" s="15">
        <f>E183+7</f>
        <v>42362</v>
      </c>
    </row>
    <row r="184" spans="1:20" x14ac:dyDescent="0.2">
      <c r="A184" s="28" t="s">
        <v>614</v>
      </c>
      <c r="B184" s="5">
        <v>2684</v>
      </c>
      <c r="C184" s="8" t="s">
        <v>580</v>
      </c>
      <c r="D184" s="8">
        <v>19425</v>
      </c>
      <c r="E184" s="14">
        <v>42576</v>
      </c>
      <c r="F184" s="8" t="s">
        <v>524</v>
      </c>
      <c r="G184" s="8">
        <v>34</v>
      </c>
      <c r="H184" s="9">
        <f>G184*L184</f>
        <v>193.12</v>
      </c>
      <c r="I184" s="10">
        <v>0</v>
      </c>
      <c r="J184" s="8" t="s">
        <v>536</v>
      </c>
      <c r="K184" s="9">
        <v>-31.67</v>
      </c>
      <c r="L184" s="9">
        <v>5.68</v>
      </c>
      <c r="M184" s="9">
        <v>3.6</v>
      </c>
      <c r="N184" s="8" t="s">
        <v>585</v>
      </c>
      <c r="O184" s="8" t="s">
        <v>543</v>
      </c>
      <c r="P184" s="8" t="s">
        <v>55</v>
      </c>
      <c r="Q184" s="8" t="s">
        <v>618</v>
      </c>
      <c r="R184" s="8" t="s">
        <v>623</v>
      </c>
      <c r="S184" s="8" t="s">
        <v>533</v>
      </c>
      <c r="T184" s="14">
        <f>E184+7</f>
        <v>42583</v>
      </c>
    </row>
    <row r="185" spans="1:20" x14ac:dyDescent="0.2">
      <c r="A185" s="28" t="s">
        <v>617</v>
      </c>
      <c r="B185" s="1">
        <v>424</v>
      </c>
      <c r="C185" s="11" t="s">
        <v>54</v>
      </c>
      <c r="D185" s="11">
        <v>2848</v>
      </c>
      <c r="E185" s="15">
        <v>42377</v>
      </c>
      <c r="F185" s="11" t="s">
        <v>526</v>
      </c>
      <c r="G185" s="11">
        <v>35</v>
      </c>
      <c r="H185" s="12">
        <f>G185*L185</f>
        <v>1515.8500000000001</v>
      </c>
      <c r="I185" s="13">
        <v>0.06</v>
      </c>
      <c r="J185" s="11" t="s">
        <v>535</v>
      </c>
      <c r="K185" s="12">
        <v>-303.62</v>
      </c>
      <c r="L185" s="12">
        <v>43.31</v>
      </c>
      <c r="M185" s="12">
        <v>15.9</v>
      </c>
      <c r="N185" s="11" t="s">
        <v>497</v>
      </c>
      <c r="O185" s="11" t="s">
        <v>547</v>
      </c>
      <c r="P185" s="11" t="s">
        <v>55</v>
      </c>
      <c r="Q185" s="11" t="s">
        <v>619</v>
      </c>
      <c r="R185" s="11" t="s">
        <v>626</v>
      </c>
      <c r="S185" s="11" t="s">
        <v>531</v>
      </c>
      <c r="T185" s="15">
        <f>E185+7</f>
        <v>42384</v>
      </c>
    </row>
    <row r="186" spans="1:20" x14ac:dyDescent="0.2">
      <c r="A186" s="28" t="s">
        <v>617</v>
      </c>
      <c r="B186" s="5">
        <v>985</v>
      </c>
      <c r="C186" s="8" t="s">
        <v>54</v>
      </c>
      <c r="D186" s="8">
        <v>7107</v>
      </c>
      <c r="E186" s="14">
        <v>42312</v>
      </c>
      <c r="F186" s="8" t="s">
        <v>524</v>
      </c>
      <c r="G186" s="8">
        <v>3</v>
      </c>
      <c r="H186" s="9">
        <f>G186*L186</f>
        <v>162.60000000000002</v>
      </c>
      <c r="I186" s="10">
        <v>0.02</v>
      </c>
      <c r="J186" s="8" t="s">
        <v>536</v>
      </c>
      <c r="K186" s="9">
        <v>143.08000000000001</v>
      </c>
      <c r="L186" s="9">
        <v>54.2</v>
      </c>
      <c r="M186" s="9">
        <v>11.1</v>
      </c>
      <c r="N186" s="8" t="s">
        <v>147</v>
      </c>
      <c r="O186" s="8" t="s">
        <v>545</v>
      </c>
      <c r="P186" s="8" t="s">
        <v>58</v>
      </c>
      <c r="Q186" s="8" t="s">
        <v>619</v>
      </c>
      <c r="R186" s="8" t="s">
        <v>626</v>
      </c>
      <c r="S186" s="8" t="s">
        <v>531</v>
      </c>
      <c r="T186" s="14">
        <f>E186+7</f>
        <v>42319</v>
      </c>
    </row>
    <row r="187" spans="1:20" x14ac:dyDescent="0.2">
      <c r="A187" s="28" t="s">
        <v>615</v>
      </c>
      <c r="B187" s="1">
        <v>6853</v>
      </c>
      <c r="C187" s="11" t="s">
        <v>539</v>
      </c>
      <c r="D187" s="11">
        <v>48801</v>
      </c>
      <c r="E187" s="15">
        <v>42595</v>
      </c>
      <c r="F187" s="11" t="s">
        <v>522</v>
      </c>
      <c r="G187" s="11">
        <v>43</v>
      </c>
      <c r="H187" s="12">
        <f>G187*L187</f>
        <v>2330.6</v>
      </c>
      <c r="I187" s="13">
        <v>0.01</v>
      </c>
      <c r="J187" s="11" t="s">
        <v>536</v>
      </c>
      <c r="K187" s="12">
        <v>527.13</v>
      </c>
      <c r="L187" s="12">
        <v>54.2</v>
      </c>
      <c r="M187" s="12">
        <v>11.1</v>
      </c>
      <c r="N187" s="11" t="s">
        <v>578</v>
      </c>
      <c r="O187" s="11" t="s">
        <v>540</v>
      </c>
      <c r="P187" s="11" t="s">
        <v>55</v>
      </c>
      <c r="Q187" s="11" t="s">
        <v>619</v>
      </c>
      <c r="R187" s="11" t="s">
        <v>626</v>
      </c>
      <c r="S187" s="11" t="s">
        <v>531</v>
      </c>
      <c r="T187" s="15">
        <f>E187+7</f>
        <v>42602</v>
      </c>
    </row>
    <row r="188" spans="1:20" x14ac:dyDescent="0.2">
      <c r="A188" s="28" t="s">
        <v>614</v>
      </c>
      <c r="B188" s="5">
        <v>7803</v>
      </c>
      <c r="C188" s="8" t="s">
        <v>580</v>
      </c>
      <c r="D188" s="8">
        <v>55815</v>
      </c>
      <c r="E188" s="14">
        <v>41956</v>
      </c>
      <c r="F188" s="8" t="s">
        <v>522</v>
      </c>
      <c r="G188" s="8">
        <v>28</v>
      </c>
      <c r="H188" s="9">
        <f>G188*L188</f>
        <v>2948.1200000000003</v>
      </c>
      <c r="I188" s="10">
        <v>0.04</v>
      </c>
      <c r="J188" s="8" t="s">
        <v>535</v>
      </c>
      <c r="K188" s="9">
        <v>458.4</v>
      </c>
      <c r="L188" s="9">
        <v>105.29</v>
      </c>
      <c r="M188" s="9">
        <v>10.119999999999999</v>
      </c>
      <c r="N188" s="8" t="s">
        <v>583</v>
      </c>
      <c r="O188" s="8" t="s">
        <v>543</v>
      </c>
      <c r="P188" s="8" t="s">
        <v>58</v>
      </c>
      <c r="Q188" s="8" t="s">
        <v>619</v>
      </c>
      <c r="R188" s="8" t="s">
        <v>626</v>
      </c>
      <c r="S188" s="8" t="s">
        <v>530</v>
      </c>
      <c r="T188" s="14">
        <f>E188+7</f>
        <v>41963</v>
      </c>
    </row>
    <row r="189" spans="1:20" x14ac:dyDescent="0.2">
      <c r="A189" s="28" t="s">
        <v>617</v>
      </c>
      <c r="B189" s="1">
        <v>1904</v>
      </c>
      <c r="C189" s="11" t="s">
        <v>599</v>
      </c>
      <c r="D189" s="11">
        <v>13633</v>
      </c>
      <c r="E189" s="15">
        <v>42402</v>
      </c>
      <c r="F189" s="11" t="s">
        <v>524</v>
      </c>
      <c r="G189" s="11">
        <v>39</v>
      </c>
      <c r="H189" s="12">
        <f>G189*L189</f>
        <v>1518.6599999999999</v>
      </c>
      <c r="I189" s="13">
        <v>0.02</v>
      </c>
      <c r="J189" s="11" t="s">
        <v>536</v>
      </c>
      <c r="K189" s="12">
        <v>-1119.6400000000001</v>
      </c>
      <c r="L189" s="12">
        <v>38.94</v>
      </c>
      <c r="M189" s="12">
        <v>35</v>
      </c>
      <c r="N189" s="11" t="s">
        <v>265</v>
      </c>
      <c r="O189" s="11" t="s">
        <v>546</v>
      </c>
      <c r="P189" s="11" t="s">
        <v>58</v>
      </c>
      <c r="Q189" s="11" t="s">
        <v>618</v>
      </c>
      <c r="R189" s="11" t="s">
        <v>631</v>
      </c>
      <c r="S189" s="11" t="s">
        <v>530</v>
      </c>
      <c r="T189" s="15">
        <f>E189+7</f>
        <v>42409</v>
      </c>
    </row>
    <row r="190" spans="1:20" x14ac:dyDescent="0.2">
      <c r="A190" s="28" t="s">
        <v>614</v>
      </c>
      <c r="B190" s="5">
        <v>92</v>
      </c>
      <c r="C190" s="8" t="s">
        <v>580</v>
      </c>
      <c r="D190" s="8">
        <v>549</v>
      </c>
      <c r="E190" s="14">
        <v>42502</v>
      </c>
      <c r="F190" s="8" t="s">
        <v>526</v>
      </c>
      <c r="G190" s="8">
        <v>30</v>
      </c>
      <c r="H190" s="9">
        <f>G190*L190</f>
        <v>1168.1999999999998</v>
      </c>
      <c r="I190" s="10">
        <v>0.05</v>
      </c>
      <c r="J190" s="8" t="s">
        <v>535</v>
      </c>
      <c r="K190" s="9">
        <v>-911.56</v>
      </c>
      <c r="L190" s="9">
        <v>38.94</v>
      </c>
      <c r="M190" s="9">
        <v>35</v>
      </c>
      <c r="N190" s="8" t="s">
        <v>584</v>
      </c>
      <c r="O190" s="8" t="s">
        <v>543</v>
      </c>
      <c r="P190" s="8" t="s">
        <v>57</v>
      </c>
      <c r="Q190" s="8" t="s">
        <v>618</v>
      </c>
      <c r="R190" s="8" t="s">
        <v>631</v>
      </c>
      <c r="S190" s="8" t="s">
        <v>530</v>
      </c>
      <c r="T190" s="14">
        <f>E190+7</f>
        <v>42509</v>
      </c>
    </row>
    <row r="191" spans="1:20" x14ac:dyDescent="0.2">
      <c r="A191" s="28" t="s">
        <v>616</v>
      </c>
      <c r="B191" s="5">
        <v>1197</v>
      </c>
      <c r="C191" s="11" t="s">
        <v>53</v>
      </c>
      <c r="D191" s="11">
        <v>8801</v>
      </c>
      <c r="E191" s="15">
        <v>42531</v>
      </c>
      <c r="F191" s="11" t="s">
        <v>525</v>
      </c>
      <c r="G191" s="11">
        <v>32</v>
      </c>
      <c r="H191" s="12">
        <f>G191*L191</f>
        <v>2544.64</v>
      </c>
      <c r="I191" s="13">
        <v>0</v>
      </c>
      <c r="J191" s="11" t="s">
        <v>535</v>
      </c>
      <c r="K191" s="12">
        <v>-673.31</v>
      </c>
      <c r="L191" s="12">
        <v>79.52</v>
      </c>
      <c r="M191" s="12">
        <v>48.2</v>
      </c>
      <c r="N191" s="11" t="s">
        <v>590</v>
      </c>
      <c r="O191" s="11" t="s">
        <v>544</v>
      </c>
      <c r="P191" s="11" t="s">
        <v>57</v>
      </c>
      <c r="Q191" s="11" t="s">
        <v>619</v>
      </c>
      <c r="R191" s="11" t="s">
        <v>626</v>
      </c>
      <c r="S191" s="11" t="s">
        <v>531</v>
      </c>
      <c r="T191" s="15">
        <f>E191+7</f>
        <v>42538</v>
      </c>
    </row>
    <row r="192" spans="1:20" x14ac:dyDescent="0.2">
      <c r="A192" s="28" t="s">
        <v>615</v>
      </c>
      <c r="B192" s="1">
        <v>1388</v>
      </c>
      <c r="C192" s="8" t="s">
        <v>539</v>
      </c>
      <c r="D192" s="8">
        <v>10054</v>
      </c>
      <c r="E192" s="14">
        <v>42061</v>
      </c>
      <c r="F192" s="8" t="s">
        <v>522</v>
      </c>
      <c r="G192" s="8">
        <v>2</v>
      </c>
      <c r="H192" s="9">
        <f>G192*L192</f>
        <v>159.04</v>
      </c>
      <c r="I192" s="10">
        <v>0.08</v>
      </c>
      <c r="J192" s="8" t="s">
        <v>536</v>
      </c>
      <c r="K192" s="9">
        <v>148.25</v>
      </c>
      <c r="L192" s="9">
        <v>79.52</v>
      </c>
      <c r="M192" s="9">
        <v>48.2</v>
      </c>
      <c r="N192" s="8" t="s">
        <v>575</v>
      </c>
      <c r="O192" s="8" t="s">
        <v>540</v>
      </c>
      <c r="P192" s="8" t="s">
        <v>55</v>
      </c>
      <c r="Q192" s="8" t="s">
        <v>619</v>
      </c>
      <c r="R192" s="8" t="s">
        <v>626</v>
      </c>
      <c r="S192" s="8" t="s">
        <v>531</v>
      </c>
      <c r="T192" s="14">
        <f>E192+7</f>
        <v>42068</v>
      </c>
    </row>
    <row r="193" spans="1:20" x14ac:dyDescent="0.2">
      <c r="A193" s="28" t="s">
        <v>616</v>
      </c>
      <c r="B193" s="5">
        <v>2502</v>
      </c>
      <c r="C193" s="11" t="s">
        <v>53</v>
      </c>
      <c r="D193" s="11">
        <v>18182</v>
      </c>
      <c r="E193" s="15">
        <v>42043</v>
      </c>
      <c r="F193" s="11" t="s">
        <v>523</v>
      </c>
      <c r="G193" s="11">
        <v>45</v>
      </c>
      <c r="H193" s="12">
        <f>G193*L193</f>
        <v>2497.5</v>
      </c>
      <c r="I193" s="13">
        <v>0.01</v>
      </c>
      <c r="J193" s="11" t="s">
        <v>536</v>
      </c>
      <c r="K193" s="12">
        <v>-1363.12</v>
      </c>
      <c r="L193" s="12">
        <v>55.5</v>
      </c>
      <c r="M193" s="12">
        <v>52.2</v>
      </c>
      <c r="N193" s="11" t="s">
        <v>597</v>
      </c>
      <c r="O193" s="11" t="s">
        <v>544</v>
      </c>
      <c r="P193" s="11" t="s">
        <v>58</v>
      </c>
      <c r="Q193" s="11" t="s">
        <v>619</v>
      </c>
      <c r="R193" s="11" t="s">
        <v>626</v>
      </c>
      <c r="S193" s="11" t="s">
        <v>531</v>
      </c>
      <c r="T193" s="15">
        <f>E193+7</f>
        <v>42050</v>
      </c>
    </row>
    <row r="194" spans="1:20" x14ac:dyDescent="0.2">
      <c r="A194" s="28" t="s">
        <v>617</v>
      </c>
      <c r="B194" s="1">
        <v>4710</v>
      </c>
      <c r="C194" s="8" t="s">
        <v>54</v>
      </c>
      <c r="D194" s="8">
        <v>33568</v>
      </c>
      <c r="E194" s="14">
        <v>42511</v>
      </c>
      <c r="F194" s="8" t="s">
        <v>523</v>
      </c>
      <c r="G194" s="8">
        <v>10</v>
      </c>
      <c r="H194" s="9">
        <f>G194*L194</f>
        <v>555</v>
      </c>
      <c r="I194" s="10">
        <v>0.02</v>
      </c>
      <c r="J194" s="8" t="s">
        <v>536</v>
      </c>
      <c r="K194" s="9">
        <v>-181.87</v>
      </c>
      <c r="L194" s="9">
        <v>55.5</v>
      </c>
      <c r="M194" s="9">
        <v>52.2</v>
      </c>
      <c r="N194" s="8" t="s">
        <v>19</v>
      </c>
      <c r="O194" s="8" t="s">
        <v>547</v>
      </c>
      <c r="P194" s="8" t="s">
        <v>56</v>
      </c>
      <c r="Q194" s="8" t="s">
        <v>619</v>
      </c>
      <c r="R194" s="8" t="s">
        <v>626</v>
      </c>
      <c r="S194" s="8" t="s">
        <v>531</v>
      </c>
      <c r="T194" s="14">
        <f>E194+7</f>
        <v>42518</v>
      </c>
    </row>
    <row r="195" spans="1:20" x14ac:dyDescent="0.2">
      <c r="A195" s="28" t="s">
        <v>615</v>
      </c>
      <c r="B195" s="5">
        <v>3319</v>
      </c>
      <c r="C195" s="11" t="s">
        <v>539</v>
      </c>
      <c r="D195" s="11">
        <v>23745</v>
      </c>
      <c r="E195" s="15">
        <v>42648</v>
      </c>
      <c r="F195" s="11" t="s">
        <v>525</v>
      </c>
      <c r="G195" s="11">
        <v>12</v>
      </c>
      <c r="H195" s="12">
        <f>G195*L195</f>
        <v>666</v>
      </c>
      <c r="I195" s="13">
        <v>0.06</v>
      </c>
      <c r="J195" s="11" t="s">
        <v>536</v>
      </c>
      <c r="K195" s="12">
        <v>-279.12</v>
      </c>
      <c r="L195" s="12">
        <v>55.5</v>
      </c>
      <c r="M195" s="12">
        <v>52.2</v>
      </c>
      <c r="N195" s="11" t="s">
        <v>573</v>
      </c>
      <c r="O195" s="11" t="s">
        <v>540</v>
      </c>
      <c r="P195" s="11" t="s">
        <v>58</v>
      </c>
      <c r="Q195" s="11" t="s">
        <v>619</v>
      </c>
      <c r="R195" s="11" t="s">
        <v>626</v>
      </c>
      <c r="S195" s="11" t="s">
        <v>531</v>
      </c>
      <c r="T195" s="15">
        <f>E195+7</f>
        <v>42655</v>
      </c>
    </row>
    <row r="196" spans="1:20" x14ac:dyDescent="0.2">
      <c r="A196" s="28" t="s">
        <v>615</v>
      </c>
      <c r="B196" s="1">
        <v>3037</v>
      </c>
      <c r="C196" s="8" t="s">
        <v>539</v>
      </c>
      <c r="D196" s="8">
        <v>21824</v>
      </c>
      <c r="E196" s="14">
        <v>41981</v>
      </c>
      <c r="F196" s="8" t="s">
        <v>525</v>
      </c>
      <c r="G196" s="8">
        <v>37</v>
      </c>
      <c r="H196" s="9">
        <f>G196*L196</f>
        <v>3366.26</v>
      </c>
      <c r="I196" s="10">
        <v>0.04</v>
      </c>
      <c r="J196" s="8" t="s">
        <v>535</v>
      </c>
      <c r="K196" s="9">
        <v>-1036.92</v>
      </c>
      <c r="L196" s="9">
        <v>90.98</v>
      </c>
      <c r="M196" s="9">
        <v>56.2</v>
      </c>
      <c r="N196" s="8" t="s">
        <v>572</v>
      </c>
      <c r="O196" s="8" t="s">
        <v>540</v>
      </c>
      <c r="P196" s="8" t="s">
        <v>55</v>
      </c>
      <c r="Q196" s="8" t="s">
        <v>619</v>
      </c>
      <c r="R196" s="8" t="s">
        <v>626</v>
      </c>
      <c r="S196" s="8" t="s">
        <v>531</v>
      </c>
      <c r="T196" s="14">
        <f>E196+7</f>
        <v>41988</v>
      </c>
    </row>
    <row r="197" spans="1:20" x14ac:dyDescent="0.2">
      <c r="A197" s="28" t="s">
        <v>615</v>
      </c>
      <c r="B197" s="5">
        <v>6527</v>
      </c>
      <c r="C197" s="11" t="s">
        <v>539</v>
      </c>
      <c r="D197" s="11">
        <v>46466</v>
      </c>
      <c r="E197" s="15">
        <v>42360</v>
      </c>
      <c r="F197" s="11" t="s">
        <v>523</v>
      </c>
      <c r="G197" s="11">
        <v>7</v>
      </c>
      <c r="H197" s="12">
        <f>G197*L197</f>
        <v>265.51</v>
      </c>
      <c r="I197" s="13">
        <v>0.05</v>
      </c>
      <c r="J197" s="11" t="s">
        <v>536</v>
      </c>
      <c r="K197" s="12">
        <v>71.31</v>
      </c>
      <c r="L197" s="12">
        <v>37.93</v>
      </c>
      <c r="M197" s="12">
        <v>13.99</v>
      </c>
      <c r="N197" s="11" t="s">
        <v>95</v>
      </c>
      <c r="O197" s="11" t="s">
        <v>547</v>
      </c>
      <c r="P197" s="11" t="s">
        <v>55</v>
      </c>
      <c r="Q197" s="11" t="s">
        <v>619</v>
      </c>
      <c r="R197" s="11" t="s">
        <v>626</v>
      </c>
      <c r="S197" s="11" t="s">
        <v>529</v>
      </c>
      <c r="T197" s="15">
        <f>E197+7</f>
        <v>42367</v>
      </c>
    </row>
    <row r="198" spans="1:20" x14ac:dyDescent="0.2">
      <c r="A198" s="28" t="s">
        <v>616</v>
      </c>
      <c r="B198" s="1">
        <v>1542</v>
      </c>
      <c r="C198" s="8" t="s">
        <v>53</v>
      </c>
      <c r="D198" s="8">
        <v>11111</v>
      </c>
      <c r="E198" s="14">
        <v>41960</v>
      </c>
      <c r="F198" s="8" t="s">
        <v>523</v>
      </c>
      <c r="G198" s="8">
        <v>7</v>
      </c>
      <c r="H198" s="9">
        <f>G198*L198</f>
        <v>290.28999999999996</v>
      </c>
      <c r="I198" s="10">
        <v>0.1</v>
      </c>
      <c r="J198" s="8" t="s">
        <v>536</v>
      </c>
      <c r="K198" s="9">
        <v>-59.85</v>
      </c>
      <c r="L198" s="9">
        <v>41.47</v>
      </c>
      <c r="M198" s="9">
        <v>34.200000000000003</v>
      </c>
      <c r="N198" s="8" t="s">
        <v>597</v>
      </c>
      <c r="O198" s="8" t="s">
        <v>544</v>
      </c>
      <c r="P198" s="8" t="s">
        <v>58</v>
      </c>
      <c r="Q198" s="8" t="s">
        <v>619</v>
      </c>
      <c r="R198" s="8" t="s">
        <v>626</v>
      </c>
      <c r="S198" s="8" t="s">
        <v>529</v>
      </c>
      <c r="T198" s="14">
        <f>E198+7</f>
        <v>41967</v>
      </c>
    </row>
    <row r="199" spans="1:20" x14ac:dyDescent="0.2">
      <c r="A199" s="28" t="s">
        <v>615</v>
      </c>
      <c r="B199" s="5">
        <v>2316</v>
      </c>
      <c r="C199" s="11" t="s">
        <v>539</v>
      </c>
      <c r="D199" s="11">
        <v>16706</v>
      </c>
      <c r="E199" s="15">
        <v>42487</v>
      </c>
      <c r="F199" s="11" t="s">
        <v>522</v>
      </c>
      <c r="G199" s="11">
        <v>47</v>
      </c>
      <c r="H199" s="12">
        <f>G199*L199</f>
        <v>1949.09</v>
      </c>
      <c r="I199" s="13">
        <v>0.03</v>
      </c>
      <c r="J199" s="11" t="s">
        <v>536</v>
      </c>
      <c r="K199" s="12">
        <v>-1003.58</v>
      </c>
      <c r="L199" s="12">
        <v>41.47</v>
      </c>
      <c r="M199" s="12">
        <v>34.200000000000003</v>
      </c>
      <c r="N199" s="11" t="s">
        <v>447</v>
      </c>
      <c r="O199" s="11" t="s">
        <v>541</v>
      </c>
      <c r="P199" s="11" t="s">
        <v>58</v>
      </c>
      <c r="Q199" s="11" t="s">
        <v>619</v>
      </c>
      <c r="R199" s="11" t="s">
        <v>626</v>
      </c>
      <c r="S199" s="11" t="s">
        <v>529</v>
      </c>
      <c r="T199" s="15">
        <f>E199+7</f>
        <v>42494</v>
      </c>
    </row>
    <row r="200" spans="1:20" x14ac:dyDescent="0.2">
      <c r="A200" s="28" t="s">
        <v>616</v>
      </c>
      <c r="B200" s="1">
        <v>1485</v>
      </c>
      <c r="C200" s="8" t="s">
        <v>53</v>
      </c>
      <c r="D200" s="8">
        <v>10688</v>
      </c>
      <c r="E200" s="14">
        <v>42441</v>
      </c>
      <c r="F200" s="8" t="s">
        <v>523</v>
      </c>
      <c r="G200" s="8">
        <v>14</v>
      </c>
      <c r="H200" s="9">
        <f>G200*L200</f>
        <v>580.57999999999993</v>
      </c>
      <c r="I200" s="10">
        <v>0.05</v>
      </c>
      <c r="J200" s="8" t="s">
        <v>536</v>
      </c>
      <c r="K200" s="9">
        <v>-200.84</v>
      </c>
      <c r="L200" s="9">
        <v>41.47</v>
      </c>
      <c r="M200" s="9">
        <v>34.200000000000003</v>
      </c>
      <c r="N200" s="8" t="s">
        <v>462</v>
      </c>
      <c r="O200" s="8" t="s">
        <v>542</v>
      </c>
      <c r="P200" s="8" t="s">
        <v>58</v>
      </c>
      <c r="Q200" s="8" t="s">
        <v>619</v>
      </c>
      <c r="R200" s="8" t="s">
        <v>626</v>
      </c>
      <c r="S200" s="8" t="s">
        <v>529</v>
      </c>
      <c r="T200" s="14">
        <f>E200+7</f>
        <v>42448</v>
      </c>
    </row>
    <row r="201" spans="1:20" x14ac:dyDescent="0.2">
      <c r="A201" s="28" t="s">
        <v>617</v>
      </c>
      <c r="B201" s="5">
        <v>341</v>
      </c>
      <c r="C201" s="11" t="s">
        <v>54</v>
      </c>
      <c r="D201" s="11">
        <v>2311</v>
      </c>
      <c r="E201" s="15">
        <v>42064</v>
      </c>
      <c r="F201" s="11" t="s">
        <v>522</v>
      </c>
      <c r="G201" s="11">
        <v>31</v>
      </c>
      <c r="H201" s="12">
        <f>G201*L201</f>
        <v>1267.5899999999999</v>
      </c>
      <c r="I201" s="13">
        <v>0.01</v>
      </c>
      <c r="J201" s="11" t="s">
        <v>536</v>
      </c>
      <c r="K201" s="12">
        <v>94.96</v>
      </c>
      <c r="L201" s="12">
        <v>40.89</v>
      </c>
      <c r="M201" s="12">
        <v>18.98</v>
      </c>
      <c r="N201" s="11" t="s">
        <v>551</v>
      </c>
      <c r="O201" s="11" t="s">
        <v>546</v>
      </c>
      <c r="P201" s="11" t="s">
        <v>55</v>
      </c>
      <c r="Q201" s="11" t="s">
        <v>619</v>
      </c>
      <c r="R201" s="11" t="s">
        <v>626</v>
      </c>
      <c r="S201" s="11" t="s">
        <v>532</v>
      </c>
      <c r="T201" s="15">
        <f>E201+7</f>
        <v>42071</v>
      </c>
    </row>
    <row r="202" spans="1:20" x14ac:dyDescent="0.2">
      <c r="A202" s="28" t="s">
        <v>617</v>
      </c>
      <c r="B202" s="1">
        <v>5909</v>
      </c>
      <c r="C202" s="8" t="s">
        <v>54</v>
      </c>
      <c r="D202" s="8">
        <v>41891</v>
      </c>
      <c r="E202" s="14">
        <v>42085</v>
      </c>
      <c r="F202" s="8" t="s">
        <v>522</v>
      </c>
      <c r="G202" s="8">
        <v>22</v>
      </c>
      <c r="H202" s="9">
        <f>G202*L202</f>
        <v>899.58</v>
      </c>
      <c r="I202" s="10">
        <v>0.08</v>
      </c>
      <c r="J202" s="8" t="s">
        <v>536</v>
      </c>
      <c r="K202" s="9">
        <v>-1.9499999999999886</v>
      </c>
      <c r="L202" s="9">
        <v>40.89</v>
      </c>
      <c r="M202" s="9">
        <v>18.98</v>
      </c>
      <c r="N202" s="8" t="s">
        <v>554</v>
      </c>
      <c r="O202" s="8" t="s">
        <v>546</v>
      </c>
      <c r="P202" s="8" t="s">
        <v>58</v>
      </c>
      <c r="Q202" s="8" t="s">
        <v>619</v>
      </c>
      <c r="R202" s="8" t="s">
        <v>626</v>
      </c>
      <c r="S202" s="8" t="s">
        <v>532</v>
      </c>
      <c r="T202" s="14">
        <f>E202+7</f>
        <v>42092</v>
      </c>
    </row>
    <row r="203" spans="1:20" x14ac:dyDescent="0.2">
      <c r="A203" s="28" t="s">
        <v>616</v>
      </c>
      <c r="B203" s="1">
        <v>2439</v>
      </c>
      <c r="C203" s="11" t="s">
        <v>53</v>
      </c>
      <c r="D203" s="11">
        <v>17700</v>
      </c>
      <c r="E203" s="15">
        <v>42609</v>
      </c>
      <c r="F203" s="11" t="s">
        <v>526</v>
      </c>
      <c r="G203" s="11">
        <v>20</v>
      </c>
      <c r="H203" s="12">
        <f>G203*L203</f>
        <v>2272.8000000000002</v>
      </c>
      <c r="I203" s="13">
        <v>0.03</v>
      </c>
      <c r="J203" s="11" t="s">
        <v>536</v>
      </c>
      <c r="K203" s="12">
        <v>-530.67999999999995</v>
      </c>
      <c r="L203" s="12">
        <v>113.64</v>
      </c>
      <c r="M203" s="12">
        <v>35</v>
      </c>
      <c r="N203" s="11" t="s">
        <v>609</v>
      </c>
      <c r="O203" s="11" t="s">
        <v>546</v>
      </c>
      <c r="P203" s="11" t="s">
        <v>55</v>
      </c>
      <c r="Q203" s="11" t="s">
        <v>619</v>
      </c>
      <c r="R203" s="11" t="s">
        <v>626</v>
      </c>
      <c r="S203" s="11" t="s">
        <v>532</v>
      </c>
      <c r="T203" s="15">
        <f>E203+7</f>
        <v>42616</v>
      </c>
    </row>
    <row r="204" spans="1:20" x14ac:dyDescent="0.2">
      <c r="A204" s="28" t="s">
        <v>617</v>
      </c>
      <c r="B204" s="5">
        <v>6179</v>
      </c>
      <c r="C204" s="8" t="s">
        <v>54</v>
      </c>
      <c r="D204" s="8">
        <v>43808</v>
      </c>
      <c r="E204" s="14">
        <v>41949</v>
      </c>
      <c r="F204" s="8" t="s">
        <v>525</v>
      </c>
      <c r="G204" s="8">
        <v>16</v>
      </c>
      <c r="H204" s="9">
        <f>G204*L204</f>
        <v>99.84</v>
      </c>
      <c r="I204" s="10">
        <v>0.04</v>
      </c>
      <c r="J204" s="8" t="s">
        <v>536</v>
      </c>
      <c r="K204" s="9">
        <v>-22.21</v>
      </c>
      <c r="L204" s="9">
        <v>6.24</v>
      </c>
      <c r="M204" s="9">
        <v>5.22</v>
      </c>
      <c r="N204" s="8" t="s">
        <v>556</v>
      </c>
      <c r="O204" s="8" t="s">
        <v>545</v>
      </c>
      <c r="P204" s="8" t="s">
        <v>56</v>
      </c>
      <c r="Q204" s="8" t="s">
        <v>619</v>
      </c>
      <c r="R204" s="8" t="s">
        <v>626</v>
      </c>
      <c r="S204" s="8" t="s">
        <v>532</v>
      </c>
      <c r="T204" s="14">
        <f>E204+7</f>
        <v>41956</v>
      </c>
    </row>
    <row r="205" spans="1:20" x14ac:dyDescent="0.2">
      <c r="A205" s="28" t="s">
        <v>614</v>
      </c>
      <c r="B205" s="1">
        <v>1992</v>
      </c>
      <c r="C205" s="11" t="s">
        <v>580</v>
      </c>
      <c r="D205" s="11">
        <v>14212</v>
      </c>
      <c r="E205" s="15">
        <v>42355</v>
      </c>
      <c r="F205" s="11" t="s">
        <v>526</v>
      </c>
      <c r="G205" s="11">
        <v>4</v>
      </c>
      <c r="H205" s="12">
        <f>G205*L205</f>
        <v>24.96</v>
      </c>
      <c r="I205" s="13">
        <v>0</v>
      </c>
      <c r="J205" s="11" t="s">
        <v>536</v>
      </c>
      <c r="K205" s="12">
        <v>-17.16</v>
      </c>
      <c r="L205" s="12">
        <v>6.24</v>
      </c>
      <c r="M205" s="12">
        <v>5.22</v>
      </c>
      <c r="N205" s="11" t="s">
        <v>581</v>
      </c>
      <c r="O205" s="11" t="s">
        <v>543</v>
      </c>
      <c r="P205" s="11" t="s">
        <v>56</v>
      </c>
      <c r="Q205" s="11" t="s">
        <v>619</v>
      </c>
      <c r="R205" s="11" t="s">
        <v>626</v>
      </c>
      <c r="S205" s="11" t="s">
        <v>532</v>
      </c>
      <c r="T205" s="15">
        <f>E205+7</f>
        <v>42362</v>
      </c>
    </row>
    <row r="206" spans="1:20" x14ac:dyDescent="0.2">
      <c r="A206" s="28" t="s">
        <v>615</v>
      </c>
      <c r="B206" s="5">
        <v>4704</v>
      </c>
      <c r="C206" s="8" t="s">
        <v>539</v>
      </c>
      <c r="D206" s="8">
        <v>33510</v>
      </c>
      <c r="E206" s="14">
        <v>42279</v>
      </c>
      <c r="F206" s="8" t="s">
        <v>522</v>
      </c>
      <c r="G206" s="8">
        <v>42</v>
      </c>
      <c r="H206" s="9">
        <f>G206*L206</f>
        <v>262.08</v>
      </c>
      <c r="I206" s="10">
        <v>0.03</v>
      </c>
      <c r="J206" s="8" t="s">
        <v>536</v>
      </c>
      <c r="K206" s="9">
        <v>-96.95</v>
      </c>
      <c r="L206" s="9">
        <v>6.24</v>
      </c>
      <c r="M206" s="9">
        <v>5.22</v>
      </c>
      <c r="N206" s="8" t="s">
        <v>574</v>
      </c>
      <c r="O206" s="8" t="s">
        <v>540</v>
      </c>
      <c r="P206" s="8" t="s">
        <v>58</v>
      </c>
      <c r="Q206" s="8" t="s">
        <v>619</v>
      </c>
      <c r="R206" s="8" t="s">
        <v>626</v>
      </c>
      <c r="S206" s="8" t="s">
        <v>532</v>
      </c>
      <c r="T206" s="14">
        <f>E206+7</f>
        <v>42286</v>
      </c>
    </row>
    <row r="207" spans="1:20" x14ac:dyDescent="0.2">
      <c r="A207" s="28" t="s">
        <v>616</v>
      </c>
      <c r="B207" s="1">
        <v>4232</v>
      </c>
      <c r="C207" s="11" t="s">
        <v>53</v>
      </c>
      <c r="D207" s="11">
        <v>30054</v>
      </c>
      <c r="E207" s="15">
        <v>42553</v>
      </c>
      <c r="F207" s="11" t="s">
        <v>524</v>
      </c>
      <c r="G207" s="11">
        <v>33</v>
      </c>
      <c r="H207" s="12">
        <f>G207*L207</f>
        <v>309.54000000000002</v>
      </c>
      <c r="I207" s="13">
        <v>0.03</v>
      </c>
      <c r="J207" s="11" t="s">
        <v>536</v>
      </c>
      <c r="K207" s="12">
        <v>-9.18</v>
      </c>
      <c r="L207" s="12">
        <v>9.3800000000000008</v>
      </c>
      <c r="M207" s="12">
        <v>4.93</v>
      </c>
      <c r="N207" s="11" t="s">
        <v>591</v>
      </c>
      <c r="O207" s="11" t="s">
        <v>542</v>
      </c>
      <c r="P207" s="11" t="s">
        <v>58</v>
      </c>
      <c r="Q207" s="11" t="s">
        <v>619</v>
      </c>
      <c r="R207" s="11" t="s">
        <v>626</v>
      </c>
      <c r="S207" s="11" t="s">
        <v>532</v>
      </c>
      <c r="T207" s="15">
        <f>E207+7</f>
        <v>42560</v>
      </c>
    </row>
    <row r="208" spans="1:20" x14ac:dyDescent="0.2">
      <c r="A208" s="28" t="s">
        <v>617</v>
      </c>
      <c r="B208" s="5">
        <v>7656</v>
      </c>
      <c r="C208" s="8" t="s">
        <v>54</v>
      </c>
      <c r="D208" s="8">
        <v>54886</v>
      </c>
      <c r="E208" s="14">
        <v>42525</v>
      </c>
      <c r="F208" s="8" t="s">
        <v>526</v>
      </c>
      <c r="G208" s="8">
        <v>39</v>
      </c>
      <c r="H208" s="9">
        <f>G208*L208</f>
        <v>414.96000000000004</v>
      </c>
      <c r="I208" s="10">
        <v>0.02</v>
      </c>
      <c r="J208" s="8" t="s">
        <v>536</v>
      </c>
      <c r="K208" s="9">
        <v>-39.1</v>
      </c>
      <c r="L208" s="9">
        <v>10.64</v>
      </c>
      <c r="M208" s="9">
        <v>5.16</v>
      </c>
      <c r="N208" s="8" t="s">
        <v>239</v>
      </c>
      <c r="O208" s="8" t="s">
        <v>547</v>
      </c>
      <c r="P208" s="8" t="s">
        <v>56</v>
      </c>
      <c r="Q208" s="8" t="s">
        <v>619</v>
      </c>
      <c r="R208" s="8" t="s">
        <v>626</v>
      </c>
      <c r="S208" s="8" t="s">
        <v>532</v>
      </c>
      <c r="T208" s="14">
        <f>E208+7</f>
        <v>42532</v>
      </c>
    </row>
    <row r="209" spans="1:20" x14ac:dyDescent="0.2">
      <c r="A209" s="28" t="s">
        <v>615</v>
      </c>
      <c r="B209" s="1">
        <v>5480</v>
      </c>
      <c r="C209" s="11" t="s">
        <v>539</v>
      </c>
      <c r="D209" s="11">
        <v>38914</v>
      </c>
      <c r="E209" s="15">
        <v>42459</v>
      </c>
      <c r="F209" s="11" t="s">
        <v>523</v>
      </c>
      <c r="G209" s="11">
        <v>43</v>
      </c>
      <c r="H209" s="12">
        <f>G209*L209</f>
        <v>457.52000000000004</v>
      </c>
      <c r="I209" s="13">
        <v>0.08</v>
      </c>
      <c r="J209" s="11" t="s">
        <v>536</v>
      </c>
      <c r="K209" s="12">
        <v>-14.27</v>
      </c>
      <c r="L209" s="12">
        <v>10.64</v>
      </c>
      <c r="M209" s="12">
        <v>5.16</v>
      </c>
      <c r="N209" s="11" t="s">
        <v>564</v>
      </c>
      <c r="O209" s="11" t="s">
        <v>548</v>
      </c>
      <c r="P209" s="11" t="s">
        <v>58</v>
      </c>
      <c r="Q209" s="11" t="s">
        <v>619</v>
      </c>
      <c r="R209" s="11" t="s">
        <v>626</v>
      </c>
      <c r="S209" s="11" t="s">
        <v>532</v>
      </c>
      <c r="T209" s="15">
        <f>E209+7</f>
        <v>42466</v>
      </c>
    </row>
    <row r="210" spans="1:20" x14ac:dyDescent="0.2">
      <c r="A210" s="28" t="s">
        <v>617</v>
      </c>
      <c r="B210" s="1">
        <v>4624</v>
      </c>
      <c r="C210" s="8" t="s">
        <v>54</v>
      </c>
      <c r="D210" s="8">
        <v>32903</v>
      </c>
      <c r="E210" s="14">
        <v>42516</v>
      </c>
      <c r="F210" s="8" t="s">
        <v>525</v>
      </c>
      <c r="G210" s="8">
        <v>31</v>
      </c>
      <c r="H210" s="9">
        <f>G210*L210</f>
        <v>474.61</v>
      </c>
      <c r="I210" s="10">
        <v>7.0000000000000007E-2</v>
      </c>
      <c r="J210" s="8" t="s">
        <v>536</v>
      </c>
      <c r="K210" s="9">
        <v>-118.75</v>
      </c>
      <c r="L210" s="9">
        <v>15.31</v>
      </c>
      <c r="M210" s="9">
        <v>8.7799999999999994</v>
      </c>
      <c r="N210" s="8" t="s">
        <v>479</v>
      </c>
      <c r="O210" s="8" t="s">
        <v>545</v>
      </c>
      <c r="P210" s="8" t="s">
        <v>56</v>
      </c>
      <c r="Q210" s="8" t="s">
        <v>618</v>
      </c>
      <c r="R210" s="8" t="s">
        <v>631</v>
      </c>
      <c r="S210" s="8" t="s">
        <v>532</v>
      </c>
      <c r="T210" s="14">
        <f>E210+7</f>
        <v>42523</v>
      </c>
    </row>
    <row r="211" spans="1:20" x14ac:dyDescent="0.2">
      <c r="A211" s="28" t="s">
        <v>614</v>
      </c>
      <c r="B211" s="5">
        <v>6837</v>
      </c>
      <c r="C211" s="11" t="s">
        <v>580</v>
      </c>
      <c r="D211" s="11">
        <v>48673</v>
      </c>
      <c r="E211" s="15">
        <v>42425</v>
      </c>
      <c r="F211" s="11" t="s">
        <v>524</v>
      </c>
      <c r="G211" s="11">
        <v>36</v>
      </c>
      <c r="H211" s="12">
        <f>G211*L211</f>
        <v>551.16</v>
      </c>
      <c r="I211" s="13">
        <v>0.03</v>
      </c>
      <c r="J211" s="11" t="s">
        <v>536</v>
      </c>
      <c r="K211" s="12">
        <v>-90.72</v>
      </c>
      <c r="L211" s="12">
        <v>15.31</v>
      </c>
      <c r="M211" s="12">
        <v>8.7799999999999994</v>
      </c>
      <c r="N211" s="11" t="s">
        <v>582</v>
      </c>
      <c r="O211" s="11" t="s">
        <v>543</v>
      </c>
      <c r="P211" s="11" t="s">
        <v>55</v>
      </c>
      <c r="Q211" s="11" t="s">
        <v>618</v>
      </c>
      <c r="R211" s="11" t="s">
        <v>631</v>
      </c>
      <c r="S211" s="11" t="s">
        <v>532</v>
      </c>
      <c r="T211" s="15">
        <f>E211+7</f>
        <v>42432</v>
      </c>
    </row>
    <row r="212" spans="1:20" x14ac:dyDescent="0.2">
      <c r="A212" s="28" t="s">
        <v>615</v>
      </c>
      <c r="B212" s="1">
        <v>2463</v>
      </c>
      <c r="C212" s="8" t="s">
        <v>539</v>
      </c>
      <c r="D212" s="8">
        <v>17926</v>
      </c>
      <c r="E212" s="14">
        <v>42257</v>
      </c>
      <c r="F212" s="8" t="s">
        <v>526</v>
      </c>
      <c r="G212" s="8">
        <v>37</v>
      </c>
      <c r="H212" s="9">
        <f>G212*L212</f>
        <v>566.47</v>
      </c>
      <c r="I212" s="10">
        <v>0.02</v>
      </c>
      <c r="J212" s="8" t="s">
        <v>536</v>
      </c>
      <c r="K212" s="9">
        <v>-70.040000000000006</v>
      </c>
      <c r="L212" s="9">
        <v>15.31</v>
      </c>
      <c r="M212" s="9">
        <v>8.7799999999999994</v>
      </c>
      <c r="N212" s="8" t="s">
        <v>229</v>
      </c>
      <c r="O212" s="8" t="s">
        <v>547</v>
      </c>
      <c r="P212" s="8" t="s">
        <v>57</v>
      </c>
      <c r="Q212" s="8" t="s">
        <v>618</v>
      </c>
      <c r="R212" s="8" t="s">
        <v>631</v>
      </c>
      <c r="S212" s="8" t="s">
        <v>532</v>
      </c>
      <c r="T212" s="14">
        <f>E212+7</f>
        <v>42264</v>
      </c>
    </row>
    <row r="213" spans="1:20" x14ac:dyDescent="0.2">
      <c r="A213" s="28" t="s">
        <v>615</v>
      </c>
      <c r="B213" s="5">
        <v>3447</v>
      </c>
      <c r="C213" s="11" t="s">
        <v>539</v>
      </c>
      <c r="D213" s="11">
        <v>24580</v>
      </c>
      <c r="E213" s="15">
        <v>42483</v>
      </c>
      <c r="F213" s="11" t="s">
        <v>522</v>
      </c>
      <c r="G213" s="11">
        <v>14</v>
      </c>
      <c r="H213" s="12">
        <f>G213*L213</f>
        <v>31.22</v>
      </c>
      <c r="I213" s="13">
        <v>0.01</v>
      </c>
      <c r="J213" s="11" t="s">
        <v>536</v>
      </c>
      <c r="K213" s="12">
        <v>-31.45</v>
      </c>
      <c r="L213" s="12">
        <v>2.23</v>
      </c>
      <c r="M213" s="12">
        <v>4.57</v>
      </c>
      <c r="N213" s="11" t="s">
        <v>130</v>
      </c>
      <c r="O213" s="11" t="s">
        <v>541</v>
      </c>
      <c r="P213" s="11" t="s">
        <v>58</v>
      </c>
      <c r="Q213" s="11" t="s">
        <v>619</v>
      </c>
      <c r="R213" s="11" t="s">
        <v>626</v>
      </c>
      <c r="S213" s="11" t="s">
        <v>533</v>
      </c>
      <c r="T213" s="15">
        <f>E213+7</f>
        <v>42490</v>
      </c>
    </row>
    <row r="214" spans="1:20" x14ac:dyDescent="0.2">
      <c r="A214" s="28" t="s">
        <v>616</v>
      </c>
      <c r="B214" s="5">
        <v>5938</v>
      </c>
      <c r="C214" s="8" t="s">
        <v>53</v>
      </c>
      <c r="D214" s="8">
        <v>42115</v>
      </c>
      <c r="E214" s="14">
        <v>42357</v>
      </c>
      <c r="F214" s="8" t="s">
        <v>526</v>
      </c>
      <c r="G214" s="8">
        <v>19</v>
      </c>
      <c r="H214" s="9">
        <f>G214*L214</f>
        <v>537.32000000000005</v>
      </c>
      <c r="I214" s="10">
        <v>0.02</v>
      </c>
      <c r="J214" s="8" t="s">
        <v>536</v>
      </c>
      <c r="K214" s="9">
        <v>-93.46</v>
      </c>
      <c r="L214" s="9">
        <v>28.28</v>
      </c>
      <c r="M214" s="9">
        <v>13.99</v>
      </c>
      <c r="N214" s="8" t="s">
        <v>215</v>
      </c>
      <c r="O214" s="8" t="s">
        <v>542</v>
      </c>
      <c r="P214" s="8" t="s">
        <v>55</v>
      </c>
      <c r="Q214" s="8" t="s">
        <v>618</v>
      </c>
      <c r="R214" s="8" t="s">
        <v>631</v>
      </c>
      <c r="S214" s="8" t="s">
        <v>531</v>
      </c>
      <c r="T214" s="14">
        <f>E214+7</f>
        <v>42364</v>
      </c>
    </row>
    <row r="215" spans="1:20" x14ac:dyDescent="0.2">
      <c r="A215" s="28" t="s">
        <v>616</v>
      </c>
      <c r="B215" s="1">
        <v>1835</v>
      </c>
      <c r="C215" s="11" t="s">
        <v>53</v>
      </c>
      <c r="D215" s="11">
        <v>13156</v>
      </c>
      <c r="E215" s="15">
        <v>42221</v>
      </c>
      <c r="F215" s="11" t="s">
        <v>525</v>
      </c>
      <c r="G215" s="11">
        <v>12</v>
      </c>
      <c r="H215" s="12">
        <f>G215*L215</f>
        <v>479.76</v>
      </c>
      <c r="I215" s="13">
        <v>0.04</v>
      </c>
      <c r="J215" s="11" t="s">
        <v>536</v>
      </c>
      <c r="K215" s="12">
        <v>159.72999999999999</v>
      </c>
      <c r="L215" s="12">
        <v>39.979999999999997</v>
      </c>
      <c r="M215" s="12">
        <v>9.1999999999999993</v>
      </c>
      <c r="N215" s="11" t="s">
        <v>551</v>
      </c>
      <c r="O215" s="11" t="s">
        <v>546</v>
      </c>
      <c r="P215" s="11" t="s">
        <v>58</v>
      </c>
      <c r="Q215" s="11" t="s">
        <v>619</v>
      </c>
      <c r="R215" s="11" t="s">
        <v>626</v>
      </c>
      <c r="S215" s="11" t="s">
        <v>529</v>
      </c>
      <c r="T215" s="15">
        <f>E215+7</f>
        <v>42228</v>
      </c>
    </row>
    <row r="216" spans="1:20" x14ac:dyDescent="0.2">
      <c r="A216" s="28" t="s">
        <v>616</v>
      </c>
      <c r="B216" s="5">
        <v>4675</v>
      </c>
      <c r="C216" s="8" t="s">
        <v>53</v>
      </c>
      <c r="D216" s="8">
        <v>33254</v>
      </c>
      <c r="E216" s="14">
        <v>42250</v>
      </c>
      <c r="F216" s="8" t="s">
        <v>524</v>
      </c>
      <c r="G216" s="8">
        <v>11</v>
      </c>
      <c r="H216" s="9">
        <f>G216*L216</f>
        <v>439.78</v>
      </c>
      <c r="I216" s="10">
        <v>0.01</v>
      </c>
      <c r="J216" s="8" t="s">
        <v>536</v>
      </c>
      <c r="K216" s="9">
        <v>159.25</v>
      </c>
      <c r="L216" s="9">
        <v>39.979999999999997</v>
      </c>
      <c r="M216" s="9">
        <v>9.1999999999999993</v>
      </c>
      <c r="N216" s="8" t="s">
        <v>603</v>
      </c>
      <c r="O216" s="8" t="s">
        <v>546</v>
      </c>
      <c r="P216" s="8" t="s">
        <v>55</v>
      </c>
      <c r="Q216" s="8" t="s">
        <v>619</v>
      </c>
      <c r="R216" s="8" t="s">
        <v>626</v>
      </c>
      <c r="S216" s="8" t="s">
        <v>529</v>
      </c>
      <c r="T216" s="14">
        <f>E216+7</f>
        <v>42257</v>
      </c>
    </row>
    <row r="217" spans="1:20" x14ac:dyDescent="0.2">
      <c r="A217" s="28" t="s">
        <v>617</v>
      </c>
      <c r="B217" s="1">
        <v>5586</v>
      </c>
      <c r="C217" s="11" t="s">
        <v>54</v>
      </c>
      <c r="D217" s="11">
        <v>39617</v>
      </c>
      <c r="E217" s="15">
        <v>42294</v>
      </c>
      <c r="F217" s="11" t="s">
        <v>524</v>
      </c>
      <c r="G217" s="11">
        <v>33</v>
      </c>
      <c r="H217" s="12">
        <f>G217*L217</f>
        <v>1319.34</v>
      </c>
      <c r="I217" s="13">
        <v>0.08</v>
      </c>
      <c r="J217" s="11" t="s">
        <v>536</v>
      </c>
      <c r="K217" s="12">
        <v>202.47</v>
      </c>
      <c r="L217" s="12">
        <v>39.979999999999997</v>
      </c>
      <c r="M217" s="12">
        <v>9.1999999999999993</v>
      </c>
      <c r="N217" s="11" t="s">
        <v>278</v>
      </c>
      <c r="O217" s="11" t="s">
        <v>542</v>
      </c>
      <c r="P217" s="11" t="s">
        <v>56</v>
      </c>
      <c r="Q217" s="11" t="s">
        <v>619</v>
      </c>
      <c r="R217" s="11" t="s">
        <v>626</v>
      </c>
      <c r="S217" s="11" t="s">
        <v>529</v>
      </c>
      <c r="T217" s="15">
        <f>E217+7</f>
        <v>42301</v>
      </c>
    </row>
    <row r="218" spans="1:20" x14ac:dyDescent="0.2">
      <c r="A218" s="28" t="s">
        <v>616</v>
      </c>
      <c r="B218" s="5">
        <v>3009</v>
      </c>
      <c r="C218" s="8" t="s">
        <v>53</v>
      </c>
      <c r="D218" s="8">
        <v>21639</v>
      </c>
      <c r="E218" s="14">
        <v>41976</v>
      </c>
      <c r="F218" s="8" t="s">
        <v>524</v>
      </c>
      <c r="G218" s="8">
        <v>3</v>
      </c>
      <c r="H218" s="9">
        <f>G218*L218</f>
        <v>119.94</v>
      </c>
      <c r="I218" s="10">
        <v>0.01</v>
      </c>
      <c r="J218" s="8" t="s">
        <v>536</v>
      </c>
      <c r="K218" s="9">
        <v>105.9</v>
      </c>
      <c r="L218" s="9">
        <v>39.979999999999997</v>
      </c>
      <c r="M218" s="9">
        <v>9.1999999999999993</v>
      </c>
      <c r="N218" s="8" t="s">
        <v>594</v>
      </c>
      <c r="O218" s="8" t="s">
        <v>544</v>
      </c>
      <c r="P218" s="8" t="s">
        <v>55</v>
      </c>
      <c r="Q218" s="8" t="s">
        <v>619</v>
      </c>
      <c r="R218" s="8" t="s">
        <v>626</v>
      </c>
      <c r="S218" s="8" t="s">
        <v>529</v>
      </c>
      <c r="T218" s="14">
        <f>E218+7</f>
        <v>41983</v>
      </c>
    </row>
    <row r="219" spans="1:20" x14ac:dyDescent="0.2">
      <c r="A219" s="28" t="s">
        <v>616</v>
      </c>
      <c r="B219" s="1">
        <v>2130</v>
      </c>
      <c r="C219" s="11" t="s">
        <v>53</v>
      </c>
      <c r="D219" s="11">
        <v>15205</v>
      </c>
      <c r="E219" s="15">
        <v>42019</v>
      </c>
      <c r="F219" s="11" t="s">
        <v>526</v>
      </c>
      <c r="G219" s="11">
        <v>42</v>
      </c>
      <c r="H219" s="12">
        <f>G219*L219</f>
        <v>1679.1599999999999</v>
      </c>
      <c r="I219" s="13">
        <v>0.02</v>
      </c>
      <c r="J219" s="11" t="s">
        <v>536</v>
      </c>
      <c r="K219" s="12">
        <v>155.72</v>
      </c>
      <c r="L219" s="12">
        <v>39.979999999999997</v>
      </c>
      <c r="M219" s="12">
        <v>9.1999999999999993</v>
      </c>
      <c r="N219" s="11" t="s">
        <v>83</v>
      </c>
      <c r="O219" s="11" t="s">
        <v>542</v>
      </c>
      <c r="P219" s="11" t="s">
        <v>58</v>
      </c>
      <c r="Q219" s="11" t="s">
        <v>619</v>
      </c>
      <c r="R219" s="11" t="s">
        <v>626</v>
      </c>
      <c r="S219" s="11" t="s">
        <v>529</v>
      </c>
      <c r="T219" s="15">
        <f>E219+7</f>
        <v>42026</v>
      </c>
    </row>
    <row r="220" spans="1:20" x14ac:dyDescent="0.2">
      <c r="A220" s="28" t="s">
        <v>617</v>
      </c>
      <c r="B220" s="5">
        <v>875</v>
      </c>
      <c r="C220" s="8" t="s">
        <v>54</v>
      </c>
      <c r="D220" s="8">
        <v>6274</v>
      </c>
      <c r="E220" s="14">
        <v>42138</v>
      </c>
      <c r="F220" s="8" t="s">
        <v>524</v>
      </c>
      <c r="G220" s="8">
        <v>22</v>
      </c>
      <c r="H220" s="9">
        <f>G220*L220</f>
        <v>38.28</v>
      </c>
      <c r="I220" s="10">
        <v>0.05</v>
      </c>
      <c r="J220" s="8" t="s">
        <v>535</v>
      </c>
      <c r="K220" s="9">
        <v>-56.73</v>
      </c>
      <c r="L220" s="9">
        <v>1.74</v>
      </c>
      <c r="M220" s="9">
        <v>4.08</v>
      </c>
      <c r="N220" s="8" t="s">
        <v>159</v>
      </c>
      <c r="O220" s="8" t="s">
        <v>542</v>
      </c>
      <c r="P220" s="8" t="s">
        <v>55</v>
      </c>
      <c r="Q220" s="8" t="s">
        <v>619</v>
      </c>
      <c r="R220" s="8" t="s">
        <v>626</v>
      </c>
      <c r="S220" s="8" t="s">
        <v>533</v>
      </c>
      <c r="T220" s="14">
        <f>E220+7</f>
        <v>42145</v>
      </c>
    </row>
    <row r="221" spans="1:20" x14ac:dyDescent="0.2">
      <c r="A221" s="28" t="s">
        <v>614</v>
      </c>
      <c r="B221" s="5">
        <v>2367</v>
      </c>
      <c r="C221" s="11" t="s">
        <v>580</v>
      </c>
      <c r="D221" s="11">
        <v>17152</v>
      </c>
      <c r="E221" s="15">
        <v>42380</v>
      </c>
      <c r="F221" s="11" t="s">
        <v>522</v>
      </c>
      <c r="G221" s="11">
        <v>32</v>
      </c>
      <c r="H221" s="12">
        <f>G221*L221</f>
        <v>223.36</v>
      </c>
      <c r="I221" s="13">
        <v>0.06</v>
      </c>
      <c r="J221" s="11" t="s">
        <v>536</v>
      </c>
      <c r="K221" s="12">
        <v>-259.02</v>
      </c>
      <c r="L221" s="12">
        <v>6.98</v>
      </c>
      <c r="M221" s="12">
        <v>9.69</v>
      </c>
      <c r="N221" s="11" t="s">
        <v>581</v>
      </c>
      <c r="O221" s="11" t="s">
        <v>543</v>
      </c>
      <c r="P221" s="11" t="s">
        <v>55</v>
      </c>
      <c r="Q221" s="11" t="s">
        <v>618</v>
      </c>
      <c r="R221" s="11" t="s">
        <v>631</v>
      </c>
      <c r="S221" s="11" t="s">
        <v>532</v>
      </c>
      <c r="T221" s="15">
        <f>E221+7</f>
        <v>42387</v>
      </c>
    </row>
    <row r="222" spans="1:20" x14ac:dyDescent="0.2">
      <c r="A222" s="28" t="s">
        <v>615</v>
      </c>
      <c r="B222" s="1">
        <v>7050</v>
      </c>
      <c r="C222" s="8" t="s">
        <v>539</v>
      </c>
      <c r="D222" s="8">
        <v>50309</v>
      </c>
      <c r="E222" s="14">
        <v>42017</v>
      </c>
      <c r="F222" s="8" t="s">
        <v>525</v>
      </c>
      <c r="G222" s="8">
        <v>36</v>
      </c>
      <c r="H222" s="9">
        <f>G222*L222</f>
        <v>251.28000000000003</v>
      </c>
      <c r="I222" s="10">
        <v>0.08</v>
      </c>
      <c r="J222" s="8" t="s">
        <v>536</v>
      </c>
      <c r="K222" s="9">
        <v>-314.22000000000003</v>
      </c>
      <c r="L222" s="9">
        <v>6.98</v>
      </c>
      <c r="M222" s="9">
        <v>9.69</v>
      </c>
      <c r="N222" s="8" t="s">
        <v>574</v>
      </c>
      <c r="O222" s="8" t="s">
        <v>540</v>
      </c>
      <c r="P222" s="8" t="s">
        <v>56</v>
      </c>
      <c r="Q222" s="8" t="s">
        <v>618</v>
      </c>
      <c r="R222" s="8" t="s">
        <v>631</v>
      </c>
      <c r="S222" s="8" t="s">
        <v>532</v>
      </c>
      <c r="T222" s="14">
        <f>E222+7</f>
        <v>42024</v>
      </c>
    </row>
    <row r="223" spans="1:20" x14ac:dyDescent="0.2">
      <c r="A223" s="28" t="s">
        <v>616</v>
      </c>
      <c r="B223" s="5">
        <v>7660</v>
      </c>
      <c r="C223" s="11" t="s">
        <v>53</v>
      </c>
      <c r="D223" s="11">
        <v>54914</v>
      </c>
      <c r="E223" s="15">
        <v>42183</v>
      </c>
      <c r="F223" s="11" t="s">
        <v>526</v>
      </c>
      <c r="G223" s="11">
        <v>7</v>
      </c>
      <c r="H223" s="12">
        <f>G223*L223</f>
        <v>87.08</v>
      </c>
      <c r="I223" s="13">
        <v>0.06</v>
      </c>
      <c r="J223" s="11" t="s">
        <v>536</v>
      </c>
      <c r="K223" s="12">
        <v>-27.83</v>
      </c>
      <c r="L223" s="12">
        <v>12.44</v>
      </c>
      <c r="M223" s="12">
        <v>6.27</v>
      </c>
      <c r="N223" s="11" t="s">
        <v>384</v>
      </c>
      <c r="O223" s="11" t="s">
        <v>546</v>
      </c>
      <c r="P223" s="11" t="s">
        <v>56</v>
      </c>
      <c r="Q223" s="11" t="s">
        <v>618</v>
      </c>
      <c r="R223" s="11" t="s">
        <v>631</v>
      </c>
      <c r="S223" s="11" t="s">
        <v>531</v>
      </c>
      <c r="T223" s="15">
        <f>E223+7</f>
        <v>42190</v>
      </c>
    </row>
    <row r="224" spans="1:20" x14ac:dyDescent="0.2">
      <c r="A224" s="28" t="s">
        <v>617</v>
      </c>
      <c r="B224" s="1">
        <v>1644</v>
      </c>
      <c r="C224" s="8" t="s">
        <v>54</v>
      </c>
      <c r="D224" s="8">
        <v>11875</v>
      </c>
      <c r="E224" s="14">
        <v>42541</v>
      </c>
      <c r="F224" s="8" t="s">
        <v>523</v>
      </c>
      <c r="G224" s="8">
        <v>19</v>
      </c>
      <c r="H224" s="9">
        <f>G224*L224</f>
        <v>236.35999999999999</v>
      </c>
      <c r="I224" s="10">
        <v>0</v>
      </c>
      <c r="J224" s="8" t="s">
        <v>536</v>
      </c>
      <c r="K224" s="9">
        <v>-36.11</v>
      </c>
      <c r="L224" s="9">
        <v>12.44</v>
      </c>
      <c r="M224" s="9">
        <v>6.27</v>
      </c>
      <c r="N224" s="8" t="s">
        <v>554</v>
      </c>
      <c r="O224" s="8" t="s">
        <v>546</v>
      </c>
      <c r="P224" s="8" t="s">
        <v>56</v>
      </c>
      <c r="Q224" s="8" t="s">
        <v>618</v>
      </c>
      <c r="R224" s="8" t="s">
        <v>631</v>
      </c>
      <c r="S224" s="8" t="s">
        <v>531</v>
      </c>
      <c r="T224" s="14">
        <f>E224+7</f>
        <v>42548</v>
      </c>
    </row>
    <row r="225" spans="1:20" x14ac:dyDescent="0.2">
      <c r="A225" s="28" t="s">
        <v>617</v>
      </c>
      <c r="B225" s="5">
        <v>5828</v>
      </c>
      <c r="C225" s="11" t="s">
        <v>54</v>
      </c>
      <c r="D225" s="11">
        <v>41349</v>
      </c>
      <c r="E225" s="15">
        <v>42294</v>
      </c>
      <c r="F225" s="11" t="s">
        <v>526</v>
      </c>
      <c r="G225" s="11">
        <v>39</v>
      </c>
      <c r="H225" s="12">
        <f>G225*L225</f>
        <v>485.15999999999997</v>
      </c>
      <c r="I225" s="13">
        <v>7.0000000000000007E-2</v>
      </c>
      <c r="J225" s="11" t="s">
        <v>536</v>
      </c>
      <c r="K225" s="12">
        <v>-70.430000000000007</v>
      </c>
      <c r="L225" s="12">
        <v>12.44</v>
      </c>
      <c r="M225" s="12">
        <v>6.27</v>
      </c>
      <c r="N225" s="11" t="s">
        <v>11</v>
      </c>
      <c r="O225" s="11" t="s">
        <v>545</v>
      </c>
      <c r="P225" s="11" t="s">
        <v>55</v>
      </c>
      <c r="Q225" s="11" t="s">
        <v>618</v>
      </c>
      <c r="R225" s="11" t="s">
        <v>631</v>
      </c>
      <c r="S225" s="11" t="s">
        <v>531</v>
      </c>
      <c r="T225" s="15">
        <f>E225+7</f>
        <v>42301</v>
      </c>
    </row>
    <row r="226" spans="1:20" x14ac:dyDescent="0.2">
      <c r="A226" s="28" t="s">
        <v>614</v>
      </c>
      <c r="B226" s="1">
        <v>1254</v>
      </c>
      <c r="C226" s="8" t="s">
        <v>580</v>
      </c>
      <c r="D226" s="8">
        <v>9095</v>
      </c>
      <c r="E226" s="14">
        <v>42104</v>
      </c>
      <c r="F226" s="8" t="s">
        <v>522</v>
      </c>
      <c r="G226" s="8">
        <v>23</v>
      </c>
      <c r="H226" s="9">
        <f>G226*L226</f>
        <v>286.12</v>
      </c>
      <c r="I226" s="10">
        <v>0.03</v>
      </c>
      <c r="J226" s="8" t="s">
        <v>536</v>
      </c>
      <c r="K226" s="9">
        <v>-37.270000000000003</v>
      </c>
      <c r="L226" s="9">
        <v>12.44</v>
      </c>
      <c r="M226" s="9">
        <v>6.27</v>
      </c>
      <c r="N226" s="8" t="s">
        <v>601</v>
      </c>
      <c r="O226" s="8" t="s">
        <v>543</v>
      </c>
      <c r="P226" s="8" t="s">
        <v>56</v>
      </c>
      <c r="Q226" s="8" t="s">
        <v>618</v>
      </c>
      <c r="R226" s="8" t="s">
        <v>631</v>
      </c>
      <c r="S226" s="8" t="s">
        <v>531</v>
      </c>
      <c r="T226" s="14">
        <f>E226+7</f>
        <v>42111</v>
      </c>
    </row>
    <row r="227" spans="1:20" x14ac:dyDescent="0.2">
      <c r="A227" s="28" t="s">
        <v>614</v>
      </c>
      <c r="B227" s="5">
        <v>3608</v>
      </c>
      <c r="C227" s="11" t="s">
        <v>580</v>
      </c>
      <c r="D227" s="11">
        <v>25799</v>
      </c>
      <c r="E227" s="15">
        <v>41998</v>
      </c>
      <c r="F227" s="11" t="s">
        <v>525</v>
      </c>
      <c r="G227" s="11">
        <v>38</v>
      </c>
      <c r="H227" s="12">
        <f>G227*L227</f>
        <v>126.91999999999999</v>
      </c>
      <c r="I227" s="13">
        <v>0.05</v>
      </c>
      <c r="J227" s="11" t="s">
        <v>536</v>
      </c>
      <c r="K227" s="12">
        <v>-216.66</v>
      </c>
      <c r="L227" s="12">
        <v>3.34</v>
      </c>
      <c r="M227" s="12">
        <v>7.49</v>
      </c>
      <c r="N227" s="11" t="s">
        <v>581</v>
      </c>
      <c r="O227" s="11" t="s">
        <v>543</v>
      </c>
      <c r="P227" s="11" t="s">
        <v>58</v>
      </c>
      <c r="Q227" s="11" t="s">
        <v>618</v>
      </c>
      <c r="R227" s="11" t="s">
        <v>622</v>
      </c>
      <c r="S227" s="11" t="s">
        <v>529</v>
      </c>
      <c r="T227" s="15">
        <f>E227+7</f>
        <v>42005</v>
      </c>
    </row>
    <row r="228" spans="1:20" x14ac:dyDescent="0.2">
      <c r="A228" s="28" t="s">
        <v>615</v>
      </c>
      <c r="B228" s="1">
        <v>7881</v>
      </c>
      <c r="C228" s="8" t="s">
        <v>539</v>
      </c>
      <c r="D228" s="8">
        <v>56358</v>
      </c>
      <c r="E228" s="14">
        <v>42369</v>
      </c>
      <c r="F228" s="8" t="s">
        <v>524</v>
      </c>
      <c r="G228" s="8">
        <v>1</v>
      </c>
      <c r="H228" s="9">
        <f>G228*L228</f>
        <v>5.89</v>
      </c>
      <c r="I228" s="10">
        <v>0</v>
      </c>
      <c r="J228" s="8" t="s">
        <v>536</v>
      </c>
      <c r="K228" s="9">
        <v>-8.06</v>
      </c>
      <c r="L228" s="9">
        <v>5.89</v>
      </c>
      <c r="M228" s="9">
        <v>5.57</v>
      </c>
      <c r="N228" s="8" t="s">
        <v>569</v>
      </c>
      <c r="O228" s="8" t="s">
        <v>548</v>
      </c>
      <c r="P228" s="8" t="s">
        <v>57</v>
      </c>
      <c r="Q228" s="8" t="s">
        <v>619</v>
      </c>
      <c r="R228" s="8" t="s">
        <v>626</v>
      </c>
      <c r="S228" s="8" t="s">
        <v>532</v>
      </c>
      <c r="T228" s="14">
        <f>E228+7</f>
        <v>42376</v>
      </c>
    </row>
    <row r="229" spans="1:20" x14ac:dyDescent="0.2">
      <c r="A229" s="28" t="s">
        <v>614</v>
      </c>
      <c r="B229" s="5">
        <v>4417</v>
      </c>
      <c r="C229" s="11" t="s">
        <v>580</v>
      </c>
      <c r="D229" s="11">
        <v>31520</v>
      </c>
      <c r="E229" s="15">
        <v>42275</v>
      </c>
      <c r="F229" s="11" t="s">
        <v>522</v>
      </c>
      <c r="G229" s="11">
        <v>23</v>
      </c>
      <c r="H229" s="12">
        <f>G229*L229</f>
        <v>135.47</v>
      </c>
      <c r="I229" s="13">
        <v>0.09</v>
      </c>
      <c r="J229" s="11" t="s">
        <v>536</v>
      </c>
      <c r="K229" s="12">
        <v>-33.159999999999997</v>
      </c>
      <c r="L229" s="12">
        <v>5.89</v>
      </c>
      <c r="M229" s="12">
        <v>5.57</v>
      </c>
      <c r="N229" s="11" t="s">
        <v>587</v>
      </c>
      <c r="O229" s="11" t="s">
        <v>543</v>
      </c>
      <c r="P229" s="11" t="s">
        <v>57</v>
      </c>
      <c r="Q229" s="11" t="s">
        <v>619</v>
      </c>
      <c r="R229" s="11" t="s">
        <v>626</v>
      </c>
      <c r="S229" s="11" t="s">
        <v>532</v>
      </c>
      <c r="T229" s="15">
        <f>E229+7</f>
        <v>42282</v>
      </c>
    </row>
    <row r="230" spans="1:20" x14ac:dyDescent="0.2">
      <c r="A230" s="28" t="s">
        <v>614</v>
      </c>
      <c r="B230" s="1">
        <v>6391</v>
      </c>
      <c r="C230" s="8" t="s">
        <v>580</v>
      </c>
      <c r="D230" s="8">
        <v>45381</v>
      </c>
      <c r="E230" s="14">
        <v>42176</v>
      </c>
      <c r="F230" s="8" t="s">
        <v>523</v>
      </c>
      <c r="G230" s="8">
        <v>1</v>
      </c>
      <c r="H230" s="9">
        <f>G230*L230</f>
        <v>5.89</v>
      </c>
      <c r="I230" s="10">
        <v>0.01</v>
      </c>
      <c r="J230" s="8" t="s">
        <v>536</v>
      </c>
      <c r="K230" s="9">
        <v>-7.95</v>
      </c>
      <c r="L230" s="9">
        <v>5.89</v>
      </c>
      <c r="M230" s="9">
        <v>5.57</v>
      </c>
      <c r="N230" s="8" t="s">
        <v>581</v>
      </c>
      <c r="O230" s="8" t="s">
        <v>543</v>
      </c>
      <c r="P230" s="8" t="s">
        <v>56</v>
      </c>
      <c r="Q230" s="8" t="s">
        <v>619</v>
      </c>
      <c r="R230" s="8" t="s">
        <v>626</v>
      </c>
      <c r="S230" s="8" t="s">
        <v>532</v>
      </c>
      <c r="T230" s="14">
        <f>E230+7</f>
        <v>42183</v>
      </c>
    </row>
    <row r="231" spans="1:20" x14ac:dyDescent="0.2">
      <c r="A231" s="28" t="s">
        <v>615</v>
      </c>
      <c r="B231" s="5">
        <v>7201</v>
      </c>
      <c r="C231" s="11" t="s">
        <v>539</v>
      </c>
      <c r="D231" s="11">
        <v>51365</v>
      </c>
      <c r="E231" s="15">
        <v>42528</v>
      </c>
      <c r="F231" s="11" t="s">
        <v>522</v>
      </c>
      <c r="G231" s="11">
        <v>35</v>
      </c>
      <c r="H231" s="12">
        <f>G231*L231</f>
        <v>206.14999999999998</v>
      </c>
      <c r="I231" s="13">
        <v>0.08</v>
      </c>
      <c r="J231" s="11" t="s">
        <v>536</v>
      </c>
      <c r="K231" s="12">
        <v>-72.459999999999994</v>
      </c>
      <c r="L231" s="12">
        <v>5.89</v>
      </c>
      <c r="M231" s="12">
        <v>5.57</v>
      </c>
      <c r="N231" s="11" t="s">
        <v>484</v>
      </c>
      <c r="O231" s="11" t="s">
        <v>541</v>
      </c>
      <c r="P231" s="11" t="s">
        <v>58</v>
      </c>
      <c r="Q231" s="11" t="s">
        <v>619</v>
      </c>
      <c r="R231" s="11" t="s">
        <v>626</v>
      </c>
      <c r="S231" s="11" t="s">
        <v>532</v>
      </c>
      <c r="T231" s="15">
        <f>E231+7</f>
        <v>42535</v>
      </c>
    </row>
    <row r="232" spans="1:20" x14ac:dyDescent="0.2">
      <c r="A232" s="28" t="s">
        <v>615</v>
      </c>
      <c r="B232" s="1">
        <v>3559</v>
      </c>
      <c r="C232" s="8" t="s">
        <v>539</v>
      </c>
      <c r="D232" s="8">
        <v>25376</v>
      </c>
      <c r="E232" s="14">
        <v>42028</v>
      </c>
      <c r="F232" s="8" t="s">
        <v>526</v>
      </c>
      <c r="G232" s="8">
        <v>12</v>
      </c>
      <c r="H232" s="9">
        <f>G232*L232</f>
        <v>75.36</v>
      </c>
      <c r="I232" s="10">
        <v>0.09</v>
      </c>
      <c r="J232" s="8" t="s">
        <v>536</v>
      </c>
      <c r="K232" s="9">
        <v>-31.83</v>
      </c>
      <c r="L232" s="9">
        <v>6.28</v>
      </c>
      <c r="M232" s="9">
        <v>5.29</v>
      </c>
      <c r="N232" s="8" t="s">
        <v>417</v>
      </c>
      <c r="O232" s="8" t="s">
        <v>541</v>
      </c>
      <c r="P232" s="8" t="s">
        <v>58</v>
      </c>
      <c r="Q232" s="8" t="s">
        <v>619</v>
      </c>
      <c r="R232" s="8" t="s">
        <v>626</v>
      </c>
      <c r="S232" s="8" t="s">
        <v>532</v>
      </c>
      <c r="T232" s="14">
        <f>E232+7</f>
        <v>42035</v>
      </c>
    </row>
    <row r="233" spans="1:20" x14ac:dyDescent="0.2">
      <c r="A233" s="28" t="s">
        <v>616</v>
      </c>
      <c r="B233" s="5">
        <v>6738</v>
      </c>
      <c r="C233" s="11" t="s">
        <v>53</v>
      </c>
      <c r="D233" s="11">
        <v>47971</v>
      </c>
      <c r="E233" s="15">
        <v>42611</v>
      </c>
      <c r="F233" s="11" t="s">
        <v>522</v>
      </c>
      <c r="G233" s="11">
        <v>24</v>
      </c>
      <c r="H233" s="12">
        <f>G233*L233</f>
        <v>118.80000000000001</v>
      </c>
      <c r="I233" s="13">
        <v>0.09</v>
      </c>
      <c r="J233" s="11" t="s">
        <v>536</v>
      </c>
      <c r="K233" s="12">
        <v>-53.06</v>
      </c>
      <c r="L233" s="12">
        <v>4.95</v>
      </c>
      <c r="M233" s="12">
        <v>5.32</v>
      </c>
      <c r="N233" s="11" t="s">
        <v>295</v>
      </c>
      <c r="O233" s="11" t="s">
        <v>542</v>
      </c>
      <c r="P233" s="11" t="s">
        <v>55</v>
      </c>
      <c r="Q233" s="11" t="s">
        <v>619</v>
      </c>
      <c r="R233" s="11" t="s">
        <v>626</v>
      </c>
      <c r="S233" s="11" t="s">
        <v>532</v>
      </c>
      <c r="T233" s="15">
        <f>E233+7</f>
        <v>42618</v>
      </c>
    </row>
    <row r="234" spans="1:20" x14ac:dyDescent="0.2">
      <c r="A234" s="28" t="s">
        <v>614</v>
      </c>
      <c r="B234" s="1">
        <v>1954</v>
      </c>
      <c r="C234" s="8" t="s">
        <v>580</v>
      </c>
      <c r="D234" s="8">
        <v>13988</v>
      </c>
      <c r="E234" s="14">
        <v>42522</v>
      </c>
      <c r="F234" s="8" t="s">
        <v>524</v>
      </c>
      <c r="G234" s="8">
        <v>34</v>
      </c>
      <c r="H234" s="9">
        <f>G234*L234</f>
        <v>168.3</v>
      </c>
      <c r="I234" s="10">
        <v>0.01</v>
      </c>
      <c r="J234" s="8" t="s">
        <v>536</v>
      </c>
      <c r="K234" s="9">
        <v>-59.71</v>
      </c>
      <c r="L234" s="9">
        <v>4.95</v>
      </c>
      <c r="M234" s="9">
        <v>5.32</v>
      </c>
      <c r="N234" s="8" t="s">
        <v>589</v>
      </c>
      <c r="O234" s="8" t="s">
        <v>543</v>
      </c>
      <c r="P234" s="8" t="s">
        <v>55</v>
      </c>
      <c r="Q234" s="8" t="s">
        <v>619</v>
      </c>
      <c r="R234" s="8" t="s">
        <v>626</v>
      </c>
      <c r="S234" s="8" t="s">
        <v>532</v>
      </c>
      <c r="T234" s="14">
        <f>E234+7</f>
        <v>42529</v>
      </c>
    </row>
    <row r="235" spans="1:20" x14ac:dyDescent="0.2">
      <c r="A235" s="28" t="s">
        <v>616</v>
      </c>
      <c r="B235" s="5">
        <v>6419</v>
      </c>
      <c r="C235" s="11" t="s">
        <v>53</v>
      </c>
      <c r="D235" s="11">
        <v>45606</v>
      </c>
      <c r="E235" s="15">
        <v>42208</v>
      </c>
      <c r="F235" s="11" t="s">
        <v>523</v>
      </c>
      <c r="G235" s="11">
        <v>38</v>
      </c>
      <c r="H235" s="12">
        <f>G235*L235</f>
        <v>332.5</v>
      </c>
      <c r="I235" s="13">
        <v>0.1</v>
      </c>
      <c r="J235" s="11" t="s">
        <v>536</v>
      </c>
      <c r="K235" s="12">
        <v>-124.25</v>
      </c>
      <c r="L235" s="12">
        <v>8.75</v>
      </c>
      <c r="M235" s="12">
        <v>8.5399999999999991</v>
      </c>
      <c r="N235" s="11" t="s">
        <v>596</v>
      </c>
      <c r="O235" s="11" t="s">
        <v>544</v>
      </c>
      <c r="P235" s="11" t="s">
        <v>58</v>
      </c>
      <c r="Q235" s="11" t="s">
        <v>619</v>
      </c>
      <c r="R235" s="11" t="s">
        <v>626</v>
      </c>
      <c r="S235" s="11" t="s">
        <v>533</v>
      </c>
      <c r="T235" s="15">
        <f>E235+7</f>
        <v>42215</v>
      </c>
    </row>
    <row r="236" spans="1:20" x14ac:dyDescent="0.2">
      <c r="A236" s="28" t="s">
        <v>615</v>
      </c>
      <c r="B236" s="1">
        <v>679</v>
      </c>
      <c r="C236" s="8" t="s">
        <v>539</v>
      </c>
      <c r="D236" s="8">
        <v>4741</v>
      </c>
      <c r="E236" s="14">
        <v>42496</v>
      </c>
      <c r="F236" s="8" t="s">
        <v>524</v>
      </c>
      <c r="G236" s="8">
        <v>40</v>
      </c>
      <c r="H236" s="9">
        <f>G236*L236</f>
        <v>350</v>
      </c>
      <c r="I236" s="10">
        <v>0.09</v>
      </c>
      <c r="J236" s="8" t="s">
        <v>536</v>
      </c>
      <c r="K236" s="9">
        <v>-131.63</v>
      </c>
      <c r="L236" s="9">
        <v>8.75</v>
      </c>
      <c r="M236" s="9">
        <v>8.5399999999999991</v>
      </c>
      <c r="N236" s="8" t="s">
        <v>604</v>
      </c>
      <c r="O236" s="8" t="s">
        <v>548</v>
      </c>
      <c r="P236" s="8" t="s">
        <v>57</v>
      </c>
      <c r="Q236" s="8" t="s">
        <v>619</v>
      </c>
      <c r="R236" s="8" t="s">
        <v>626</v>
      </c>
      <c r="S236" s="8" t="s">
        <v>533</v>
      </c>
      <c r="T236" s="14">
        <f>E236+7</f>
        <v>42503</v>
      </c>
    </row>
    <row r="237" spans="1:20" x14ac:dyDescent="0.2">
      <c r="A237" s="28" t="s">
        <v>615</v>
      </c>
      <c r="B237" s="5">
        <v>4721</v>
      </c>
      <c r="C237" s="11" t="s">
        <v>539</v>
      </c>
      <c r="D237" s="11">
        <v>33606</v>
      </c>
      <c r="E237" s="15">
        <v>42369</v>
      </c>
      <c r="F237" s="11" t="s">
        <v>522</v>
      </c>
      <c r="G237" s="11">
        <v>46</v>
      </c>
      <c r="H237" s="12">
        <f>G237*L237</f>
        <v>402.5</v>
      </c>
      <c r="I237" s="13">
        <v>0.05</v>
      </c>
      <c r="J237" s="11" t="s">
        <v>536</v>
      </c>
      <c r="K237" s="12">
        <v>-138.38999999999999</v>
      </c>
      <c r="L237" s="12">
        <v>8.75</v>
      </c>
      <c r="M237" s="12">
        <v>8.5399999999999991</v>
      </c>
      <c r="N237" s="11" t="s">
        <v>407</v>
      </c>
      <c r="O237" s="11" t="s">
        <v>547</v>
      </c>
      <c r="P237" s="11" t="s">
        <v>56</v>
      </c>
      <c r="Q237" s="11" t="s">
        <v>619</v>
      </c>
      <c r="R237" s="11" t="s">
        <v>626</v>
      </c>
      <c r="S237" s="11" t="s">
        <v>533</v>
      </c>
      <c r="T237" s="15">
        <f>E237+7</f>
        <v>42376</v>
      </c>
    </row>
    <row r="238" spans="1:20" x14ac:dyDescent="0.2">
      <c r="A238" s="28" t="s">
        <v>616</v>
      </c>
      <c r="B238" s="1">
        <v>5957</v>
      </c>
      <c r="C238" s="8" t="s">
        <v>53</v>
      </c>
      <c r="D238" s="8">
        <v>42274</v>
      </c>
      <c r="E238" s="14">
        <v>42189</v>
      </c>
      <c r="F238" s="8" t="s">
        <v>522</v>
      </c>
      <c r="G238" s="8">
        <v>45</v>
      </c>
      <c r="H238" s="9">
        <f>G238*L238</f>
        <v>543.15</v>
      </c>
      <c r="I238" s="10">
        <v>0.1</v>
      </c>
      <c r="J238" s="8" t="s">
        <v>535</v>
      </c>
      <c r="K238" s="9">
        <v>-28.81</v>
      </c>
      <c r="L238" s="9">
        <v>12.07</v>
      </c>
      <c r="M238" s="9">
        <v>6.2</v>
      </c>
      <c r="N238" s="8" t="s">
        <v>555</v>
      </c>
      <c r="O238" s="8" t="s">
        <v>546</v>
      </c>
      <c r="P238" s="8" t="s">
        <v>55</v>
      </c>
      <c r="Q238" s="8" t="s">
        <v>619</v>
      </c>
      <c r="R238" s="8" t="s">
        <v>626</v>
      </c>
      <c r="S238" s="8" t="s">
        <v>529</v>
      </c>
      <c r="T238" s="14">
        <f>E238+7</f>
        <v>42196</v>
      </c>
    </row>
    <row r="239" spans="1:20" x14ac:dyDescent="0.2">
      <c r="A239" s="28" t="s">
        <v>616</v>
      </c>
      <c r="B239" s="5">
        <v>3069</v>
      </c>
      <c r="C239" s="11" t="s">
        <v>53</v>
      </c>
      <c r="D239" s="11">
        <v>21989</v>
      </c>
      <c r="E239" s="15">
        <v>41984</v>
      </c>
      <c r="F239" s="11" t="s">
        <v>525</v>
      </c>
      <c r="G239" s="11">
        <v>9</v>
      </c>
      <c r="H239" s="12">
        <f>G239*L239</f>
        <v>108.63</v>
      </c>
      <c r="I239" s="13">
        <v>0.03</v>
      </c>
      <c r="J239" s="11" t="s">
        <v>536</v>
      </c>
      <c r="K239" s="12">
        <v>30.8</v>
      </c>
      <c r="L239" s="12">
        <v>12.07</v>
      </c>
      <c r="M239" s="12">
        <v>6.2</v>
      </c>
      <c r="N239" s="11" t="s">
        <v>592</v>
      </c>
      <c r="O239" s="11" t="s">
        <v>544</v>
      </c>
      <c r="P239" s="11" t="s">
        <v>55</v>
      </c>
      <c r="Q239" s="11" t="s">
        <v>619</v>
      </c>
      <c r="R239" s="11" t="s">
        <v>626</v>
      </c>
      <c r="S239" s="11" t="s">
        <v>529</v>
      </c>
      <c r="T239" s="15">
        <f>E239+7</f>
        <v>41991</v>
      </c>
    </row>
    <row r="240" spans="1:20" x14ac:dyDescent="0.2">
      <c r="A240" s="28" t="s">
        <v>615</v>
      </c>
      <c r="B240" s="1">
        <v>5206</v>
      </c>
      <c r="C240" s="8" t="s">
        <v>539</v>
      </c>
      <c r="D240" s="8">
        <v>36998</v>
      </c>
      <c r="E240" s="14">
        <v>42581</v>
      </c>
      <c r="F240" s="8" t="s">
        <v>525</v>
      </c>
      <c r="G240" s="8">
        <v>50</v>
      </c>
      <c r="H240" s="9">
        <f>G240*L240</f>
        <v>499</v>
      </c>
      <c r="I240" s="10">
        <v>7.0000000000000007E-2</v>
      </c>
      <c r="J240" s="8" t="s">
        <v>536</v>
      </c>
      <c r="K240" s="9">
        <v>-409.24</v>
      </c>
      <c r="L240" s="9">
        <v>9.98</v>
      </c>
      <c r="M240" s="9">
        <v>12.52</v>
      </c>
      <c r="N240" s="8" t="s">
        <v>569</v>
      </c>
      <c r="O240" s="8" t="s">
        <v>548</v>
      </c>
      <c r="P240" s="8" t="s">
        <v>58</v>
      </c>
      <c r="Q240" s="8" t="s">
        <v>619</v>
      </c>
      <c r="R240" s="8" t="s">
        <v>626</v>
      </c>
      <c r="S240" s="8" t="s">
        <v>532</v>
      </c>
      <c r="T240" s="14">
        <f>E240+7</f>
        <v>42588</v>
      </c>
    </row>
    <row r="241" spans="1:20" x14ac:dyDescent="0.2">
      <c r="A241" s="28" t="s">
        <v>615</v>
      </c>
      <c r="B241" s="1">
        <v>7927</v>
      </c>
      <c r="C241" s="11" t="s">
        <v>539</v>
      </c>
      <c r="D241" s="11">
        <v>56647</v>
      </c>
      <c r="E241" s="15">
        <v>42158</v>
      </c>
      <c r="F241" s="11" t="s">
        <v>523</v>
      </c>
      <c r="G241" s="11">
        <v>41</v>
      </c>
      <c r="H241" s="12">
        <f>G241*L241</f>
        <v>409.18</v>
      </c>
      <c r="I241" s="13">
        <v>0.02</v>
      </c>
      <c r="J241" s="11" t="s">
        <v>536</v>
      </c>
      <c r="K241" s="12">
        <v>-309.06</v>
      </c>
      <c r="L241" s="12">
        <v>9.98</v>
      </c>
      <c r="M241" s="12">
        <v>12.52</v>
      </c>
      <c r="N241" s="11" t="s">
        <v>90</v>
      </c>
      <c r="O241" s="11" t="s">
        <v>547</v>
      </c>
      <c r="P241" s="11" t="s">
        <v>55</v>
      </c>
      <c r="Q241" s="11" t="s">
        <v>619</v>
      </c>
      <c r="R241" s="11" t="s">
        <v>626</v>
      </c>
      <c r="S241" s="11" t="s">
        <v>532</v>
      </c>
      <c r="T241" s="15">
        <f>E241+7</f>
        <v>42165</v>
      </c>
    </row>
    <row r="242" spans="1:20" x14ac:dyDescent="0.2">
      <c r="A242" s="28" t="s">
        <v>614</v>
      </c>
      <c r="B242" s="5">
        <v>1716</v>
      </c>
      <c r="C242" s="8" t="s">
        <v>580</v>
      </c>
      <c r="D242" s="8">
        <v>12323</v>
      </c>
      <c r="E242" s="14">
        <v>42035</v>
      </c>
      <c r="F242" s="8" t="s">
        <v>524</v>
      </c>
      <c r="G242" s="8">
        <v>4</v>
      </c>
      <c r="H242" s="9">
        <f>G242*L242</f>
        <v>29.52</v>
      </c>
      <c r="I242" s="10">
        <v>0</v>
      </c>
      <c r="J242" s="8" t="s">
        <v>536</v>
      </c>
      <c r="K242" s="9">
        <v>14.19</v>
      </c>
      <c r="L242" s="9">
        <v>7.38</v>
      </c>
      <c r="M242" s="9">
        <v>5.21</v>
      </c>
      <c r="N242" s="8" t="s">
        <v>586</v>
      </c>
      <c r="O242" s="8" t="s">
        <v>543</v>
      </c>
      <c r="P242" s="8" t="s">
        <v>58</v>
      </c>
      <c r="Q242" s="8" t="s">
        <v>619</v>
      </c>
      <c r="R242" s="8" t="s">
        <v>626</v>
      </c>
      <c r="S242" s="8" t="s">
        <v>532</v>
      </c>
      <c r="T242" s="14">
        <f>E242+7</f>
        <v>42042</v>
      </c>
    </row>
    <row r="243" spans="1:20" x14ac:dyDescent="0.2">
      <c r="A243" s="28" t="s">
        <v>615</v>
      </c>
      <c r="B243" s="1">
        <v>75</v>
      </c>
      <c r="C243" s="11" t="s">
        <v>539</v>
      </c>
      <c r="D243" s="11">
        <v>449</v>
      </c>
      <c r="E243" s="15">
        <v>42143</v>
      </c>
      <c r="F243" s="11" t="s">
        <v>522</v>
      </c>
      <c r="G243" s="11">
        <v>45</v>
      </c>
      <c r="H243" s="12">
        <f>G243*L243</f>
        <v>332.1</v>
      </c>
      <c r="I243" s="13">
        <v>0.02</v>
      </c>
      <c r="J243" s="11" t="s">
        <v>536</v>
      </c>
      <c r="K243" s="12">
        <v>-48.97</v>
      </c>
      <c r="L243" s="12">
        <v>7.38</v>
      </c>
      <c r="M243" s="12">
        <v>5.21</v>
      </c>
      <c r="N243" s="11" t="s">
        <v>605</v>
      </c>
      <c r="O243" s="11" t="s">
        <v>541</v>
      </c>
      <c r="P243" s="11" t="s">
        <v>58</v>
      </c>
      <c r="Q243" s="11" t="s">
        <v>619</v>
      </c>
      <c r="R243" s="11" t="s">
        <v>626</v>
      </c>
      <c r="S243" s="11" t="s">
        <v>532</v>
      </c>
      <c r="T243" s="15">
        <f>E243+7</f>
        <v>42150</v>
      </c>
    </row>
    <row r="244" spans="1:20" x14ac:dyDescent="0.2">
      <c r="A244" s="28" t="s">
        <v>615</v>
      </c>
      <c r="B244" s="5">
        <v>8124</v>
      </c>
      <c r="C244" s="8" t="s">
        <v>539</v>
      </c>
      <c r="D244" s="8">
        <v>58055</v>
      </c>
      <c r="E244" s="14">
        <v>42243</v>
      </c>
      <c r="F244" s="8" t="s">
        <v>526</v>
      </c>
      <c r="G244" s="8">
        <v>26</v>
      </c>
      <c r="H244" s="9">
        <f>G244*L244</f>
        <v>191.88</v>
      </c>
      <c r="I244" s="10">
        <v>0</v>
      </c>
      <c r="J244" s="8" t="s">
        <v>536</v>
      </c>
      <c r="K244" s="9">
        <v>-56.45</v>
      </c>
      <c r="L244" s="9">
        <v>7.38</v>
      </c>
      <c r="M244" s="9">
        <v>5.21</v>
      </c>
      <c r="N244" s="8" t="s">
        <v>83</v>
      </c>
      <c r="O244" s="8" t="s">
        <v>541</v>
      </c>
      <c r="P244" s="8" t="s">
        <v>57</v>
      </c>
      <c r="Q244" s="8" t="s">
        <v>619</v>
      </c>
      <c r="R244" s="8" t="s">
        <v>626</v>
      </c>
      <c r="S244" s="8" t="s">
        <v>532</v>
      </c>
      <c r="T244" s="14">
        <f>E244+7</f>
        <v>42250</v>
      </c>
    </row>
    <row r="245" spans="1:20" x14ac:dyDescent="0.2">
      <c r="A245" s="28" t="s">
        <v>614</v>
      </c>
      <c r="B245" s="1">
        <v>3025</v>
      </c>
      <c r="C245" s="11" t="s">
        <v>580</v>
      </c>
      <c r="D245" s="11">
        <v>21760</v>
      </c>
      <c r="E245" s="15">
        <v>41973</v>
      </c>
      <c r="F245" s="11" t="s">
        <v>524</v>
      </c>
      <c r="G245" s="11">
        <v>9</v>
      </c>
      <c r="H245" s="12">
        <f>G245*L245</f>
        <v>66.42</v>
      </c>
      <c r="I245" s="13">
        <v>0.08</v>
      </c>
      <c r="J245" s="11" t="s">
        <v>536</v>
      </c>
      <c r="K245" s="12">
        <v>1.87</v>
      </c>
      <c r="L245" s="12">
        <v>7.38</v>
      </c>
      <c r="M245" s="12">
        <v>5.21</v>
      </c>
      <c r="N245" s="11" t="s">
        <v>589</v>
      </c>
      <c r="O245" s="11" t="s">
        <v>543</v>
      </c>
      <c r="P245" s="11" t="s">
        <v>55</v>
      </c>
      <c r="Q245" s="11" t="s">
        <v>619</v>
      </c>
      <c r="R245" s="11" t="s">
        <v>626</v>
      </c>
      <c r="S245" s="11" t="s">
        <v>532</v>
      </c>
      <c r="T245" s="15">
        <f>E245+7</f>
        <v>41980</v>
      </c>
    </row>
    <row r="246" spans="1:20" x14ac:dyDescent="0.2">
      <c r="A246" s="28" t="s">
        <v>614</v>
      </c>
      <c r="B246" s="5">
        <v>486</v>
      </c>
      <c r="C246" s="8" t="s">
        <v>580</v>
      </c>
      <c r="D246" s="8">
        <v>3362</v>
      </c>
      <c r="E246" s="14">
        <v>42152</v>
      </c>
      <c r="F246" s="8" t="s">
        <v>525</v>
      </c>
      <c r="G246" s="8">
        <v>50</v>
      </c>
      <c r="H246" s="9">
        <f>G246*L246</f>
        <v>757</v>
      </c>
      <c r="I246" s="10">
        <v>0.03</v>
      </c>
      <c r="J246" s="8" t="s">
        <v>536</v>
      </c>
      <c r="K246" s="9">
        <v>-109.1</v>
      </c>
      <c r="L246" s="9">
        <v>15.14</v>
      </c>
      <c r="M246" s="9">
        <v>4.53</v>
      </c>
      <c r="N246" s="8" t="s">
        <v>588</v>
      </c>
      <c r="O246" s="8" t="s">
        <v>543</v>
      </c>
      <c r="P246" s="8" t="s">
        <v>56</v>
      </c>
      <c r="Q246" s="8" t="s">
        <v>618</v>
      </c>
      <c r="R246" s="8" t="s">
        <v>631</v>
      </c>
      <c r="S246" s="8" t="s">
        <v>532</v>
      </c>
      <c r="T246" s="14">
        <f>E246+7</f>
        <v>42159</v>
      </c>
    </row>
    <row r="247" spans="1:20" x14ac:dyDescent="0.2">
      <c r="A247" s="28" t="s">
        <v>615</v>
      </c>
      <c r="B247" s="1">
        <v>6174</v>
      </c>
      <c r="C247" s="11" t="s">
        <v>539</v>
      </c>
      <c r="D247" s="11">
        <v>43751</v>
      </c>
      <c r="E247" s="15">
        <v>42487</v>
      </c>
      <c r="F247" s="11" t="s">
        <v>522</v>
      </c>
      <c r="G247" s="11">
        <v>43</v>
      </c>
      <c r="H247" s="12">
        <f>G247*L247</f>
        <v>651.02</v>
      </c>
      <c r="I247" s="13">
        <v>0.08</v>
      </c>
      <c r="J247" s="11" t="s">
        <v>536</v>
      </c>
      <c r="K247" s="12">
        <v>-130.96</v>
      </c>
      <c r="L247" s="12">
        <v>15.14</v>
      </c>
      <c r="M247" s="12">
        <v>4.53</v>
      </c>
      <c r="N247" s="11" t="s">
        <v>347</v>
      </c>
      <c r="O247" s="11" t="s">
        <v>547</v>
      </c>
      <c r="P247" s="11" t="s">
        <v>58</v>
      </c>
      <c r="Q247" s="11" t="s">
        <v>618</v>
      </c>
      <c r="R247" s="11" t="s">
        <v>631</v>
      </c>
      <c r="S247" s="11" t="s">
        <v>532</v>
      </c>
      <c r="T247" s="15">
        <f>E247+7</f>
        <v>42494</v>
      </c>
    </row>
    <row r="248" spans="1:20" x14ac:dyDescent="0.2">
      <c r="A248" s="28" t="s">
        <v>617</v>
      </c>
      <c r="B248" s="5">
        <v>4298</v>
      </c>
      <c r="C248" s="8" t="s">
        <v>54</v>
      </c>
      <c r="D248" s="8">
        <v>30597</v>
      </c>
      <c r="E248" s="14">
        <v>42526</v>
      </c>
      <c r="F248" s="8" t="s">
        <v>522</v>
      </c>
      <c r="G248" s="8">
        <v>42</v>
      </c>
      <c r="H248" s="9">
        <f>G248*L248</f>
        <v>635.88</v>
      </c>
      <c r="I248" s="10">
        <v>0.03</v>
      </c>
      <c r="J248" s="8" t="s">
        <v>536</v>
      </c>
      <c r="K248" s="9">
        <v>-95.76</v>
      </c>
      <c r="L248" s="9">
        <v>15.14</v>
      </c>
      <c r="M248" s="9">
        <v>4.53</v>
      </c>
      <c r="N248" s="8" t="s">
        <v>79</v>
      </c>
      <c r="O248" s="8" t="s">
        <v>545</v>
      </c>
      <c r="P248" s="8" t="s">
        <v>57</v>
      </c>
      <c r="Q248" s="8" t="s">
        <v>618</v>
      </c>
      <c r="R248" s="8" t="s">
        <v>631</v>
      </c>
      <c r="S248" s="8" t="s">
        <v>532</v>
      </c>
      <c r="T248" s="14">
        <f>E248+7</f>
        <v>42533</v>
      </c>
    </row>
    <row r="249" spans="1:20" x14ac:dyDescent="0.2">
      <c r="A249" s="28" t="s">
        <v>615</v>
      </c>
      <c r="B249" s="1">
        <v>4295</v>
      </c>
      <c r="C249" s="11" t="s">
        <v>539</v>
      </c>
      <c r="D249" s="11">
        <v>30593</v>
      </c>
      <c r="E249" s="15">
        <v>42149</v>
      </c>
      <c r="F249" s="11" t="s">
        <v>526</v>
      </c>
      <c r="G249" s="11">
        <v>20</v>
      </c>
      <c r="H249" s="12">
        <f>G249*L249</f>
        <v>83.6</v>
      </c>
      <c r="I249" s="13">
        <v>0.04</v>
      </c>
      <c r="J249" s="11" t="s">
        <v>535</v>
      </c>
      <c r="K249" s="12">
        <v>-90.07</v>
      </c>
      <c r="L249" s="12">
        <v>4.18</v>
      </c>
      <c r="M249" s="12">
        <v>6.92</v>
      </c>
      <c r="N249" s="11" t="s">
        <v>570</v>
      </c>
      <c r="O249" s="11" t="s">
        <v>548</v>
      </c>
      <c r="P249" s="11" t="s">
        <v>56</v>
      </c>
      <c r="Q249" s="11" t="s">
        <v>619</v>
      </c>
      <c r="R249" s="11" t="s">
        <v>626</v>
      </c>
      <c r="S249" s="11" t="s">
        <v>532</v>
      </c>
      <c r="T249" s="15">
        <f>E249+7</f>
        <v>42156</v>
      </c>
    </row>
    <row r="250" spans="1:20" x14ac:dyDescent="0.2">
      <c r="A250" s="28" t="s">
        <v>617</v>
      </c>
      <c r="B250" s="5">
        <v>8123</v>
      </c>
      <c r="C250" s="8" t="s">
        <v>54</v>
      </c>
      <c r="D250" s="8">
        <v>58054</v>
      </c>
      <c r="E250" s="14">
        <v>41947</v>
      </c>
      <c r="F250" s="8" t="s">
        <v>522</v>
      </c>
      <c r="G250" s="8">
        <v>26</v>
      </c>
      <c r="H250" s="9">
        <f>G250*L250</f>
        <v>54.08</v>
      </c>
      <c r="I250" s="10">
        <v>0.04</v>
      </c>
      <c r="J250" s="8" t="s">
        <v>536</v>
      </c>
      <c r="K250" s="9">
        <v>-92.11</v>
      </c>
      <c r="L250" s="9">
        <v>2.08</v>
      </c>
      <c r="M250" s="9">
        <v>5.33</v>
      </c>
      <c r="N250" s="8" t="s">
        <v>105</v>
      </c>
      <c r="O250" s="8" t="s">
        <v>545</v>
      </c>
      <c r="P250" s="8" t="s">
        <v>57</v>
      </c>
      <c r="Q250" s="8" t="s">
        <v>619</v>
      </c>
      <c r="R250" s="8" t="s">
        <v>626</v>
      </c>
      <c r="S250" s="8" t="s">
        <v>532</v>
      </c>
      <c r="T250" s="14">
        <f>E250+7</f>
        <v>41954</v>
      </c>
    </row>
    <row r="251" spans="1:20" x14ac:dyDescent="0.2">
      <c r="A251" s="28" t="s">
        <v>616</v>
      </c>
      <c r="B251" s="1">
        <v>8162</v>
      </c>
      <c r="C251" s="11" t="s">
        <v>53</v>
      </c>
      <c r="D251" s="11">
        <v>58368</v>
      </c>
      <c r="E251" s="15">
        <v>42499</v>
      </c>
      <c r="F251" s="11" t="s">
        <v>522</v>
      </c>
      <c r="G251" s="11">
        <v>4</v>
      </c>
      <c r="H251" s="12">
        <f>G251*L251</f>
        <v>8.32</v>
      </c>
      <c r="I251" s="13">
        <v>0</v>
      </c>
      <c r="J251" s="11" t="s">
        <v>536</v>
      </c>
      <c r="K251" s="12">
        <v>-4.43</v>
      </c>
      <c r="L251" s="12">
        <v>2.08</v>
      </c>
      <c r="M251" s="12">
        <v>5.33</v>
      </c>
      <c r="N251" s="11" t="s">
        <v>216</v>
      </c>
      <c r="O251" s="11" t="s">
        <v>542</v>
      </c>
      <c r="P251" s="11" t="s">
        <v>58</v>
      </c>
      <c r="Q251" s="11" t="s">
        <v>619</v>
      </c>
      <c r="R251" s="11" t="s">
        <v>626</v>
      </c>
      <c r="S251" s="11" t="s">
        <v>532</v>
      </c>
      <c r="T251" s="15">
        <f>E251+7</f>
        <v>42506</v>
      </c>
    </row>
    <row r="252" spans="1:20" x14ac:dyDescent="0.2">
      <c r="A252" s="28" t="s">
        <v>615</v>
      </c>
      <c r="B252" s="5">
        <v>5172</v>
      </c>
      <c r="C252" s="8" t="s">
        <v>539</v>
      </c>
      <c r="D252" s="8">
        <v>36803</v>
      </c>
      <c r="E252" s="14">
        <v>42525</v>
      </c>
      <c r="F252" s="8" t="s">
        <v>524</v>
      </c>
      <c r="G252" s="8">
        <v>2</v>
      </c>
      <c r="H252" s="9">
        <f>G252*L252</f>
        <v>4.16</v>
      </c>
      <c r="I252" s="10">
        <v>0.05</v>
      </c>
      <c r="J252" s="8" t="s">
        <v>535</v>
      </c>
      <c r="K252" s="9">
        <v>10.73</v>
      </c>
      <c r="L252" s="9">
        <v>2.08</v>
      </c>
      <c r="M252" s="9">
        <v>5.33</v>
      </c>
      <c r="N252" s="8" t="s">
        <v>306</v>
      </c>
      <c r="O252" s="8" t="s">
        <v>541</v>
      </c>
      <c r="P252" s="8" t="s">
        <v>58</v>
      </c>
      <c r="Q252" s="8" t="s">
        <v>619</v>
      </c>
      <c r="R252" s="8" t="s">
        <v>626</v>
      </c>
      <c r="S252" s="8" t="s">
        <v>532</v>
      </c>
      <c r="T252" s="14">
        <f>E252+7</f>
        <v>42532</v>
      </c>
    </row>
    <row r="253" spans="1:20" x14ac:dyDescent="0.2">
      <c r="A253" s="28" t="s">
        <v>614</v>
      </c>
      <c r="B253" s="1">
        <v>8091</v>
      </c>
      <c r="C253" s="11" t="s">
        <v>580</v>
      </c>
      <c r="D253" s="11">
        <v>57699</v>
      </c>
      <c r="E253" s="15">
        <v>42623</v>
      </c>
      <c r="F253" s="11" t="s">
        <v>525</v>
      </c>
      <c r="G253" s="11">
        <v>20</v>
      </c>
      <c r="H253" s="12">
        <f>G253*L253</f>
        <v>41.6</v>
      </c>
      <c r="I253" s="13">
        <v>0.09</v>
      </c>
      <c r="J253" s="11" t="s">
        <v>536</v>
      </c>
      <c r="K253" s="12">
        <v>-72.23</v>
      </c>
      <c r="L253" s="12">
        <v>2.08</v>
      </c>
      <c r="M253" s="12">
        <v>5.33</v>
      </c>
      <c r="N253" s="11" t="s">
        <v>583</v>
      </c>
      <c r="O253" s="11" t="s">
        <v>543</v>
      </c>
      <c r="P253" s="11" t="s">
        <v>58</v>
      </c>
      <c r="Q253" s="11" t="s">
        <v>619</v>
      </c>
      <c r="R253" s="11" t="s">
        <v>626</v>
      </c>
      <c r="S253" s="11" t="s">
        <v>532</v>
      </c>
      <c r="T253" s="15">
        <f>E253+7</f>
        <v>42630</v>
      </c>
    </row>
    <row r="254" spans="1:20" x14ac:dyDescent="0.2">
      <c r="A254" s="28" t="s">
        <v>617</v>
      </c>
      <c r="B254" s="5">
        <v>5149</v>
      </c>
      <c r="C254" s="8" t="s">
        <v>54</v>
      </c>
      <c r="D254" s="8">
        <v>36704</v>
      </c>
      <c r="E254" s="14">
        <v>42110</v>
      </c>
      <c r="F254" s="8" t="s">
        <v>522</v>
      </c>
      <c r="G254" s="8">
        <v>43</v>
      </c>
      <c r="H254" s="9">
        <f>G254*L254</f>
        <v>135.02000000000001</v>
      </c>
      <c r="I254" s="10">
        <v>7.0000000000000007E-2</v>
      </c>
      <c r="J254" s="8" t="s">
        <v>535</v>
      </c>
      <c r="K254" s="9">
        <v>25.02</v>
      </c>
      <c r="L254" s="9">
        <v>3.14</v>
      </c>
      <c r="M254" s="9">
        <v>1.1399999999999999</v>
      </c>
      <c r="N254" s="8" t="s">
        <v>554</v>
      </c>
      <c r="O254" s="8" t="s">
        <v>546</v>
      </c>
      <c r="P254" s="8" t="s">
        <v>55</v>
      </c>
      <c r="Q254" s="8" t="s">
        <v>618</v>
      </c>
      <c r="R254" s="8" t="s">
        <v>625</v>
      </c>
      <c r="S254" s="8" t="s">
        <v>529</v>
      </c>
      <c r="T254" s="14">
        <f>E254+7</f>
        <v>42117</v>
      </c>
    </row>
    <row r="255" spans="1:20" x14ac:dyDescent="0.2">
      <c r="A255" s="28" t="s">
        <v>615</v>
      </c>
      <c r="B255" s="1">
        <v>5397</v>
      </c>
      <c r="C255" s="11" t="s">
        <v>539</v>
      </c>
      <c r="D255" s="11">
        <v>38370</v>
      </c>
      <c r="E255" s="15">
        <v>42036</v>
      </c>
      <c r="F255" s="11" t="s">
        <v>522</v>
      </c>
      <c r="G255" s="11">
        <v>50</v>
      </c>
      <c r="H255" s="12">
        <f>G255*L255</f>
        <v>157</v>
      </c>
      <c r="I255" s="13">
        <v>0</v>
      </c>
      <c r="J255" s="11" t="s">
        <v>536</v>
      </c>
      <c r="K255" s="12">
        <v>43.05</v>
      </c>
      <c r="L255" s="12">
        <v>3.14</v>
      </c>
      <c r="M255" s="12">
        <v>1.1399999999999999</v>
      </c>
      <c r="N255" s="11" t="s">
        <v>575</v>
      </c>
      <c r="O255" s="11" t="s">
        <v>540</v>
      </c>
      <c r="P255" s="11" t="s">
        <v>58</v>
      </c>
      <c r="Q255" s="11" t="s">
        <v>618</v>
      </c>
      <c r="R255" s="11" t="s">
        <v>625</v>
      </c>
      <c r="S255" s="11" t="s">
        <v>529</v>
      </c>
      <c r="T255" s="15">
        <f>E255+7</f>
        <v>42043</v>
      </c>
    </row>
    <row r="256" spans="1:20" x14ac:dyDescent="0.2">
      <c r="A256" s="28" t="s">
        <v>617</v>
      </c>
      <c r="B256" s="5">
        <v>6897</v>
      </c>
      <c r="C256" s="8" t="s">
        <v>54</v>
      </c>
      <c r="D256" s="8">
        <v>49190</v>
      </c>
      <c r="E256" s="14">
        <v>42654</v>
      </c>
      <c r="F256" s="8" t="s">
        <v>522</v>
      </c>
      <c r="G256" s="8">
        <v>4</v>
      </c>
      <c r="H256" s="9">
        <f>G256*L256</f>
        <v>27.52</v>
      </c>
      <c r="I256" s="10">
        <v>0.09</v>
      </c>
      <c r="J256" s="8" t="s">
        <v>536</v>
      </c>
      <c r="K256" s="9">
        <v>-4.45</v>
      </c>
      <c r="L256" s="9">
        <v>6.88</v>
      </c>
      <c r="M256" s="9">
        <v>2</v>
      </c>
      <c r="N256" s="8" t="s">
        <v>180</v>
      </c>
      <c r="O256" s="8" t="s">
        <v>545</v>
      </c>
      <c r="P256" s="8" t="s">
        <v>58</v>
      </c>
      <c r="Q256" s="8" t="s">
        <v>618</v>
      </c>
      <c r="R256" s="8" t="s">
        <v>625</v>
      </c>
      <c r="S256" s="8" t="s">
        <v>529</v>
      </c>
      <c r="T256" s="14">
        <f>E256+7</f>
        <v>42661</v>
      </c>
    </row>
    <row r="257" spans="1:20" x14ac:dyDescent="0.2">
      <c r="A257" s="28" t="s">
        <v>615</v>
      </c>
      <c r="B257" s="1">
        <v>900</v>
      </c>
      <c r="C257" s="11" t="s">
        <v>539</v>
      </c>
      <c r="D257" s="11">
        <v>6465</v>
      </c>
      <c r="E257" s="15">
        <v>42167</v>
      </c>
      <c r="F257" s="11" t="s">
        <v>525</v>
      </c>
      <c r="G257" s="11">
        <v>36</v>
      </c>
      <c r="H257" s="12">
        <f>G257*L257</f>
        <v>247.68</v>
      </c>
      <c r="I257" s="13">
        <v>0.06</v>
      </c>
      <c r="J257" s="11" t="s">
        <v>535</v>
      </c>
      <c r="K257" s="12">
        <v>57.78</v>
      </c>
      <c r="L257" s="12">
        <v>6.88</v>
      </c>
      <c r="M257" s="12">
        <v>2</v>
      </c>
      <c r="N257" s="11" t="s">
        <v>577</v>
      </c>
      <c r="O257" s="11" t="s">
        <v>547</v>
      </c>
      <c r="P257" s="11" t="s">
        <v>56</v>
      </c>
      <c r="Q257" s="11" t="s">
        <v>618</v>
      </c>
      <c r="R257" s="11" t="s">
        <v>625</v>
      </c>
      <c r="S257" s="11" t="s">
        <v>529</v>
      </c>
      <c r="T257" s="15">
        <f>E257+7</f>
        <v>42174</v>
      </c>
    </row>
    <row r="258" spans="1:20" x14ac:dyDescent="0.2">
      <c r="A258" s="28" t="s">
        <v>614</v>
      </c>
      <c r="B258" s="5">
        <v>5579</v>
      </c>
      <c r="C258" s="8" t="s">
        <v>580</v>
      </c>
      <c r="D258" s="8">
        <v>39527</v>
      </c>
      <c r="E258" s="14">
        <v>42050</v>
      </c>
      <c r="F258" s="8" t="s">
        <v>525</v>
      </c>
      <c r="G258" s="8">
        <v>29</v>
      </c>
      <c r="H258" s="9">
        <f>G258*L258</f>
        <v>199.52</v>
      </c>
      <c r="I258" s="10">
        <v>0.01</v>
      </c>
      <c r="J258" s="8" t="s">
        <v>536</v>
      </c>
      <c r="K258" s="9">
        <v>63.78</v>
      </c>
      <c r="L258" s="9">
        <v>6.88</v>
      </c>
      <c r="M258" s="9">
        <v>2</v>
      </c>
      <c r="N258" s="8" t="s">
        <v>586</v>
      </c>
      <c r="O258" s="8" t="s">
        <v>543</v>
      </c>
      <c r="P258" s="8" t="s">
        <v>58</v>
      </c>
      <c r="Q258" s="8" t="s">
        <v>618</v>
      </c>
      <c r="R258" s="8" t="s">
        <v>625</v>
      </c>
      <c r="S258" s="8" t="s">
        <v>529</v>
      </c>
      <c r="T258" s="14">
        <f>E258+7</f>
        <v>42057</v>
      </c>
    </row>
    <row r="259" spans="1:20" x14ac:dyDescent="0.2">
      <c r="A259" s="28" t="s">
        <v>615</v>
      </c>
      <c r="B259" s="1">
        <v>7061</v>
      </c>
      <c r="C259" s="11" t="s">
        <v>539</v>
      </c>
      <c r="D259" s="11">
        <v>50403</v>
      </c>
      <c r="E259" s="15">
        <v>42441</v>
      </c>
      <c r="F259" s="11" t="s">
        <v>524</v>
      </c>
      <c r="G259" s="11">
        <v>22</v>
      </c>
      <c r="H259" s="12">
        <f>G259*L259</f>
        <v>153.56</v>
      </c>
      <c r="I259" s="13">
        <v>0.08</v>
      </c>
      <c r="J259" s="11" t="s">
        <v>536</v>
      </c>
      <c r="K259" s="12">
        <v>35.369999999999997</v>
      </c>
      <c r="L259" s="12">
        <v>6.98</v>
      </c>
      <c r="M259" s="12">
        <v>1.6</v>
      </c>
      <c r="N259" s="11" t="s">
        <v>572</v>
      </c>
      <c r="O259" s="11" t="s">
        <v>540</v>
      </c>
      <c r="P259" s="11" t="s">
        <v>58</v>
      </c>
      <c r="Q259" s="11" t="s">
        <v>618</v>
      </c>
      <c r="R259" s="11" t="s">
        <v>625</v>
      </c>
      <c r="S259" s="11" t="s">
        <v>529</v>
      </c>
      <c r="T259" s="15">
        <f>E259+7</f>
        <v>42448</v>
      </c>
    </row>
    <row r="260" spans="1:20" x14ac:dyDescent="0.2">
      <c r="A260" s="28" t="s">
        <v>615</v>
      </c>
      <c r="B260" s="5">
        <v>2598</v>
      </c>
      <c r="C260" s="8" t="s">
        <v>539</v>
      </c>
      <c r="D260" s="8">
        <v>18757</v>
      </c>
      <c r="E260" s="14">
        <v>42451</v>
      </c>
      <c r="F260" s="8" t="s">
        <v>525</v>
      </c>
      <c r="G260" s="8">
        <v>43</v>
      </c>
      <c r="H260" s="9">
        <f>G260*L260</f>
        <v>300.14000000000004</v>
      </c>
      <c r="I260" s="10">
        <v>0.01</v>
      </c>
      <c r="J260" s="8" t="s">
        <v>535</v>
      </c>
      <c r="K260" s="9">
        <v>123.15</v>
      </c>
      <c r="L260" s="9">
        <v>6.98</v>
      </c>
      <c r="M260" s="9">
        <v>1.6</v>
      </c>
      <c r="N260" s="8" t="s">
        <v>210</v>
      </c>
      <c r="O260" s="8" t="s">
        <v>548</v>
      </c>
      <c r="P260" s="8" t="s">
        <v>57</v>
      </c>
      <c r="Q260" s="8" t="s">
        <v>618</v>
      </c>
      <c r="R260" s="8" t="s">
        <v>625</v>
      </c>
      <c r="S260" s="8" t="s">
        <v>529</v>
      </c>
      <c r="T260" s="14">
        <f>E260+7</f>
        <v>42458</v>
      </c>
    </row>
    <row r="261" spans="1:20" x14ac:dyDescent="0.2">
      <c r="A261" s="28" t="s">
        <v>615</v>
      </c>
      <c r="B261" s="1">
        <v>1152</v>
      </c>
      <c r="C261" s="11" t="s">
        <v>539</v>
      </c>
      <c r="D261" s="11">
        <v>8388</v>
      </c>
      <c r="E261" s="15">
        <v>42362</v>
      </c>
      <c r="F261" s="11" t="s">
        <v>525</v>
      </c>
      <c r="G261" s="11">
        <v>42</v>
      </c>
      <c r="H261" s="12">
        <f>G261*L261</f>
        <v>293.16000000000003</v>
      </c>
      <c r="I261" s="13">
        <v>0.02</v>
      </c>
      <c r="J261" s="11" t="s">
        <v>536</v>
      </c>
      <c r="K261" s="12">
        <v>96.34</v>
      </c>
      <c r="L261" s="12">
        <v>6.98</v>
      </c>
      <c r="M261" s="12">
        <v>1.6</v>
      </c>
      <c r="N261" s="11" t="s">
        <v>574</v>
      </c>
      <c r="O261" s="11" t="s">
        <v>540</v>
      </c>
      <c r="P261" s="11" t="s">
        <v>55</v>
      </c>
      <c r="Q261" s="11" t="s">
        <v>618</v>
      </c>
      <c r="R261" s="11" t="s">
        <v>625</v>
      </c>
      <c r="S261" s="11" t="s">
        <v>529</v>
      </c>
      <c r="T261" s="15">
        <f>E261+7</f>
        <v>42369</v>
      </c>
    </row>
    <row r="262" spans="1:20" x14ac:dyDescent="0.2">
      <c r="A262" s="28" t="s">
        <v>616</v>
      </c>
      <c r="B262" s="5">
        <v>4446</v>
      </c>
      <c r="C262" s="8" t="s">
        <v>53</v>
      </c>
      <c r="D262" s="8">
        <v>31684</v>
      </c>
      <c r="E262" s="14">
        <v>42568</v>
      </c>
      <c r="F262" s="8" t="s">
        <v>526</v>
      </c>
      <c r="G262" s="8">
        <v>15</v>
      </c>
      <c r="H262" s="9">
        <f>G262*L262</f>
        <v>85.199999999999989</v>
      </c>
      <c r="I262" s="10">
        <v>0.02</v>
      </c>
      <c r="J262" s="8" t="s">
        <v>536</v>
      </c>
      <c r="K262" s="9">
        <v>23.48</v>
      </c>
      <c r="L262" s="9">
        <v>5.68</v>
      </c>
      <c r="M262" s="9">
        <v>1.46</v>
      </c>
      <c r="N262" s="8" t="s">
        <v>591</v>
      </c>
      <c r="O262" s="8" t="s">
        <v>544</v>
      </c>
      <c r="P262" s="8" t="s">
        <v>58</v>
      </c>
      <c r="Q262" s="8" t="s">
        <v>618</v>
      </c>
      <c r="R262" s="8" t="s">
        <v>625</v>
      </c>
      <c r="S262" s="8" t="s">
        <v>529</v>
      </c>
      <c r="T262" s="14">
        <f>E262+7</f>
        <v>42575</v>
      </c>
    </row>
    <row r="263" spans="1:20" x14ac:dyDescent="0.2">
      <c r="A263" s="28" t="s">
        <v>616</v>
      </c>
      <c r="B263" s="1">
        <v>5477</v>
      </c>
      <c r="C263" s="11" t="s">
        <v>53</v>
      </c>
      <c r="D263" s="11">
        <v>38912</v>
      </c>
      <c r="E263" s="15">
        <v>42610</v>
      </c>
      <c r="F263" s="11" t="s">
        <v>525</v>
      </c>
      <c r="G263" s="11">
        <v>46</v>
      </c>
      <c r="H263" s="12">
        <f>G263*L263</f>
        <v>7014.08</v>
      </c>
      <c r="I263" s="13">
        <v>0.01</v>
      </c>
      <c r="J263" s="11" t="s">
        <v>536</v>
      </c>
      <c r="K263" s="12">
        <v>608.9</v>
      </c>
      <c r="L263" s="12">
        <v>152.47999999999999</v>
      </c>
      <c r="M263" s="12">
        <v>4</v>
      </c>
      <c r="N263" s="11" t="s">
        <v>559</v>
      </c>
      <c r="O263" s="11" t="s">
        <v>546</v>
      </c>
      <c r="P263" s="11" t="s">
        <v>58</v>
      </c>
      <c r="Q263" s="11" t="s">
        <v>620</v>
      </c>
      <c r="R263" s="11" t="s">
        <v>628</v>
      </c>
      <c r="S263" s="11" t="s">
        <v>532</v>
      </c>
      <c r="T263" s="15">
        <f>E263+7</f>
        <v>42617</v>
      </c>
    </row>
    <row r="264" spans="1:20" x14ac:dyDescent="0.2">
      <c r="A264" s="28" t="s">
        <v>616</v>
      </c>
      <c r="B264" s="5">
        <v>3309</v>
      </c>
      <c r="C264" s="8" t="s">
        <v>53</v>
      </c>
      <c r="D264" s="8">
        <v>23648</v>
      </c>
      <c r="E264" s="14">
        <v>42576</v>
      </c>
      <c r="F264" s="8" t="s">
        <v>526</v>
      </c>
      <c r="G264" s="8">
        <v>44</v>
      </c>
      <c r="H264" s="9">
        <f>G264*L264</f>
        <v>6709.12</v>
      </c>
      <c r="I264" s="10">
        <v>0.03</v>
      </c>
      <c r="J264" s="8" t="s">
        <v>536</v>
      </c>
      <c r="K264" s="9">
        <v>907.49</v>
      </c>
      <c r="L264" s="9">
        <v>152.47999999999999</v>
      </c>
      <c r="M264" s="9">
        <v>6.5</v>
      </c>
      <c r="N264" s="8" t="s">
        <v>561</v>
      </c>
      <c r="O264" s="8" t="s">
        <v>546</v>
      </c>
      <c r="P264" s="8" t="s">
        <v>58</v>
      </c>
      <c r="Q264" s="8" t="s">
        <v>620</v>
      </c>
      <c r="R264" s="8" t="s">
        <v>628</v>
      </c>
      <c r="S264" s="8" t="s">
        <v>532</v>
      </c>
      <c r="T264" s="14">
        <f>E264+7</f>
        <v>42583</v>
      </c>
    </row>
    <row r="265" spans="1:20" x14ac:dyDescent="0.2">
      <c r="A265" s="28" t="s">
        <v>615</v>
      </c>
      <c r="B265" s="1">
        <v>7385</v>
      </c>
      <c r="C265" s="11" t="s">
        <v>539</v>
      </c>
      <c r="D265" s="11">
        <v>52642</v>
      </c>
      <c r="E265" s="15">
        <v>42108</v>
      </c>
      <c r="F265" s="11" t="s">
        <v>525</v>
      </c>
      <c r="G265" s="11">
        <v>14</v>
      </c>
      <c r="H265" s="12">
        <f>G265*L265</f>
        <v>2134.7199999999998</v>
      </c>
      <c r="I265" s="13">
        <v>0.03</v>
      </c>
      <c r="J265" s="11" t="s">
        <v>536</v>
      </c>
      <c r="K265" s="12">
        <v>-281.67</v>
      </c>
      <c r="L265" s="12">
        <v>152.47999999999999</v>
      </c>
      <c r="M265" s="12">
        <v>4</v>
      </c>
      <c r="N265" s="11" t="s">
        <v>573</v>
      </c>
      <c r="O265" s="11" t="s">
        <v>540</v>
      </c>
      <c r="P265" s="11" t="s">
        <v>55</v>
      </c>
      <c r="Q265" s="11" t="s">
        <v>620</v>
      </c>
      <c r="R265" s="11" t="s">
        <v>628</v>
      </c>
      <c r="S265" s="11" t="s">
        <v>532</v>
      </c>
      <c r="T265" s="15">
        <f>E265+7</f>
        <v>42115</v>
      </c>
    </row>
    <row r="266" spans="1:20" x14ac:dyDescent="0.2">
      <c r="A266" s="28" t="s">
        <v>615</v>
      </c>
      <c r="B266" s="5">
        <v>6037</v>
      </c>
      <c r="C266" s="8" t="s">
        <v>539</v>
      </c>
      <c r="D266" s="8">
        <v>42758</v>
      </c>
      <c r="E266" s="14">
        <v>42623</v>
      </c>
      <c r="F266" s="8" t="s">
        <v>526</v>
      </c>
      <c r="G266" s="8">
        <v>12</v>
      </c>
      <c r="H266" s="9">
        <f>G266*L266</f>
        <v>1829.7599999999998</v>
      </c>
      <c r="I266" s="10">
        <v>7.0000000000000007E-2</v>
      </c>
      <c r="J266" s="8" t="s">
        <v>536</v>
      </c>
      <c r="K266" s="9">
        <v>-333.69</v>
      </c>
      <c r="L266" s="9">
        <v>152.47999999999999</v>
      </c>
      <c r="M266" s="9">
        <v>4</v>
      </c>
      <c r="N266" s="8" t="s">
        <v>128</v>
      </c>
      <c r="O266" s="8" t="s">
        <v>547</v>
      </c>
      <c r="P266" s="8" t="s">
        <v>55</v>
      </c>
      <c r="Q266" s="8" t="s">
        <v>620</v>
      </c>
      <c r="R266" s="8" t="s">
        <v>628</v>
      </c>
      <c r="S266" s="8" t="s">
        <v>532</v>
      </c>
      <c r="T266" s="14">
        <f>E266+7</f>
        <v>42630</v>
      </c>
    </row>
    <row r="267" spans="1:20" x14ac:dyDescent="0.2">
      <c r="A267" s="28" t="s">
        <v>615</v>
      </c>
      <c r="B267" s="1">
        <v>7349</v>
      </c>
      <c r="C267" s="11" t="s">
        <v>539</v>
      </c>
      <c r="D267" s="11">
        <v>52327</v>
      </c>
      <c r="E267" s="15">
        <v>42297</v>
      </c>
      <c r="F267" s="11" t="s">
        <v>523</v>
      </c>
      <c r="G267" s="11">
        <v>27</v>
      </c>
      <c r="H267" s="12">
        <f>G267*L267</f>
        <v>4116.96</v>
      </c>
      <c r="I267" s="13">
        <v>0.1</v>
      </c>
      <c r="J267" s="11" t="s">
        <v>536</v>
      </c>
      <c r="K267" s="12">
        <v>21.499999999999943</v>
      </c>
      <c r="L267" s="12">
        <v>152.47999999999999</v>
      </c>
      <c r="M267" s="12">
        <v>6.5</v>
      </c>
      <c r="N267" s="11" t="s">
        <v>454</v>
      </c>
      <c r="O267" s="11" t="s">
        <v>541</v>
      </c>
      <c r="P267" s="11" t="s">
        <v>55</v>
      </c>
      <c r="Q267" s="11" t="s">
        <v>620</v>
      </c>
      <c r="R267" s="11" t="s">
        <v>628</v>
      </c>
      <c r="S267" s="11" t="s">
        <v>532</v>
      </c>
      <c r="T267" s="15">
        <f>E267+7</f>
        <v>42304</v>
      </c>
    </row>
    <row r="268" spans="1:20" x14ac:dyDescent="0.2">
      <c r="A268" s="28" t="s">
        <v>614</v>
      </c>
      <c r="B268" s="5">
        <v>1256</v>
      </c>
      <c r="C268" s="8" t="s">
        <v>580</v>
      </c>
      <c r="D268" s="8">
        <v>9124</v>
      </c>
      <c r="E268" s="14">
        <v>42232</v>
      </c>
      <c r="F268" s="8" t="s">
        <v>525</v>
      </c>
      <c r="G268" s="8">
        <v>17</v>
      </c>
      <c r="H268" s="9">
        <f>G268*L268</f>
        <v>2592.16</v>
      </c>
      <c r="I268" s="10">
        <v>0.04</v>
      </c>
      <c r="J268" s="8" t="s">
        <v>536</v>
      </c>
      <c r="K268" s="9">
        <v>-0.83999999999997499</v>
      </c>
      <c r="L268" s="9">
        <v>152.47999999999999</v>
      </c>
      <c r="M268" s="9">
        <v>6.5</v>
      </c>
      <c r="N268" s="8" t="s">
        <v>583</v>
      </c>
      <c r="O268" s="8" t="s">
        <v>543</v>
      </c>
      <c r="P268" s="8" t="s">
        <v>56</v>
      </c>
      <c r="Q268" s="8" t="s">
        <v>620</v>
      </c>
      <c r="R268" s="8" t="s">
        <v>628</v>
      </c>
      <c r="S268" s="8" t="s">
        <v>532</v>
      </c>
      <c r="T268" s="14">
        <f>E268+7</f>
        <v>42239</v>
      </c>
    </row>
    <row r="269" spans="1:20" x14ac:dyDescent="0.2">
      <c r="A269" s="28" t="s">
        <v>617</v>
      </c>
      <c r="B269" s="1">
        <v>1809</v>
      </c>
      <c r="C269" s="11" t="s">
        <v>54</v>
      </c>
      <c r="D269" s="11">
        <v>12931</v>
      </c>
      <c r="E269" s="15">
        <v>42423</v>
      </c>
      <c r="F269" s="11" t="s">
        <v>523</v>
      </c>
      <c r="G269" s="11">
        <v>11</v>
      </c>
      <c r="H269" s="12">
        <f>G269*L269</f>
        <v>657.36</v>
      </c>
      <c r="I269" s="13">
        <v>0.02</v>
      </c>
      <c r="J269" s="11" t="s">
        <v>536</v>
      </c>
      <c r="K269" s="12">
        <v>52.89</v>
      </c>
      <c r="L269" s="12">
        <v>59.76</v>
      </c>
      <c r="M269" s="12">
        <v>9.7100000000000009</v>
      </c>
      <c r="N269" s="11" t="s">
        <v>420</v>
      </c>
      <c r="O269" s="11" t="s">
        <v>545</v>
      </c>
      <c r="P269" s="11" t="s">
        <v>55</v>
      </c>
      <c r="Q269" s="11" t="s">
        <v>618</v>
      </c>
      <c r="R269" s="11" t="s">
        <v>631</v>
      </c>
      <c r="S269" s="11" t="s">
        <v>532</v>
      </c>
      <c r="T269" s="15">
        <f>E269+7</f>
        <v>42430</v>
      </c>
    </row>
    <row r="270" spans="1:20" x14ac:dyDescent="0.2">
      <c r="A270" s="28" t="s">
        <v>617</v>
      </c>
      <c r="B270" s="5">
        <v>1518</v>
      </c>
      <c r="C270" s="8" t="s">
        <v>54</v>
      </c>
      <c r="D270" s="8">
        <v>10979</v>
      </c>
      <c r="E270" s="14">
        <v>42220</v>
      </c>
      <c r="F270" s="8" t="s">
        <v>523</v>
      </c>
      <c r="G270" s="8">
        <v>15</v>
      </c>
      <c r="H270" s="9">
        <f>G270*L270</f>
        <v>463.95</v>
      </c>
      <c r="I270" s="10">
        <v>0</v>
      </c>
      <c r="J270" s="8" t="s">
        <v>536</v>
      </c>
      <c r="K270" s="9">
        <v>285.35000000000002</v>
      </c>
      <c r="L270" s="9">
        <v>30.93</v>
      </c>
      <c r="M270" s="9">
        <v>3.92</v>
      </c>
      <c r="N270" s="8" t="s">
        <v>561</v>
      </c>
      <c r="O270" s="8" t="s">
        <v>545</v>
      </c>
      <c r="P270" s="8" t="s">
        <v>56</v>
      </c>
      <c r="Q270" s="8" t="s">
        <v>619</v>
      </c>
      <c r="R270" s="8" t="s">
        <v>626</v>
      </c>
      <c r="S270" s="8" t="s">
        <v>533</v>
      </c>
      <c r="T270" s="14">
        <f>E270+7</f>
        <v>42227</v>
      </c>
    </row>
    <row r="271" spans="1:20" x14ac:dyDescent="0.2">
      <c r="A271" s="28" t="s">
        <v>616</v>
      </c>
      <c r="B271" s="1">
        <v>527</v>
      </c>
      <c r="C271" s="11" t="s">
        <v>53</v>
      </c>
      <c r="D271" s="11">
        <v>3588</v>
      </c>
      <c r="E271" s="15">
        <v>42020</v>
      </c>
      <c r="F271" s="11" t="s">
        <v>524</v>
      </c>
      <c r="G271" s="11">
        <v>14</v>
      </c>
      <c r="H271" s="12">
        <f>G271*L271</f>
        <v>433.02</v>
      </c>
      <c r="I271" s="13">
        <v>0.08</v>
      </c>
      <c r="J271" s="11" t="s">
        <v>536</v>
      </c>
      <c r="K271" s="12">
        <v>226.72</v>
      </c>
      <c r="L271" s="12">
        <v>30.93</v>
      </c>
      <c r="M271" s="12">
        <v>3.92</v>
      </c>
      <c r="N271" s="11" t="s">
        <v>503</v>
      </c>
      <c r="O271" s="11" t="s">
        <v>542</v>
      </c>
      <c r="P271" s="11" t="s">
        <v>55</v>
      </c>
      <c r="Q271" s="11" t="s">
        <v>619</v>
      </c>
      <c r="R271" s="11" t="s">
        <v>626</v>
      </c>
      <c r="S271" s="11" t="s">
        <v>533</v>
      </c>
      <c r="T271" s="15">
        <f>E271+7</f>
        <v>42027</v>
      </c>
    </row>
    <row r="272" spans="1:20" x14ac:dyDescent="0.2">
      <c r="A272" s="28" t="s">
        <v>617</v>
      </c>
      <c r="B272" s="5">
        <v>4726</v>
      </c>
      <c r="C272" s="8" t="s">
        <v>54</v>
      </c>
      <c r="D272" s="8">
        <v>33637</v>
      </c>
      <c r="E272" s="14">
        <v>42637</v>
      </c>
      <c r="F272" s="8" t="s">
        <v>525</v>
      </c>
      <c r="G272" s="8">
        <v>35</v>
      </c>
      <c r="H272" s="9">
        <f>G272*L272</f>
        <v>191.45</v>
      </c>
      <c r="I272" s="10">
        <v>7.0000000000000007E-2</v>
      </c>
      <c r="J272" s="8" t="s">
        <v>536</v>
      </c>
      <c r="K272" s="9">
        <v>-61.36</v>
      </c>
      <c r="L272" s="9">
        <v>5.47</v>
      </c>
      <c r="M272" s="9">
        <v>5.26</v>
      </c>
      <c r="N272" s="8" t="s">
        <v>551</v>
      </c>
      <c r="O272" s="8" t="s">
        <v>546</v>
      </c>
      <c r="P272" s="8" t="s">
        <v>56</v>
      </c>
      <c r="Q272" s="8" t="s">
        <v>619</v>
      </c>
      <c r="R272" s="8" t="s">
        <v>626</v>
      </c>
      <c r="S272" s="8" t="s">
        <v>533</v>
      </c>
      <c r="T272" s="14">
        <f>E272+7</f>
        <v>42644</v>
      </c>
    </row>
    <row r="273" spans="1:20" x14ac:dyDescent="0.2">
      <c r="A273" s="28" t="s">
        <v>617</v>
      </c>
      <c r="B273" s="1">
        <v>375</v>
      </c>
      <c r="C273" s="11" t="s">
        <v>54</v>
      </c>
      <c r="D273" s="11">
        <v>2595</v>
      </c>
      <c r="E273" s="15">
        <v>42290</v>
      </c>
      <c r="F273" s="11" t="s">
        <v>524</v>
      </c>
      <c r="G273" s="11">
        <v>4</v>
      </c>
      <c r="H273" s="12">
        <f>G273*L273</f>
        <v>21.88</v>
      </c>
      <c r="I273" s="13">
        <v>0.09</v>
      </c>
      <c r="J273" s="11" t="s">
        <v>536</v>
      </c>
      <c r="K273" s="12">
        <v>5.88</v>
      </c>
      <c r="L273" s="12">
        <v>5.47</v>
      </c>
      <c r="M273" s="12">
        <v>5.26</v>
      </c>
      <c r="N273" s="11" t="s">
        <v>577</v>
      </c>
      <c r="O273" s="11" t="s">
        <v>547</v>
      </c>
      <c r="P273" s="11" t="s">
        <v>58</v>
      </c>
      <c r="Q273" s="11" t="s">
        <v>619</v>
      </c>
      <c r="R273" s="11" t="s">
        <v>626</v>
      </c>
      <c r="S273" s="11" t="s">
        <v>533</v>
      </c>
      <c r="T273" s="15">
        <f>E273+7</f>
        <v>42297</v>
      </c>
    </row>
    <row r="274" spans="1:20" x14ac:dyDescent="0.2">
      <c r="A274" s="28" t="s">
        <v>615</v>
      </c>
      <c r="B274" s="5">
        <v>7379</v>
      </c>
      <c r="C274" s="8" t="s">
        <v>539</v>
      </c>
      <c r="D274" s="8">
        <v>52611</v>
      </c>
      <c r="E274" s="14">
        <v>42058</v>
      </c>
      <c r="F274" s="8" t="s">
        <v>523</v>
      </c>
      <c r="G274" s="8">
        <v>11</v>
      </c>
      <c r="H274" s="9">
        <f>G274*L274</f>
        <v>23.98</v>
      </c>
      <c r="I274" s="10">
        <v>0.09</v>
      </c>
      <c r="J274" s="8" t="s">
        <v>536</v>
      </c>
      <c r="K274" s="9">
        <v>-5.14</v>
      </c>
      <c r="L274" s="9">
        <v>2.1800000000000002</v>
      </c>
      <c r="M274" s="9">
        <v>1.38</v>
      </c>
      <c r="N274" s="8" t="s">
        <v>566</v>
      </c>
      <c r="O274" s="8" t="s">
        <v>548</v>
      </c>
      <c r="P274" s="8" t="s">
        <v>58</v>
      </c>
      <c r="Q274" s="8" t="s">
        <v>618</v>
      </c>
      <c r="R274" s="8" t="s">
        <v>629</v>
      </c>
      <c r="S274" s="8" t="s">
        <v>529</v>
      </c>
      <c r="T274" s="14">
        <f>E274+7</f>
        <v>42065</v>
      </c>
    </row>
    <row r="275" spans="1:20" x14ac:dyDescent="0.2">
      <c r="A275" s="28" t="s">
        <v>617</v>
      </c>
      <c r="B275" s="1">
        <v>1070</v>
      </c>
      <c r="C275" s="11" t="s">
        <v>54</v>
      </c>
      <c r="D275" s="11">
        <v>7878</v>
      </c>
      <c r="E275" s="15">
        <v>42064</v>
      </c>
      <c r="F275" s="11" t="s">
        <v>525</v>
      </c>
      <c r="G275" s="11">
        <v>42</v>
      </c>
      <c r="H275" s="12">
        <f>G275*L275</f>
        <v>244.01999999999998</v>
      </c>
      <c r="I275" s="13">
        <v>0.03</v>
      </c>
      <c r="J275" s="11" t="s">
        <v>536</v>
      </c>
      <c r="K275" s="12">
        <v>-28.29</v>
      </c>
      <c r="L275" s="12">
        <v>5.81</v>
      </c>
      <c r="M275" s="12">
        <v>3.37</v>
      </c>
      <c r="N275" s="11" t="s">
        <v>559</v>
      </c>
      <c r="O275" s="11" t="s">
        <v>546</v>
      </c>
      <c r="P275" s="11" t="s">
        <v>58</v>
      </c>
      <c r="Q275" s="11" t="s">
        <v>618</v>
      </c>
      <c r="R275" s="11" t="s">
        <v>629</v>
      </c>
      <c r="S275" s="11" t="s">
        <v>529</v>
      </c>
      <c r="T275" s="15">
        <f>E275+7</f>
        <v>42071</v>
      </c>
    </row>
    <row r="276" spans="1:20" x14ac:dyDescent="0.2">
      <c r="A276" s="28" t="s">
        <v>615</v>
      </c>
      <c r="B276" s="5">
        <v>7399</v>
      </c>
      <c r="C276" s="8" t="s">
        <v>539</v>
      </c>
      <c r="D276" s="8">
        <v>52711</v>
      </c>
      <c r="E276" s="14">
        <v>42209</v>
      </c>
      <c r="F276" s="8" t="s">
        <v>524</v>
      </c>
      <c r="G276" s="8">
        <v>37</v>
      </c>
      <c r="H276" s="9">
        <f>G276*L276</f>
        <v>214.97</v>
      </c>
      <c r="I276" s="10">
        <v>0.08</v>
      </c>
      <c r="J276" s="8" t="s">
        <v>536</v>
      </c>
      <c r="K276" s="9">
        <v>-51.25</v>
      </c>
      <c r="L276" s="9">
        <v>5.81</v>
      </c>
      <c r="M276" s="9">
        <v>3.37</v>
      </c>
      <c r="N276" s="8" t="s">
        <v>582</v>
      </c>
      <c r="O276" s="8" t="s">
        <v>540</v>
      </c>
      <c r="P276" s="8" t="s">
        <v>55</v>
      </c>
      <c r="Q276" s="8" t="s">
        <v>618</v>
      </c>
      <c r="R276" s="8" t="s">
        <v>629</v>
      </c>
      <c r="S276" s="8" t="s">
        <v>529</v>
      </c>
      <c r="T276" s="14">
        <f>E276+7</f>
        <v>42216</v>
      </c>
    </row>
    <row r="277" spans="1:20" x14ac:dyDescent="0.2">
      <c r="A277" s="28" t="s">
        <v>615</v>
      </c>
      <c r="B277" s="1">
        <v>2214</v>
      </c>
      <c r="C277" s="11" t="s">
        <v>539</v>
      </c>
      <c r="D277" s="11">
        <v>15972</v>
      </c>
      <c r="E277" s="15">
        <v>42164</v>
      </c>
      <c r="F277" s="11" t="s">
        <v>524</v>
      </c>
      <c r="G277" s="11">
        <v>2</v>
      </c>
      <c r="H277" s="12">
        <f>G277*L277</f>
        <v>11.62</v>
      </c>
      <c r="I277" s="13">
        <v>7.0000000000000007E-2</v>
      </c>
      <c r="J277" s="11" t="s">
        <v>536</v>
      </c>
      <c r="K277" s="12">
        <v>-10.24</v>
      </c>
      <c r="L277" s="12">
        <v>5.81</v>
      </c>
      <c r="M277" s="12">
        <v>3.37</v>
      </c>
      <c r="N277" s="11" t="s">
        <v>69</v>
      </c>
      <c r="O277" s="11" t="s">
        <v>547</v>
      </c>
      <c r="P277" s="11" t="s">
        <v>56</v>
      </c>
      <c r="Q277" s="11" t="s">
        <v>618</v>
      </c>
      <c r="R277" s="11" t="s">
        <v>629</v>
      </c>
      <c r="S277" s="11" t="s">
        <v>529</v>
      </c>
      <c r="T277" s="15">
        <f>E277+7</f>
        <v>42171</v>
      </c>
    </row>
    <row r="278" spans="1:20" x14ac:dyDescent="0.2">
      <c r="A278" s="28" t="s">
        <v>615</v>
      </c>
      <c r="B278" s="5">
        <v>6836</v>
      </c>
      <c r="C278" s="8" t="s">
        <v>539</v>
      </c>
      <c r="D278" s="8">
        <v>48672</v>
      </c>
      <c r="E278" s="14">
        <v>42669</v>
      </c>
      <c r="F278" s="8" t="s">
        <v>522</v>
      </c>
      <c r="G278" s="8">
        <v>43</v>
      </c>
      <c r="H278" s="9">
        <f>G278*L278</f>
        <v>249.82999999999998</v>
      </c>
      <c r="I278" s="10">
        <v>0</v>
      </c>
      <c r="J278" s="8" t="s">
        <v>536</v>
      </c>
      <c r="K278" s="9">
        <v>-35.74</v>
      </c>
      <c r="L278" s="9">
        <v>5.81</v>
      </c>
      <c r="M278" s="9">
        <v>3.37</v>
      </c>
      <c r="N278" s="8" t="s">
        <v>388</v>
      </c>
      <c r="O278" s="8" t="s">
        <v>541</v>
      </c>
      <c r="P278" s="8" t="s">
        <v>56</v>
      </c>
      <c r="Q278" s="8" t="s">
        <v>618</v>
      </c>
      <c r="R278" s="8" t="s">
        <v>629</v>
      </c>
      <c r="S278" s="8" t="s">
        <v>529</v>
      </c>
      <c r="T278" s="14">
        <f>E278+7</f>
        <v>42676</v>
      </c>
    </row>
    <row r="279" spans="1:20" x14ac:dyDescent="0.2">
      <c r="A279" s="28" t="s">
        <v>615</v>
      </c>
      <c r="B279" s="1">
        <v>8116</v>
      </c>
      <c r="C279" s="11" t="s">
        <v>539</v>
      </c>
      <c r="D279" s="11">
        <v>57959</v>
      </c>
      <c r="E279" s="15">
        <v>42307</v>
      </c>
      <c r="F279" s="11" t="s">
        <v>523</v>
      </c>
      <c r="G279" s="11">
        <v>40</v>
      </c>
      <c r="H279" s="12">
        <f>G279*L279</f>
        <v>232.39999999999998</v>
      </c>
      <c r="I279" s="13">
        <v>0.04</v>
      </c>
      <c r="J279" s="11" t="s">
        <v>536</v>
      </c>
      <c r="K279" s="12">
        <v>-32.06</v>
      </c>
      <c r="L279" s="12">
        <v>5.81</v>
      </c>
      <c r="M279" s="12">
        <v>3.37</v>
      </c>
      <c r="N279" s="11" t="s">
        <v>229</v>
      </c>
      <c r="O279" s="11" t="s">
        <v>547</v>
      </c>
      <c r="P279" s="11" t="s">
        <v>57</v>
      </c>
      <c r="Q279" s="11" t="s">
        <v>618</v>
      </c>
      <c r="R279" s="11" t="s">
        <v>629</v>
      </c>
      <c r="S279" s="11" t="s">
        <v>529</v>
      </c>
      <c r="T279" s="15">
        <f>E279+7</f>
        <v>42314</v>
      </c>
    </row>
    <row r="280" spans="1:20" x14ac:dyDescent="0.2">
      <c r="A280" s="28" t="s">
        <v>615</v>
      </c>
      <c r="B280" s="5">
        <v>7961</v>
      </c>
      <c r="C280" s="8" t="s">
        <v>539</v>
      </c>
      <c r="D280" s="8">
        <v>56900</v>
      </c>
      <c r="E280" s="14">
        <v>42273</v>
      </c>
      <c r="F280" s="8" t="s">
        <v>524</v>
      </c>
      <c r="G280" s="8">
        <v>16</v>
      </c>
      <c r="H280" s="9">
        <f>G280*L280</f>
        <v>54.56</v>
      </c>
      <c r="I280" s="10">
        <v>0.09</v>
      </c>
      <c r="J280" s="8" t="s">
        <v>536</v>
      </c>
      <c r="K280" s="9">
        <v>16.11</v>
      </c>
      <c r="L280" s="9">
        <v>3.41</v>
      </c>
      <c r="M280" s="9">
        <v>0.7</v>
      </c>
      <c r="N280" s="8" t="s">
        <v>579</v>
      </c>
      <c r="O280" s="8" t="s">
        <v>547</v>
      </c>
      <c r="P280" s="8" t="s">
        <v>56</v>
      </c>
      <c r="Q280" s="8" t="s">
        <v>618</v>
      </c>
      <c r="R280" s="8" t="s">
        <v>629</v>
      </c>
      <c r="S280" s="8" t="s">
        <v>529</v>
      </c>
      <c r="T280" s="14">
        <f>E280+7</f>
        <v>42280</v>
      </c>
    </row>
    <row r="281" spans="1:20" x14ac:dyDescent="0.2">
      <c r="A281" s="28" t="s">
        <v>614</v>
      </c>
      <c r="B281" s="1">
        <v>3973</v>
      </c>
      <c r="C281" s="11" t="s">
        <v>580</v>
      </c>
      <c r="D281" s="11">
        <v>28387</v>
      </c>
      <c r="E281" s="15">
        <v>42489</v>
      </c>
      <c r="F281" s="11" t="s">
        <v>524</v>
      </c>
      <c r="G281" s="11">
        <v>37</v>
      </c>
      <c r="H281" s="12">
        <f>G281*L281</f>
        <v>3105.4100000000003</v>
      </c>
      <c r="I281" s="13">
        <v>0.03</v>
      </c>
      <c r="J281" s="11" t="s">
        <v>536</v>
      </c>
      <c r="K281" s="12">
        <v>1125.42</v>
      </c>
      <c r="L281" s="12">
        <v>83.93</v>
      </c>
      <c r="M281" s="12">
        <v>19.989999999999998</v>
      </c>
      <c r="N281" s="11" t="s">
        <v>584</v>
      </c>
      <c r="O281" s="11" t="s">
        <v>543</v>
      </c>
      <c r="P281" s="11" t="s">
        <v>57</v>
      </c>
      <c r="Q281" s="11" t="s">
        <v>618</v>
      </c>
      <c r="R281" s="11" t="s">
        <v>621</v>
      </c>
      <c r="S281" s="11" t="s">
        <v>532</v>
      </c>
      <c r="T281" s="15">
        <f>E281+7</f>
        <v>42496</v>
      </c>
    </row>
    <row r="282" spans="1:20" x14ac:dyDescent="0.2">
      <c r="A282" s="28" t="s">
        <v>617</v>
      </c>
      <c r="B282" s="5">
        <v>3141</v>
      </c>
      <c r="C282" s="8" t="s">
        <v>54</v>
      </c>
      <c r="D282" s="8">
        <v>22534</v>
      </c>
      <c r="E282" s="14">
        <v>42142</v>
      </c>
      <c r="F282" s="8" t="s">
        <v>523</v>
      </c>
      <c r="G282" s="8">
        <v>3</v>
      </c>
      <c r="H282" s="9">
        <f>G282*L282</f>
        <v>251.79000000000002</v>
      </c>
      <c r="I282" s="10">
        <v>0</v>
      </c>
      <c r="J282" s="8" t="s">
        <v>536</v>
      </c>
      <c r="K282" s="9">
        <v>-44.18</v>
      </c>
      <c r="L282" s="9">
        <v>83.93</v>
      </c>
      <c r="M282" s="9">
        <v>19.989999999999998</v>
      </c>
      <c r="N282" s="8" t="s">
        <v>211</v>
      </c>
      <c r="O282" s="8" t="s">
        <v>547</v>
      </c>
      <c r="P282" s="8" t="s">
        <v>58</v>
      </c>
      <c r="Q282" s="8" t="s">
        <v>618</v>
      </c>
      <c r="R282" s="8" t="s">
        <v>621</v>
      </c>
      <c r="S282" s="8" t="s">
        <v>532</v>
      </c>
      <c r="T282" s="14">
        <f>E282+7</f>
        <v>42149</v>
      </c>
    </row>
    <row r="283" spans="1:20" x14ac:dyDescent="0.2">
      <c r="A283" s="28" t="s">
        <v>614</v>
      </c>
      <c r="B283" s="1">
        <v>2934</v>
      </c>
      <c r="C283" s="11" t="s">
        <v>580</v>
      </c>
      <c r="D283" s="11">
        <v>21253</v>
      </c>
      <c r="E283" s="15">
        <v>42416</v>
      </c>
      <c r="F283" s="11" t="s">
        <v>523</v>
      </c>
      <c r="G283" s="11">
        <v>5</v>
      </c>
      <c r="H283" s="12">
        <f>G283*L283</f>
        <v>419.65000000000003</v>
      </c>
      <c r="I283" s="13">
        <v>0.04</v>
      </c>
      <c r="J283" s="11" t="s">
        <v>536</v>
      </c>
      <c r="K283" s="12">
        <v>27.8</v>
      </c>
      <c r="L283" s="12">
        <v>83.93</v>
      </c>
      <c r="M283" s="12">
        <v>19.989999999999998</v>
      </c>
      <c r="N283" s="11" t="s">
        <v>581</v>
      </c>
      <c r="O283" s="11" t="s">
        <v>543</v>
      </c>
      <c r="P283" s="11" t="s">
        <v>56</v>
      </c>
      <c r="Q283" s="11" t="s">
        <v>618</v>
      </c>
      <c r="R283" s="11" t="s">
        <v>621</v>
      </c>
      <c r="S283" s="11" t="s">
        <v>532</v>
      </c>
      <c r="T283" s="15">
        <f>E283+7</f>
        <v>42423</v>
      </c>
    </row>
    <row r="284" spans="1:20" x14ac:dyDescent="0.2">
      <c r="A284" s="28" t="s">
        <v>615</v>
      </c>
      <c r="B284" s="5">
        <v>7984</v>
      </c>
      <c r="C284" s="8" t="s">
        <v>539</v>
      </c>
      <c r="D284" s="8">
        <v>57091</v>
      </c>
      <c r="E284" s="14">
        <v>42247</v>
      </c>
      <c r="F284" s="8" t="s">
        <v>523</v>
      </c>
      <c r="G284" s="8">
        <v>6</v>
      </c>
      <c r="H284" s="9">
        <f>G284*L284</f>
        <v>10.08</v>
      </c>
      <c r="I284" s="10">
        <v>0.05</v>
      </c>
      <c r="J284" s="8" t="s">
        <v>535</v>
      </c>
      <c r="K284" s="9">
        <v>-2.79</v>
      </c>
      <c r="L284" s="9">
        <v>1.68</v>
      </c>
      <c r="M284" s="9">
        <v>1.02</v>
      </c>
      <c r="N284" s="8" t="s">
        <v>337</v>
      </c>
      <c r="O284" s="8" t="s">
        <v>547</v>
      </c>
      <c r="P284" s="8" t="s">
        <v>55</v>
      </c>
      <c r="Q284" s="8" t="s">
        <v>618</v>
      </c>
      <c r="R284" s="8" t="s">
        <v>629</v>
      </c>
      <c r="S284" s="8" t="s">
        <v>529</v>
      </c>
      <c r="T284" s="14">
        <f>E284+7</f>
        <v>42254</v>
      </c>
    </row>
    <row r="285" spans="1:20" x14ac:dyDescent="0.2">
      <c r="A285" s="28" t="s">
        <v>615</v>
      </c>
      <c r="B285" s="1">
        <v>8324</v>
      </c>
      <c r="C285" s="11" t="s">
        <v>539</v>
      </c>
      <c r="D285" s="11">
        <v>59491</v>
      </c>
      <c r="E285" s="15">
        <v>42392</v>
      </c>
      <c r="F285" s="11" t="s">
        <v>522</v>
      </c>
      <c r="G285" s="11">
        <v>46</v>
      </c>
      <c r="H285" s="12">
        <f>G285*L285</f>
        <v>562.12</v>
      </c>
      <c r="I285" s="13">
        <v>0.06</v>
      </c>
      <c r="J285" s="11" t="s">
        <v>536</v>
      </c>
      <c r="K285" s="12">
        <v>147.12</v>
      </c>
      <c r="L285" s="12">
        <v>12.22</v>
      </c>
      <c r="M285" s="12">
        <v>2.85</v>
      </c>
      <c r="N285" s="11" t="s">
        <v>179</v>
      </c>
      <c r="O285" s="11" t="s">
        <v>547</v>
      </c>
      <c r="P285" s="11" t="s">
        <v>55</v>
      </c>
      <c r="Q285" s="11" t="s">
        <v>619</v>
      </c>
      <c r="R285" s="11" t="s">
        <v>626</v>
      </c>
      <c r="S285" s="11" t="s">
        <v>533</v>
      </c>
      <c r="T285" s="15">
        <f>E285+7</f>
        <v>42399</v>
      </c>
    </row>
    <row r="286" spans="1:20" x14ac:dyDescent="0.2">
      <c r="A286" s="28" t="s">
        <v>617</v>
      </c>
      <c r="B286" s="5">
        <v>2210</v>
      </c>
      <c r="C286" s="8" t="s">
        <v>54</v>
      </c>
      <c r="D286" s="8">
        <v>15937</v>
      </c>
      <c r="E286" s="14">
        <v>42619</v>
      </c>
      <c r="F286" s="8" t="s">
        <v>525</v>
      </c>
      <c r="G286" s="8">
        <v>17</v>
      </c>
      <c r="H286" s="9">
        <f>G286*L286</f>
        <v>207.74</v>
      </c>
      <c r="I286" s="10">
        <v>0.01</v>
      </c>
      <c r="J286" s="8" t="s">
        <v>535</v>
      </c>
      <c r="K286" s="9">
        <v>77.38</v>
      </c>
      <c r="L286" s="9">
        <v>12.22</v>
      </c>
      <c r="M286" s="9">
        <v>2.85</v>
      </c>
      <c r="N286" s="8" t="s">
        <v>603</v>
      </c>
      <c r="O286" s="8" t="s">
        <v>546</v>
      </c>
      <c r="P286" s="8" t="s">
        <v>58</v>
      </c>
      <c r="Q286" s="8" t="s">
        <v>619</v>
      </c>
      <c r="R286" s="8" t="s">
        <v>626</v>
      </c>
      <c r="S286" s="8" t="s">
        <v>533</v>
      </c>
      <c r="T286" s="14">
        <f>E286+7</f>
        <v>42626</v>
      </c>
    </row>
    <row r="287" spans="1:20" x14ac:dyDescent="0.2">
      <c r="A287" s="28" t="s">
        <v>616</v>
      </c>
      <c r="B287" s="1">
        <v>6917</v>
      </c>
      <c r="C287" s="11" t="s">
        <v>53</v>
      </c>
      <c r="D287" s="11">
        <v>49346</v>
      </c>
      <c r="E287" s="15">
        <v>42068</v>
      </c>
      <c r="F287" s="11" t="s">
        <v>524</v>
      </c>
      <c r="G287" s="11">
        <v>8</v>
      </c>
      <c r="H287" s="12">
        <f>G287*L287</f>
        <v>97.76</v>
      </c>
      <c r="I287" s="13">
        <v>0.1</v>
      </c>
      <c r="J287" s="11" t="s">
        <v>536</v>
      </c>
      <c r="K287" s="12">
        <v>42.22</v>
      </c>
      <c r="L287" s="12">
        <v>12.22</v>
      </c>
      <c r="M287" s="12">
        <v>2.85</v>
      </c>
      <c r="N287" s="11" t="s">
        <v>469</v>
      </c>
      <c r="O287" s="11" t="s">
        <v>542</v>
      </c>
      <c r="P287" s="11" t="s">
        <v>58</v>
      </c>
      <c r="Q287" s="11" t="s">
        <v>619</v>
      </c>
      <c r="R287" s="11" t="s">
        <v>626</v>
      </c>
      <c r="S287" s="11" t="s">
        <v>533</v>
      </c>
      <c r="T287" s="15">
        <f>E287+7</f>
        <v>42075</v>
      </c>
    </row>
    <row r="288" spans="1:20" x14ac:dyDescent="0.2">
      <c r="A288" s="28" t="s">
        <v>614</v>
      </c>
      <c r="B288" s="5">
        <v>5947</v>
      </c>
      <c r="C288" s="8" t="s">
        <v>580</v>
      </c>
      <c r="D288" s="8">
        <v>42214</v>
      </c>
      <c r="E288" s="14">
        <v>42087</v>
      </c>
      <c r="F288" s="8" t="s">
        <v>525</v>
      </c>
      <c r="G288" s="8">
        <v>46</v>
      </c>
      <c r="H288" s="9">
        <f>G288*L288</f>
        <v>562.12</v>
      </c>
      <c r="I288" s="10">
        <v>0.03</v>
      </c>
      <c r="J288" s="8" t="s">
        <v>536</v>
      </c>
      <c r="K288" s="9">
        <v>154.09</v>
      </c>
      <c r="L288" s="9">
        <v>12.22</v>
      </c>
      <c r="M288" s="9">
        <v>2.85</v>
      </c>
      <c r="N288" s="8" t="s">
        <v>581</v>
      </c>
      <c r="O288" s="8" t="s">
        <v>543</v>
      </c>
      <c r="P288" s="8" t="s">
        <v>55</v>
      </c>
      <c r="Q288" s="8" t="s">
        <v>619</v>
      </c>
      <c r="R288" s="8" t="s">
        <v>626</v>
      </c>
      <c r="S288" s="8" t="s">
        <v>533</v>
      </c>
      <c r="T288" s="14">
        <f>E288+7</f>
        <v>42094</v>
      </c>
    </row>
    <row r="289" spans="1:20" x14ac:dyDescent="0.2">
      <c r="A289" s="28" t="s">
        <v>615</v>
      </c>
      <c r="B289" s="1">
        <v>785</v>
      </c>
      <c r="C289" s="11" t="s">
        <v>539</v>
      </c>
      <c r="D289" s="11">
        <v>5601</v>
      </c>
      <c r="E289" s="15">
        <v>42313</v>
      </c>
      <c r="F289" s="11" t="s">
        <v>522</v>
      </c>
      <c r="G289" s="11">
        <v>10</v>
      </c>
      <c r="H289" s="12">
        <f>G289*L289</f>
        <v>122.2</v>
      </c>
      <c r="I289" s="13">
        <v>0.1</v>
      </c>
      <c r="J289" s="11" t="s">
        <v>536</v>
      </c>
      <c r="K289" s="12">
        <v>49.26</v>
      </c>
      <c r="L289" s="12">
        <v>12.22</v>
      </c>
      <c r="M289" s="12">
        <v>2.85</v>
      </c>
      <c r="N289" s="11" t="s">
        <v>575</v>
      </c>
      <c r="O289" s="11" t="s">
        <v>540</v>
      </c>
      <c r="P289" s="11" t="s">
        <v>57</v>
      </c>
      <c r="Q289" s="11" t="s">
        <v>619</v>
      </c>
      <c r="R289" s="11" t="s">
        <v>626</v>
      </c>
      <c r="S289" s="11" t="s">
        <v>533</v>
      </c>
      <c r="T289" s="15">
        <f>E289+7</f>
        <v>42320</v>
      </c>
    </row>
    <row r="290" spans="1:20" x14ac:dyDescent="0.2">
      <c r="A290" s="28" t="s">
        <v>616</v>
      </c>
      <c r="B290" s="5">
        <v>6416</v>
      </c>
      <c r="C290" s="8" t="s">
        <v>53</v>
      </c>
      <c r="D290" s="8">
        <v>45575</v>
      </c>
      <c r="E290" s="14">
        <v>42411</v>
      </c>
      <c r="F290" s="8" t="s">
        <v>526</v>
      </c>
      <c r="G290" s="8">
        <v>46</v>
      </c>
      <c r="H290" s="9">
        <f>G290*L290</f>
        <v>3863.0800000000004</v>
      </c>
      <c r="I290" s="10">
        <v>0.06</v>
      </c>
      <c r="J290" s="8" t="s">
        <v>536</v>
      </c>
      <c r="K290" s="9">
        <v>1982.78</v>
      </c>
      <c r="L290" s="9">
        <v>83.98</v>
      </c>
      <c r="M290" s="9">
        <v>5.01</v>
      </c>
      <c r="N290" s="8" t="s">
        <v>419</v>
      </c>
      <c r="O290" s="8" t="s">
        <v>542</v>
      </c>
      <c r="P290" s="8" t="s">
        <v>56</v>
      </c>
      <c r="Q290" s="8" t="s">
        <v>618</v>
      </c>
      <c r="R290" s="8" t="s">
        <v>621</v>
      </c>
      <c r="S290" s="8" t="s">
        <v>532</v>
      </c>
      <c r="T290" s="14">
        <f>E290+7</f>
        <v>42418</v>
      </c>
    </row>
    <row r="291" spans="1:20" x14ac:dyDescent="0.2">
      <c r="A291" s="28" t="s">
        <v>617</v>
      </c>
      <c r="B291" s="1">
        <v>6695</v>
      </c>
      <c r="C291" s="11" t="s">
        <v>54</v>
      </c>
      <c r="D291" s="11">
        <v>47682</v>
      </c>
      <c r="E291" s="15">
        <v>42629</v>
      </c>
      <c r="F291" s="11" t="s">
        <v>524</v>
      </c>
      <c r="G291" s="11">
        <v>38</v>
      </c>
      <c r="H291" s="12">
        <f>G291*L291</f>
        <v>3191.2400000000002</v>
      </c>
      <c r="I291" s="13">
        <v>0</v>
      </c>
      <c r="J291" s="11" t="s">
        <v>536</v>
      </c>
      <c r="K291" s="12">
        <v>1620.23</v>
      </c>
      <c r="L291" s="12">
        <v>83.98</v>
      </c>
      <c r="M291" s="12">
        <v>5.01</v>
      </c>
      <c r="N291" s="11" t="s">
        <v>269</v>
      </c>
      <c r="O291" s="11" t="s">
        <v>545</v>
      </c>
      <c r="P291" s="11" t="s">
        <v>56</v>
      </c>
      <c r="Q291" s="11" t="s">
        <v>618</v>
      </c>
      <c r="R291" s="11" t="s">
        <v>621</v>
      </c>
      <c r="S291" s="11" t="s">
        <v>532</v>
      </c>
      <c r="T291" s="15">
        <f>E291+7</f>
        <v>42636</v>
      </c>
    </row>
    <row r="292" spans="1:20" x14ac:dyDescent="0.2">
      <c r="A292" s="28" t="s">
        <v>615</v>
      </c>
      <c r="B292" s="5">
        <v>4604</v>
      </c>
      <c r="C292" s="8" t="s">
        <v>539</v>
      </c>
      <c r="D292" s="8">
        <v>32803</v>
      </c>
      <c r="E292" s="14">
        <v>42293</v>
      </c>
      <c r="F292" s="8" t="s">
        <v>523</v>
      </c>
      <c r="G292" s="8">
        <v>22</v>
      </c>
      <c r="H292" s="9">
        <f>G292*L292</f>
        <v>98.56</v>
      </c>
      <c r="I292" s="10">
        <v>0.06</v>
      </c>
      <c r="J292" s="8" t="s">
        <v>536</v>
      </c>
      <c r="K292" s="9">
        <v>-4.3600000000000003</v>
      </c>
      <c r="L292" s="9">
        <v>4.4800000000000004</v>
      </c>
      <c r="M292" s="9">
        <v>2.5</v>
      </c>
      <c r="N292" s="8" t="s">
        <v>575</v>
      </c>
      <c r="O292" s="8" t="s">
        <v>540</v>
      </c>
      <c r="P292" s="8" t="s">
        <v>58</v>
      </c>
      <c r="Q292" s="8" t="s">
        <v>618</v>
      </c>
      <c r="R292" s="8" t="s">
        <v>621</v>
      </c>
      <c r="S292" s="8" t="s">
        <v>532</v>
      </c>
      <c r="T292" s="14">
        <f>E292+7</f>
        <v>42300</v>
      </c>
    </row>
    <row r="293" spans="1:20" x14ac:dyDescent="0.2">
      <c r="A293" s="28" t="s">
        <v>616</v>
      </c>
      <c r="B293" s="1">
        <v>8218</v>
      </c>
      <c r="C293" s="11" t="s">
        <v>53</v>
      </c>
      <c r="D293" s="11">
        <v>58755</v>
      </c>
      <c r="E293" s="15">
        <v>42280</v>
      </c>
      <c r="F293" s="11" t="s">
        <v>525</v>
      </c>
      <c r="G293" s="11">
        <v>18</v>
      </c>
      <c r="H293" s="12">
        <f>G293*L293</f>
        <v>39.24</v>
      </c>
      <c r="I293" s="13">
        <v>0</v>
      </c>
      <c r="J293" s="11" t="s">
        <v>536</v>
      </c>
      <c r="K293" s="12">
        <v>-95.42</v>
      </c>
      <c r="L293" s="12">
        <v>2.1800000000000002</v>
      </c>
      <c r="M293" s="12">
        <v>7.09</v>
      </c>
      <c r="N293" s="11" t="s">
        <v>594</v>
      </c>
      <c r="O293" s="11" t="s">
        <v>544</v>
      </c>
      <c r="P293" s="11" t="s">
        <v>55</v>
      </c>
      <c r="Q293" s="11" t="s">
        <v>618</v>
      </c>
      <c r="R293" s="11" t="s">
        <v>625</v>
      </c>
      <c r="S293" s="11" t="s">
        <v>529</v>
      </c>
      <c r="T293" s="15">
        <f>E293+7</f>
        <v>42287</v>
      </c>
    </row>
    <row r="294" spans="1:20" x14ac:dyDescent="0.2">
      <c r="A294" s="28" t="s">
        <v>615</v>
      </c>
      <c r="B294" s="5">
        <v>4330</v>
      </c>
      <c r="C294" s="8" t="s">
        <v>539</v>
      </c>
      <c r="D294" s="8">
        <v>30853</v>
      </c>
      <c r="E294" s="14">
        <v>42151</v>
      </c>
      <c r="F294" s="8" t="s">
        <v>523</v>
      </c>
      <c r="G294" s="8">
        <v>16</v>
      </c>
      <c r="H294" s="9">
        <f>G294*L294</f>
        <v>34.880000000000003</v>
      </c>
      <c r="I294" s="10">
        <v>0.06</v>
      </c>
      <c r="J294" s="8" t="s">
        <v>536</v>
      </c>
      <c r="K294" s="9">
        <v>-85.17</v>
      </c>
      <c r="L294" s="9">
        <v>2.1800000000000002</v>
      </c>
      <c r="M294" s="9">
        <v>7.09</v>
      </c>
      <c r="N294" s="8" t="s">
        <v>25</v>
      </c>
      <c r="O294" s="8" t="s">
        <v>541</v>
      </c>
      <c r="P294" s="8" t="s">
        <v>56</v>
      </c>
      <c r="Q294" s="8" t="s">
        <v>618</v>
      </c>
      <c r="R294" s="8" t="s">
        <v>625</v>
      </c>
      <c r="S294" s="8" t="s">
        <v>529</v>
      </c>
      <c r="T294" s="14">
        <f>E294+7</f>
        <v>42158</v>
      </c>
    </row>
    <row r="295" spans="1:20" x14ac:dyDescent="0.2">
      <c r="A295" s="28" t="s">
        <v>617</v>
      </c>
      <c r="B295" s="1">
        <v>1713</v>
      </c>
      <c r="C295" s="11" t="s">
        <v>54</v>
      </c>
      <c r="D295" s="11">
        <v>12320</v>
      </c>
      <c r="E295" s="15">
        <v>42297</v>
      </c>
      <c r="F295" s="11" t="s">
        <v>526</v>
      </c>
      <c r="G295" s="11">
        <v>35</v>
      </c>
      <c r="H295" s="12">
        <f>G295*L295</f>
        <v>533.05000000000007</v>
      </c>
      <c r="I295" s="13">
        <v>0.05</v>
      </c>
      <c r="J295" s="11" t="s">
        <v>534</v>
      </c>
      <c r="K295" s="12">
        <v>11.650950000000002</v>
      </c>
      <c r="L295" s="12">
        <v>15.23</v>
      </c>
      <c r="M295" s="12">
        <v>27.75</v>
      </c>
      <c r="N295" s="11" t="s">
        <v>554</v>
      </c>
      <c r="O295" s="11" t="s">
        <v>546</v>
      </c>
      <c r="P295" s="11" t="s">
        <v>58</v>
      </c>
      <c r="Q295" s="11" t="s">
        <v>619</v>
      </c>
      <c r="R295" s="11" t="s">
        <v>632</v>
      </c>
      <c r="S295" s="11" t="s">
        <v>528</v>
      </c>
      <c r="T295" s="15">
        <f>E295+7</f>
        <v>42304</v>
      </c>
    </row>
    <row r="296" spans="1:20" x14ac:dyDescent="0.2">
      <c r="A296" s="28" t="s">
        <v>615</v>
      </c>
      <c r="B296" s="5">
        <v>5215</v>
      </c>
      <c r="C296" s="8" t="s">
        <v>539</v>
      </c>
      <c r="D296" s="8">
        <v>37123</v>
      </c>
      <c r="E296" s="14">
        <v>42357</v>
      </c>
      <c r="F296" s="8" t="s">
        <v>522</v>
      </c>
      <c r="G296" s="8">
        <v>50</v>
      </c>
      <c r="H296" s="9">
        <f>G296*L296</f>
        <v>761.5</v>
      </c>
      <c r="I296" s="10">
        <v>0.05</v>
      </c>
      <c r="J296" s="8" t="s">
        <v>534</v>
      </c>
      <c r="K296" s="9">
        <v>11.650950000000002</v>
      </c>
      <c r="L296" s="9">
        <v>15.23</v>
      </c>
      <c r="M296" s="9">
        <v>27.75</v>
      </c>
      <c r="N296" s="8" t="s">
        <v>564</v>
      </c>
      <c r="O296" s="8" t="s">
        <v>548</v>
      </c>
      <c r="P296" s="8" t="s">
        <v>56</v>
      </c>
      <c r="Q296" s="8" t="s">
        <v>619</v>
      </c>
      <c r="R296" s="8" t="s">
        <v>632</v>
      </c>
      <c r="S296" s="8" t="s">
        <v>528</v>
      </c>
      <c r="T296" s="14">
        <f>E296+7</f>
        <v>42364</v>
      </c>
    </row>
    <row r="297" spans="1:20" x14ac:dyDescent="0.2">
      <c r="A297" s="28" t="s">
        <v>616</v>
      </c>
      <c r="B297" s="1">
        <v>97</v>
      </c>
      <c r="C297" s="11" t="s">
        <v>53</v>
      </c>
      <c r="D297" s="11">
        <v>613</v>
      </c>
      <c r="E297" s="15">
        <v>42111</v>
      </c>
      <c r="F297" s="11" t="s">
        <v>522</v>
      </c>
      <c r="G297" s="11">
        <v>12</v>
      </c>
      <c r="H297" s="12">
        <f>G297*L297</f>
        <v>87.6</v>
      </c>
      <c r="I297" s="13">
        <v>0.03</v>
      </c>
      <c r="J297" s="11" t="s">
        <v>536</v>
      </c>
      <c r="K297" s="12">
        <v>-54.038499999999999</v>
      </c>
      <c r="L297" s="12">
        <v>7.3</v>
      </c>
      <c r="M297" s="12">
        <v>7.72</v>
      </c>
      <c r="N297" s="11" t="s">
        <v>551</v>
      </c>
      <c r="O297" s="11" t="s">
        <v>546</v>
      </c>
      <c r="P297" s="11" t="s">
        <v>58</v>
      </c>
      <c r="Q297" s="11" t="s">
        <v>618</v>
      </c>
      <c r="R297" s="11" t="s">
        <v>630</v>
      </c>
      <c r="S297" s="11" t="s">
        <v>532</v>
      </c>
      <c r="T297" s="15">
        <f>E297+7</f>
        <v>42118</v>
      </c>
    </row>
    <row r="298" spans="1:20" x14ac:dyDescent="0.2">
      <c r="A298" s="28" t="s">
        <v>616</v>
      </c>
      <c r="B298" s="5">
        <v>3756</v>
      </c>
      <c r="C298" s="8" t="s">
        <v>53</v>
      </c>
      <c r="D298" s="8">
        <v>26818</v>
      </c>
      <c r="E298" s="14">
        <v>42316</v>
      </c>
      <c r="F298" s="8" t="s">
        <v>524</v>
      </c>
      <c r="G298" s="8">
        <v>36</v>
      </c>
      <c r="H298" s="9">
        <f>G298*L298</f>
        <v>262.8</v>
      </c>
      <c r="I298" s="10">
        <v>0.1</v>
      </c>
      <c r="J298" s="8" t="s">
        <v>536</v>
      </c>
      <c r="K298" s="9">
        <v>-162.196</v>
      </c>
      <c r="L298" s="9">
        <v>7.3</v>
      </c>
      <c r="M298" s="9">
        <v>7.72</v>
      </c>
      <c r="N298" s="8" t="s">
        <v>603</v>
      </c>
      <c r="O298" s="8" t="s">
        <v>546</v>
      </c>
      <c r="P298" s="8" t="s">
        <v>56</v>
      </c>
      <c r="Q298" s="8" t="s">
        <v>618</v>
      </c>
      <c r="R298" s="8" t="s">
        <v>630</v>
      </c>
      <c r="S298" s="8" t="s">
        <v>532</v>
      </c>
      <c r="T298" s="14">
        <f>E298+7</f>
        <v>42323</v>
      </c>
    </row>
    <row r="299" spans="1:20" x14ac:dyDescent="0.2">
      <c r="A299" s="28" t="s">
        <v>617</v>
      </c>
      <c r="B299" s="1">
        <v>4272</v>
      </c>
      <c r="C299" s="11" t="s">
        <v>54</v>
      </c>
      <c r="D299" s="11">
        <v>30403</v>
      </c>
      <c r="E299" s="15">
        <v>42500</v>
      </c>
      <c r="F299" s="11" t="s">
        <v>522</v>
      </c>
      <c r="G299" s="11">
        <v>41</v>
      </c>
      <c r="H299" s="12">
        <f>G299*L299</f>
        <v>299.3</v>
      </c>
      <c r="I299" s="13">
        <v>0.05</v>
      </c>
      <c r="J299" s="11" t="s">
        <v>535</v>
      </c>
      <c r="K299" s="12">
        <v>-160.816</v>
      </c>
      <c r="L299" s="12">
        <v>7.3</v>
      </c>
      <c r="M299" s="12">
        <v>7.72</v>
      </c>
      <c r="N299" s="11" t="s">
        <v>497</v>
      </c>
      <c r="O299" s="11" t="s">
        <v>542</v>
      </c>
      <c r="P299" s="11" t="s">
        <v>55</v>
      </c>
      <c r="Q299" s="11" t="s">
        <v>618</v>
      </c>
      <c r="R299" s="11" t="s">
        <v>630</v>
      </c>
      <c r="S299" s="11" t="s">
        <v>532</v>
      </c>
      <c r="T299" s="15">
        <f>E299+7</f>
        <v>42507</v>
      </c>
    </row>
    <row r="300" spans="1:20" x14ac:dyDescent="0.2">
      <c r="A300" s="28" t="s">
        <v>615</v>
      </c>
      <c r="B300" s="5">
        <v>3469</v>
      </c>
      <c r="C300" s="8" t="s">
        <v>539</v>
      </c>
      <c r="D300" s="8">
        <v>24705</v>
      </c>
      <c r="E300" s="14">
        <v>42201</v>
      </c>
      <c r="F300" s="8" t="s">
        <v>526</v>
      </c>
      <c r="G300" s="8">
        <v>34</v>
      </c>
      <c r="H300" s="9">
        <f>G300*L300</f>
        <v>248.2</v>
      </c>
      <c r="I300" s="10">
        <v>0.03</v>
      </c>
      <c r="J300" s="8" t="s">
        <v>536</v>
      </c>
      <c r="K300" s="9">
        <v>-127.5235</v>
      </c>
      <c r="L300" s="9">
        <v>7.3</v>
      </c>
      <c r="M300" s="9">
        <v>7.72</v>
      </c>
      <c r="N300" s="8" t="s">
        <v>587</v>
      </c>
      <c r="O300" s="8" t="s">
        <v>540</v>
      </c>
      <c r="P300" s="8" t="s">
        <v>57</v>
      </c>
      <c r="Q300" s="8" t="s">
        <v>618</v>
      </c>
      <c r="R300" s="8" t="s">
        <v>630</v>
      </c>
      <c r="S300" s="8" t="s">
        <v>532</v>
      </c>
      <c r="T300" s="14">
        <f>E300+7</f>
        <v>42208</v>
      </c>
    </row>
    <row r="301" spans="1:20" x14ac:dyDescent="0.2">
      <c r="A301" s="28" t="s">
        <v>615</v>
      </c>
      <c r="B301" s="1">
        <v>3775</v>
      </c>
      <c r="C301" s="11" t="s">
        <v>539</v>
      </c>
      <c r="D301" s="11">
        <v>26948</v>
      </c>
      <c r="E301" s="15">
        <v>42269</v>
      </c>
      <c r="F301" s="11" t="s">
        <v>522</v>
      </c>
      <c r="G301" s="11">
        <v>38</v>
      </c>
      <c r="H301" s="12">
        <f>G301*L301</f>
        <v>277.39999999999998</v>
      </c>
      <c r="I301" s="13">
        <v>0.05</v>
      </c>
      <c r="J301" s="11" t="s">
        <v>536</v>
      </c>
      <c r="K301" s="12">
        <v>-160.40199999999999</v>
      </c>
      <c r="L301" s="12">
        <v>7.3</v>
      </c>
      <c r="M301" s="12">
        <v>7.72</v>
      </c>
      <c r="N301" s="11" t="s">
        <v>192</v>
      </c>
      <c r="O301" s="11" t="s">
        <v>541</v>
      </c>
      <c r="P301" s="11" t="s">
        <v>55</v>
      </c>
      <c r="Q301" s="11" t="s">
        <v>618</v>
      </c>
      <c r="R301" s="11" t="s">
        <v>630</v>
      </c>
      <c r="S301" s="11" t="s">
        <v>532</v>
      </c>
      <c r="T301" s="15">
        <f>E301+7</f>
        <v>42276</v>
      </c>
    </row>
    <row r="302" spans="1:20" x14ac:dyDescent="0.2">
      <c r="A302" s="28" t="s">
        <v>615</v>
      </c>
      <c r="B302" s="5">
        <v>2265</v>
      </c>
      <c r="C302" s="8" t="s">
        <v>539</v>
      </c>
      <c r="D302" s="8">
        <v>16262</v>
      </c>
      <c r="E302" s="14">
        <v>41944</v>
      </c>
      <c r="F302" s="8" t="s">
        <v>525</v>
      </c>
      <c r="G302" s="8">
        <v>11</v>
      </c>
      <c r="H302" s="9">
        <f>G302*L302</f>
        <v>56.98</v>
      </c>
      <c r="I302" s="10">
        <v>0.06</v>
      </c>
      <c r="J302" s="8" t="s">
        <v>535</v>
      </c>
      <c r="K302" s="9">
        <v>9.5299999999999994</v>
      </c>
      <c r="L302" s="9">
        <v>5.18</v>
      </c>
      <c r="M302" s="9">
        <v>2.04</v>
      </c>
      <c r="N302" s="8" t="s">
        <v>565</v>
      </c>
      <c r="O302" s="8" t="s">
        <v>548</v>
      </c>
      <c r="P302" s="8" t="s">
        <v>57</v>
      </c>
      <c r="Q302" s="8" t="s">
        <v>618</v>
      </c>
      <c r="R302" s="8" t="s">
        <v>625</v>
      </c>
      <c r="S302" s="8" t="s">
        <v>529</v>
      </c>
      <c r="T302" s="14">
        <f>E302+7</f>
        <v>41951</v>
      </c>
    </row>
    <row r="303" spans="1:20" x14ac:dyDescent="0.2">
      <c r="A303" s="28" t="s">
        <v>616</v>
      </c>
      <c r="B303" s="1">
        <v>6256</v>
      </c>
      <c r="C303" s="11" t="s">
        <v>53</v>
      </c>
      <c r="D303" s="11">
        <v>44292</v>
      </c>
      <c r="E303" s="15">
        <v>42108</v>
      </c>
      <c r="F303" s="11" t="s">
        <v>524</v>
      </c>
      <c r="G303" s="11">
        <v>1</v>
      </c>
      <c r="H303" s="12">
        <f>G303*L303</f>
        <v>5.18</v>
      </c>
      <c r="I303" s="13">
        <v>0</v>
      </c>
      <c r="J303" s="11" t="s">
        <v>535</v>
      </c>
      <c r="K303" s="12">
        <v>-3.78</v>
      </c>
      <c r="L303" s="12">
        <v>5.18</v>
      </c>
      <c r="M303" s="12">
        <v>2.04</v>
      </c>
      <c r="N303" s="11" t="s">
        <v>560</v>
      </c>
      <c r="O303" s="11" t="s">
        <v>546</v>
      </c>
      <c r="P303" s="11" t="s">
        <v>58</v>
      </c>
      <c r="Q303" s="11" t="s">
        <v>618</v>
      </c>
      <c r="R303" s="11" t="s">
        <v>625</v>
      </c>
      <c r="S303" s="11" t="s">
        <v>529</v>
      </c>
      <c r="T303" s="15">
        <f>E303+7</f>
        <v>42115</v>
      </c>
    </row>
    <row r="304" spans="1:20" x14ac:dyDescent="0.2">
      <c r="A304" s="28" t="s">
        <v>616</v>
      </c>
      <c r="B304" s="5">
        <v>4687</v>
      </c>
      <c r="C304" s="8" t="s">
        <v>53</v>
      </c>
      <c r="D304" s="8">
        <v>33377</v>
      </c>
      <c r="E304" s="14">
        <v>42155</v>
      </c>
      <c r="F304" s="8" t="s">
        <v>522</v>
      </c>
      <c r="G304" s="8">
        <v>20</v>
      </c>
      <c r="H304" s="9">
        <f>G304*L304</f>
        <v>103.6</v>
      </c>
      <c r="I304" s="10">
        <v>0.06</v>
      </c>
      <c r="J304" s="8" t="s">
        <v>536</v>
      </c>
      <c r="K304" s="9">
        <v>11.94</v>
      </c>
      <c r="L304" s="9">
        <v>5.18</v>
      </c>
      <c r="M304" s="9">
        <v>2.04</v>
      </c>
      <c r="N304" s="8" t="s">
        <v>447</v>
      </c>
      <c r="O304" s="8" t="s">
        <v>542</v>
      </c>
      <c r="P304" s="8" t="s">
        <v>58</v>
      </c>
      <c r="Q304" s="8" t="s">
        <v>618</v>
      </c>
      <c r="R304" s="8" t="s">
        <v>625</v>
      </c>
      <c r="S304" s="8" t="s">
        <v>529</v>
      </c>
      <c r="T304" s="14">
        <f>E304+7</f>
        <v>42162</v>
      </c>
    </row>
    <row r="305" spans="1:20" x14ac:dyDescent="0.2">
      <c r="A305" s="28" t="s">
        <v>616</v>
      </c>
      <c r="B305" s="1">
        <v>1610</v>
      </c>
      <c r="C305" s="11" t="s">
        <v>53</v>
      </c>
      <c r="D305" s="11">
        <v>11652</v>
      </c>
      <c r="E305" s="15">
        <v>42257</v>
      </c>
      <c r="F305" s="11" t="s">
        <v>524</v>
      </c>
      <c r="G305" s="11">
        <v>25</v>
      </c>
      <c r="H305" s="12">
        <f>G305*L305</f>
        <v>129.5</v>
      </c>
      <c r="I305" s="13">
        <v>0.1</v>
      </c>
      <c r="J305" s="11" t="s">
        <v>536</v>
      </c>
      <c r="K305" s="12">
        <v>14.11</v>
      </c>
      <c r="L305" s="12">
        <v>5.18</v>
      </c>
      <c r="M305" s="12">
        <v>2.04</v>
      </c>
      <c r="N305" s="11" t="s">
        <v>31</v>
      </c>
      <c r="O305" s="11" t="s">
        <v>542</v>
      </c>
      <c r="P305" s="11" t="s">
        <v>55</v>
      </c>
      <c r="Q305" s="11" t="s">
        <v>618</v>
      </c>
      <c r="R305" s="11" t="s">
        <v>625</v>
      </c>
      <c r="S305" s="11" t="s">
        <v>529</v>
      </c>
      <c r="T305" s="15">
        <f>E305+7</f>
        <v>42264</v>
      </c>
    </row>
    <row r="306" spans="1:20" x14ac:dyDescent="0.2">
      <c r="A306" s="28" t="s">
        <v>615</v>
      </c>
      <c r="B306" s="5">
        <v>2375</v>
      </c>
      <c r="C306" s="8" t="s">
        <v>539</v>
      </c>
      <c r="D306" s="8">
        <v>17218</v>
      </c>
      <c r="E306" s="14">
        <v>42513</v>
      </c>
      <c r="F306" s="8" t="s">
        <v>526</v>
      </c>
      <c r="G306" s="8">
        <v>32</v>
      </c>
      <c r="H306" s="9">
        <f>G306*L306</f>
        <v>165.76</v>
      </c>
      <c r="I306" s="10">
        <v>0.06</v>
      </c>
      <c r="J306" s="8" t="s">
        <v>536</v>
      </c>
      <c r="K306" s="9">
        <v>22.54</v>
      </c>
      <c r="L306" s="9">
        <v>5.18</v>
      </c>
      <c r="M306" s="9">
        <v>2.04</v>
      </c>
      <c r="N306" s="8" t="s">
        <v>602</v>
      </c>
      <c r="O306" s="8" t="s">
        <v>548</v>
      </c>
      <c r="P306" s="8" t="s">
        <v>57</v>
      </c>
      <c r="Q306" s="8" t="s">
        <v>618</v>
      </c>
      <c r="R306" s="8" t="s">
        <v>625</v>
      </c>
      <c r="S306" s="8" t="s">
        <v>529</v>
      </c>
      <c r="T306" s="14">
        <f>E306+7</f>
        <v>42520</v>
      </c>
    </row>
    <row r="307" spans="1:20" x14ac:dyDescent="0.2">
      <c r="A307" s="28" t="s">
        <v>616</v>
      </c>
      <c r="B307" s="1">
        <v>6840</v>
      </c>
      <c r="C307" s="11" t="s">
        <v>53</v>
      </c>
      <c r="D307" s="11">
        <v>48706</v>
      </c>
      <c r="E307" s="15">
        <v>42612</v>
      </c>
      <c r="F307" s="11" t="s">
        <v>525</v>
      </c>
      <c r="G307" s="11">
        <v>18</v>
      </c>
      <c r="H307" s="12">
        <f>G307*L307</f>
        <v>131.04</v>
      </c>
      <c r="I307" s="13">
        <v>0.09</v>
      </c>
      <c r="J307" s="11" t="s">
        <v>536</v>
      </c>
      <c r="K307" s="12">
        <v>-130.96</v>
      </c>
      <c r="L307" s="12">
        <v>7.28</v>
      </c>
      <c r="M307" s="12">
        <v>11.15</v>
      </c>
      <c r="N307" s="11" t="s">
        <v>557</v>
      </c>
      <c r="O307" s="11" t="s">
        <v>546</v>
      </c>
      <c r="P307" s="11" t="s">
        <v>56</v>
      </c>
      <c r="Q307" s="11" t="s">
        <v>618</v>
      </c>
      <c r="R307" s="11" t="s">
        <v>625</v>
      </c>
      <c r="S307" s="11" t="s">
        <v>532</v>
      </c>
      <c r="T307" s="15">
        <f>E307+7</f>
        <v>42619</v>
      </c>
    </row>
    <row r="308" spans="1:20" x14ac:dyDescent="0.2">
      <c r="A308" s="28" t="s">
        <v>615</v>
      </c>
      <c r="B308" s="5">
        <v>8370</v>
      </c>
      <c r="C308" s="8" t="s">
        <v>539</v>
      </c>
      <c r="D308" s="8">
        <v>59781</v>
      </c>
      <c r="E308" s="14">
        <v>42655</v>
      </c>
      <c r="F308" s="8" t="s">
        <v>524</v>
      </c>
      <c r="G308" s="8">
        <v>24</v>
      </c>
      <c r="H308" s="9">
        <f>G308*L308</f>
        <v>174.72</v>
      </c>
      <c r="I308" s="10">
        <v>0.1</v>
      </c>
      <c r="J308" s="8" t="s">
        <v>536</v>
      </c>
      <c r="K308" s="9">
        <v>-166.41</v>
      </c>
      <c r="L308" s="9">
        <v>7.28</v>
      </c>
      <c r="M308" s="9">
        <v>11.15</v>
      </c>
      <c r="N308" s="8" t="s">
        <v>572</v>
      </c>
      <c r="O308" s="8" t="s">
        <v>540</v>
      </c>
      <c r="P308" s="8" t="s">
        <v>58</v>
      </c>
      <c r="Q308" s="8" t="s">
        <v>618</v>
      </c>
      <c r="R308" s="8" t="s">
        <v>625</v>
      </c>
      <c r="S308" s="8" t="s">
        <v>532</v>
      </c>
      <c r="T308" s="14">
        <f>E308+7</f>
        <v>42662</v>
      </c>
    </row>
    <row r="309" spans="1:20" x14ac:dyDescent="0.2">
      <c r="A309" s="28" t="s">
        <v>617</v>
      </c>
      <c r="B309" s="1">
        <v>6921</v>
      </c>
      <c r="C309" s="11" t="s">
        <v>54</v>
      </c>
      <c r="D309" s="11">
        <v>49350</v>
      </c>
      <c r="E309" s="15">
        <v>42543</v>
      </c>
      <c r="F309" s="11" t="s">
        <v>522</v>
      </c>
      <c r="G309" s="11">
        <v>50</v>
      </c>
      <c r="H309" s="12">
        <f>G309*L309</f>
        <v>364</v>
      </c>
      <c r="I309" s="13">
        <v>0.01</v>
      </c>
      <c r="J309" s="11" t="s">
        <v>536</v>
      </c>
      <c r="K309" s="12">
        <v>-331.63</v>
      </c>
      <c r="L309" s="12">
        <v>7.28</v>
      </c>
      <c r="M309" s="12">
        <v>11.15</v>
      </c>
      <c r="N309" s="11" t="s">
        <v>38</v>
      </c>
      <c r="O309" s="11" t="s">
        <v>545</v>
      </c>
      <c r="P309" s="11" t="s">
        <v>56</v>
      </c>
      <c r="Q309" s="11" t="s">
        <v>618</v>
      </c>
      <c r="R309" s="11" t="s">
        <v>625</v>
      </c>
      <c r="S309" s="11" t="s">
        <v>532</v>
      </c>
      <c r="T309" s="15">
        <f>E309+7</f>
        <v>42550</v>
      </c>
    </row>
    <row r="310" spans="1:20" x14ac:dyDescent="0.2">
      <c r="A310" s="28" t="s">
        <v>615</v>
      </c>
      <c r="B310" s="5">
        <v>2524</v>
      </c>
      <c r="C310" s="8" t="s">
        <v>539</v>
      </c>
      <c r="D310" s="8">
        <v>18340</v>
      </c>
      <c r="E310" s="14">
        <v>42111</v>
      </c>
      <c r="F310" s="8" t="s">
        <v>523</v>
      </c>
      <c r="G310" s="8">
        <v>20</v>
      </c>
      <c r="H310" s="9">
        <f>G310*L310</f>
        <v>145.6</v>
      </c>
      <c r="I310" s="10">
        <v>0.1</v>
      </c>
      <c r="J310" s="8" t="s">
        <v>535</v>
      </c>
      <c r="K310" s="9">
        <v>-142.78</v>
      </c>
      <c r="L310" s="9">
        <v>7.28</v>
      </c>
      <c r="M310" s="9">
        <v>11.15</v>
      </c>
      <c r="N310" s="8" t="s">
        <v>12</v>
      </c>
      <c r="O310" s="8" t="s">
        <v>547</v>
      </c>
      <c r="P310" s="8" t="s">
        <v>57</v>
      </c>
      <c r="Q310" s="8" t="s">
        <v>618</v>
      </c>
      <c r="R310" s="8" t="s">
        <v>625</v>
      </c>
      <c r="S310" s="8" t="s">
        <v>532</v>
      </c>
      <c r="T310" s="14">
        <f>E310+7</f>
        <v>42118</v>
      </c>
    </row>
    <row r="311" spans="1:20" x14ac:dyDescent="0.2">
      <c r="A311" s="28" t="s">
        <v>615</v>
      </c>
      <c r="B311" s="1">
        <v>1118</v>
      </c>
      <c r="C311" s="11" t="s">
        <v>539</v>
      </c>
      <c r="D311" s="11">
        <v>8195</v>
      </c>
      <c r="E311" s="15">
        <v>41949</v>
      </c>
      <c r="F311" s="11" t="s">
        <v>523</v>
      </c>
      <c r="G311" s="11">
        <v>5</v>
      </c>
      <c r="H311" s="12">
        <f>G311*L311</f>
        <v>36.4</v>
      </c>
      <c r="I311" s="13">
        <v>0.05</v>
      </c>
      <c r="J311" s="11" t="s">
        <v>535</v>
      </c>
      <c r="K311" s="12">
        <v>-32.479999999999997</v>
      </c>
      <c r="L311" s="12">
        <v>7.28</v>
      </c>
      <c r="M311" s="12">
        <v>11.15</v>
      </c>
      <c r="N311" s="11" t="s">
        <v>567</v>
      </c>
      <c r="O311" s="11" t="s">
        <v>548</v>
      </c>
      <c r="P311" s="11" t="s">
        <v>57</v>
      </c>
      <c r="Q311" s="11" t="s">
        <v>618</v>
      </c>
      <c r="R311" s="11" t="s">
        <v>625</v>
      </c>
      <c r="S311" s="11" t="s">
        <v>532</v>
      </c>
      <c r="T311" s="15">
        <f>E311+7</f>
        <v>41956</v>
      </c>
    </row>
    <row r="312" spans="1:20" x14ac:dyDescent="0.2">
      <c r="A312" s="28" t="s">
        <v>615</v>
      </c>
      <c r="B312" s="5">
        <v>583</v>
      </c>
      <c r="C312" s="8" t="s">
        <v>539</v>
      </c>
      <c r="D312" s="8">
        <v>3973</v>
      </c>
      <c r="E312" s="14">
        <v>42391</v>
      </c>
      <c r="F312" s="8" t="s">
        <v>524</v>
      </c>
      <c r="G312" s="8">
        <v>21</v>
      </c>
      <c r="H312" s="9">
        <f>G312*L312</f>
        <v>329.28</v>
      </c>
      <c r="I312" s="10">
        <v>0.06</v>
      </c>
      <c r="J312" s="8" t="s">
        <v>536</v>
      </c>
      <c r="K312" s="9">
        <v>117.91</v>
      </c>
      <c r="L312" s="9">
        <v>15.68</v>
      </c>
      <c r="M312" s="9">
        <v>3.73</v>
      </c>
      <c r="N312" s="8" t="s">
        <v>568</v>
      </c>
      <c r="O312" s="8" t="s">
        <v>548</v>
      </c>
      <c r="P312" s="8" t="s">
        <v>58</v>
      </c>
      <c r="Q312" s="8" t="s">
        <v>619</v>
      </c>
      <c r="R312" s="8" t="s">
        <v>626</v>
      </c>
      <c r="S312" s="8" t="s">
        <v>533</v>
      </c>
      <c r="T312" s="14">
        <f>E312+7</f>
        <v>42398</v>
      </c>
    </row>
    <row r="313" spans="1:20" x14ac:dyDescent="0.2">
      <c r="A313" s="28" t="s">
        <v>615</v>
      </c>
      <c r="B313" s="1">
        <v>7459</v>
      </c>
      <c r="C313" s="11" t="s">
        <v>539</v>
      </c>
      <c r="D313" s="11">
        <v>53221</v>
      </c>
      <c r="E313" s="15">
        <v>42365</v>
      </c>
      <c r="F313" s="11" t="s">
        <v>524</v>
      </c>
      <c r="G313" s="11">
        <v>29</v>
      </c>
      <c r="H313" s="12">
        <f>G313*L313</f>
        <v>454.71999999999997</v>
      </c>
      <c r="I313" s="13">
        <v>0.1</v>
      </c>
      <c r="J313" s="11" t="s">
        <v>536</v>
      </c>
      <c r="K313" s="12">
        <v>147.46</v>
      </c>
      <c r="L313" s="12">
        <v>15.68</v>
      </c>
      <c r="M313" s="12">
        <v>3.73</v>
      </c>
      <c r="N313" s="11" t="s">
        <v>576</v>
      </c>
      <c r="O313" s="11" t="s">
        <v>547</v>
      </c>
      <c r="P313" s="11" t="s">
        <v>58</v>
      </c>
      <c r="Q313" s="11" t="s">
        <v>619</v>
      </c>
      <c r="R313" s="11" t="s">
        <v>626</v>
      </c>
      <c r="S313" s="11" t="s">
        <v>533</v>
      </c>
      <c r="T313" s="15">
        <f>E313+7</f>
        <v>42372</v>
      </c>
    </row>
    <row r="314" spans="1:20" x14ac:dyDescent="0.2">
      <c r="A314" s="28" t="s">
        <v>614</v>
      </c>
      <c r="B314" s="5">
        <v>469</v>
      </c>
      <c r="C314" s="8" t="s">
        <v>580</v>
      </c>
      <c r="D314" s="8">
        <v>3205</v>
      </c>
      <c r="E314" s="14">
        <v>42409</v>
      </c>
      <c r="F314" s="8" t="s">
        <v>525</v>
      </c>
      <c r="G314" s="8">
        <v>8</v>
      </c>
      <c r="H314" s="9">
        <f>G314*L314</f>
        <v>125.44</v>
      </c>
      <c r="I314" s="10">
        <v>0.01</v>
      </c>
      <c r="J314" s="8" t="s">
        <v>536</v>
      </c>
      <c r="K314" s="9">
        <v>80.430000000000007</v>
      </c>
      <c r="L314" s="9">
        <v>15.68</v>
      </c>
      <c r="M314" s="9">
        <v>3.73</v>
      </c>
      <c r="N314" s="8" t="s">
        <v>586</v>
      </c>
      <c r="O314" s="8" t="s">
        <v>543</v>
      </c>
      <c r="P314" s="8" t="s">
        <v>57</v>
      </c>
      <c r="Q314" s="8" t="s">
        <v>619</v>
      </c>
      <c r="R314" s="8" t="s">
        <v>626</v>
      </c>
      <c r="S314" s="8" t="s">
        <v>533</v>
      </c>
      <c r="T314" s="14">
        <f>E314+7</f>
        <v>42416</v>
      </c>
    </row>
    <row r="315" spans="1:20" x14ac:dyDescent="0.2">
      <c r="A315" s="28" t="s">
        <v>617</v>
      </c>
      <c r="B315" s="1">
        <v>938</v>
      </c>
      <c r="C315" s="11" t="s">
        <v>54</v>
      </c>
      <c r="D315" s="11">
        <v>6788</v>
      </c>
      <c r="E315" s="15">
        <v>42159</v>
      </c>
      <c r="F315" s="11" t="s">
        <v>524</v>
      </c>
      <c r="G315" s="11">
        <v>6</v>
      </c>
      <c r="H315" s="12">
        <f>G315*L315</f>
        <v>10.86</v>
      </c>
      <c r="I315" s="13">
        <v>7.0000000000000007E-2</v>
      </c>
      <c r="J315" s="11" t="s">
        <v>536</v>
      </c>
      <c r="K315" s="12">
        <v>-2.62</v>
      </c>
      <c r="L315" s="12">
        <v>1.81</v>
      </c>
      <c r="M315" s="12">
        <v>0.75</v>
      </c>
      <c r="N315" s="11" t="s">
        <v>551</v>
      </c>
      <c r="O315" s="11" t="s">
        <v>545</v>
      </c>
      <c r="P315" s="11" t="s">
        <v>56</v>
      </c>
      <c r="Q315" s="11" t="s">
        <v>618</v>
      </c>
      <c r="R315" s="11" t="s">
        <v>629</v>
      </c>
      <c r="S315" s="11" t="s">
        <v>529</v>
      </c>
      <c r="T315" s="15">
        <f>E315+7</f>
        <v>42166</v>
      </c>
    </row>
    <row r="316" spans="1:20" x14ac:dyDescent="0.2">
      <c r="A316" s="28" t="s">
        <v>615</v>
      </c>
      <c r="B316" s="5">
        <v>2742</v>
      </c>
      <c r="C316" s="8" t="s">
        <v>539</v>
      </c>
      <c r="D316" s="8">
        <v>19782</v>
      </c>
      <c r="E316" s="14">
        <v>42600</v>
      </c>
      <c r="F316" s="8" t="s">
        <v>525</v>
      </c>
      <c r="G316" s="8">
        <v>18</v>
      </c>
      <c r="H316" s="9">
        <f>G316*L316</f>
        <v>32.58</v>
      </c>
      <c r="I316" s="10">
        <v>0.06</v>
      </c>
      <c r="J316" s="8" t="s">
        <v>536</v>
      </c>
      <c r="K316" s="9">
        <v>-0.85</v>
      </c>
      <c r="L316" s="9">
        <v>1.81</v>
      </c>
      <c r="M316" s="9">
        <v>0.75</v>
      </c>
      <c r="N316" s="8" t="s">
        <v>379</v>
      </c>
      <c r="O316" s="8" t="s">
        <v>541</v>
      </c>
      <c r="P316" s="8" t="s">
        <v>57</v>
      </c>
      <c r="Q316" s="8" t="s">
        <v>618</v>
      </c>
      <c r="R316" s="8" t="s">
        <v>629</v>
      </c>
      <c r="S316" s="8" t="s">
        <v>529</v>
      </c>
      <c r="T316" s="14">
        <f>E316+7</f>
        <v>42607</v>
      </c>
    </row>
    <row r="317" spans="1:20" x14ac:dyDescent="0.2">
      <c r="A317" s="28" t="s">
        <v>615</v>
      </c>
      <c r="B317" s="1">
        <v>2142</v>
      </c>
      <c r="C317" s="11" t="s">
        <v>539</v>
      </c>
      <c r="D317" s="11">
        <v>15300</v>
      </c>
      <c r="E317" s="15">
        <v>41982</v>
      </c>
      <c r="F317" s="11" t="s">
        <v>522</v>
      </c>
      <c r="G317" s="11">
        <v>42</v>
      </c>
      <c r="H317" s="12">
        <f>G317*L317</f>
        <v>221.76000000000002</v>
      </c>
      <c r="I317" s="13">
        <v>0.05</v>
      </c>
      <c r="J317" s="11" t="s">
        <v>535</v>
      </c>
      <c r="K317" s="12">
        <v>-75.25</v>
      </c>
      <c r="L317" s="12">
        <v>5.28</v>
      </c>
      <c r="M317" s="12">
        <v>5.0599999999999996</v>
      </c>
      <c r="N317" s="11" t="s">
        <v>573</v>
      </c>
      <c r="O317" s="11" t="s">
        <v>540</v>
      </c>
      <c r="P317" s="11" t="s">
        <v>55</v>
      </c>
      <c r="Q317" s="11" t="s">
        <v>618</v>
      </c>
      <c r="R317" s="11" t="s">
        <v>625</v>
      </c>
      <c r="S317" s="11" t="s">
        <v>532</v>
      </c>
      <c r="T317" s="15">
        <f>E317+7</f>
        <v>41989</v>
      </c>
    </row>
    <row r="318" spans="1:20" x14ac:dyDescent="0.2">
      <c r="A318" s="28" t="s">
        <v>617</v>
      </c>
      <c r="B318" s="5">
        <v>7441</v>
      </c>
      <c r="C318" s="8" t="s">
        <v>54</v>
      </c>
      <c r="D318" s="8">
        <v>53056</v>
      </c>
      <c r="E318" s="14">
        <v>42250</v>
      </c>
      <c r="F318" s="8" t="s">
        <v>526</v>
      </c>
      <c r="G318" s="8">
        <v>13</v>
      </c>
      <c r="H318" s="9">
        <f>G318*L318</f>
        <v>532.87</v>
      </c>
      <c r="I318" s="10">
        <v>7.0000000000000007E-2</v>
      </c>
      <c r="J318" s="8" t="s">
        <v>536</v>
      </c>
      <c r="K318" s="9">
        <v>-51.182099999999998</v>
      </c>
      <c r="L318" s="9">
        <v>40.99</v>
      </c>
      <c r="M318" s="9">
        <v>8.9700000000000006</v>
      </c>
      <c r="N318" s="8" t="s">
        <v>475</v>
      </c>
      <c r="O318" s="8" t="s">
        <v>545</v>
      </c>
      <c r="P318" s="8" t="s">
        <v>58</v>
      </c>
      <c r="Q318" s="8" t="s">
        <v>620</v>
      </c>
      <c r="R318" s="8" t="s">
        <v>633</v>
      </c>
      <c r="S318" s="8" t="s">
        <v>532</v>
      </c>
      <c r="T318" s="14">
        <f>E318+7</f>
        <v>42257</v>
      </c>
    </row>
    <row r="319" spans="1:20" x14ac:dyDescent="0.2">
      <c r="A319" s="28" t="s">
        <v>615</v>
      </c>
      <c r="B319" s="1">
        <v>6546</v>
      </c>
      <c r="C319" s="11" t="s">
        <v>539</v>
      </c>
      <c r="D319" s="11">
        <v>46534</v>
      </c>
      <c r="E319" s="15">
        <v>42585</v>
      </c>
      <c r="F319" s="11" t="s">
        <v>522</v>
      </c>
      <c r="G319" s="11">
        <v>13</v>
      </c>
      <c r="H319" s="12">
        <f>G319*L319</f>
        <v>1299.8699999999999</v>
      </c>
      <c r="I319" s="13">
        <v>0.05</v>
      </c>
      <c r="J319" s="11" t="s">
        <v>536</v>
      </c>
      <c r="K319" s="12">
        <v>5.5499999999999829</v>
      </c>
      <c r="L319" s="12">
        <v>99.99</v>
      </c>
      <c r="M319" s="12">
        <v>19.989999999999998</v>
      </c>
      <c r="N319" s="11" t="s">
        <v>573</v>
      </c>
      <c r="O319" s="11" t="s">
        <v>540</v>
      </c>
      <c r="P319" s="11" t="s">
        <v>57</v>
      </c>
      <c r="Q319" s="11" t="s">
        <v>620</v>
      </c>
      <c r="R319" s="11" t="s">
        <v>633</v>
      </c>
      <c r="S319" s="11" t="s">
        <v>532</v>
      </c>
      <c r="T319" s="15">
        <f>E319+7</f>
        <v>42592</v>
      </c>
    </row>
    <row r="320" spans="1:20" x14ac:dyDescent="0.2">
      <c r="A320" s="28" t="s">
        <v>617</v>
      </c>
      <c r="B320" s="5">
        <v>1091</v>
      </c>
      <c r="C320" s="8" t="s">
        <v>54</v>
      </c>
      <c r="D320" s="8">
        <v>8007</v>
      </c>
      <c r="E320" s="14">
        <v>42350</v>
      </c>
      <c r="F320" s="8" t="s">
        <v>525</v>
      </c>
      <c r="G320" s="8">
        <v>35</v>
      </c>
      <c r="H320" s="9">
        <f>G320*L320</f>
        <v>3499.6499999999996</v>
      </c>
      <c r="I320" s="10">
        <v>0.09</v>
      </c>
      <c r="J320" s="8" t="s">
        <v>536</v>
      </c>
      <c r="K320" s="9">
        <v>412.63</v>
      </c>
      <c r="L320" s="9">
        <v>99.99</v>
      </c>
      <c r="M320" s="9">
        <v>19.989999999999998</v>
      </c>
      <c r="N320" s="8" t="s">
        <v>513</v>
      </c>
      <c r="O320" s="8" t="s">
        <v>545</v>
      </c>
      <c r="P320" s="8" t="s">
        <v>58</v>
      </c>
      <c r="Q320" s="8" t="s">
        <v>620</v>
      </c>
      <c r="R320" s="8" t="s">
        <v>633</v>
      </c>
      <c r="S320" s="8" t="s">
        <v>532</v>
      </c>
      <c r="T320" s="14">
        <f>E320+7</f>
        <v>42357</v>
      </c>
    </row>
    <row r="321" spans="1:20" x14ac:dyDescent="0.2">
      <c r="A321" s="28" t="s">
        <v>616</v>
      </c>
      <c r="B321" s="1">
        <v>125</v>
      </c>
      <c r="C321" s="11" t="s">
        <v>53</v>
      </c>
      <c r="D321" s="11">
        <v>802</v>
      </c>
      <c r="E321" s="15">
        <v>41947</v>
      </c>
      <c r="F321" s="11" t="s">
        <v>526</v>
      </c>
      <c r="G321" s="11">
        <v>2</v>
      </c>
      <c r="H321" s="12">
        <f>G321*L321</f>
        <v>31.98</v>
      </c>
      <c r="I321" s="13">
        <v>0.09</v>
      </c>
      <c r="J321" s="11" t="s">
        <v>536</v>
      </c>
      <c r="K321" s="12">
        <v>-52.139099999999999</v>
      </c>
      <c r="L321" s="12">
        <v>15.99</v>
      </c>
      <c r="M321" s="12">
        <v>9.4</v>
      </c>
      <c r="N321" s="11" t="s">
        <v>597</v>
      </c>
      <c r="O321" s="11" t="s">
        <v>544</v>
      </c>
      <c r="P321" s="11" t="s">
        <v>58</v>
      </c>
      <c r="Q321" s="11" t="s">
        <v>620</v>
      </c>
      <c r="R321" s="11" t="s">
        <v>633</v>
      </c>
      <c r="S321" s="11" t="s">
        <v>532</v>
      </c>
      <c r="T321" s="15">
        <f>E321+7</f>
        <v>41954</v>
      </c>
    </row>
    <row r="322" spans="1:20" x14ac:dyDescent="0.2">
      <c r="A322" s="28" t="s">
        <v>615</v>
      </c>
      <c r="B322" s="5">
        <v>7419</v>
      </c>
      <c r="C322" s="8" t="s">
        <v>539</v>
      </c>
      <c r="D322" s="8">
        <v>52929</v>
      </c>
      <c r="E322" s="14">
        <v>42041</v>
      </c>
      <c r="F322" s="8" t="s">
        <v>522</v>
      </c>
      <c r="G322" s="8">
        <v>43</v>
      </c>
      <c r="H322" s="9">
        <f>G322*L322</f>
        <v>687.57</v>
      </c>
      <c r="I322" s="10">
        <v>0.04</v>
      </c>
      <c r="J322" s="8" t="s">
        <v>535</v>
      </c>
      <c r="K322" s="9">
        <v>-90.140699999999995</v>
      </c>
      <c r="L322" s="9">
        <v>15.99</v>
      </c>
      <c r="M322" s="9">
        <v>9.4</v>
      </c>
      <c r="N322" s="8" t="s">
        <v>570</v>
      </c>
      <c r="O322" s="8" t="s">
        <v>548</v>
      </c>
      <c r="P322" s="8" t="s">
        <v>56</v>
      </c>
      <c r="Q322" s="8" t="s">
        <v>620</v>
      </c>
      <c r="R322" s="8" t="s">
        <v>633</v>
      </c>
      <c r="S322" s="8" t="s">
        <v>532</v>
      </c>
      <c r="T322" s="14">
        <f>E322+7</f>
        <v>42048</v>
      </c>
    </row>
    <row r="323" spans="1:20" x14ac:dyDescent="0.2">
      <c r="A323" s="28" t="s">
        <v>616</v>
      </c>
      <c r="B323" s="1">
        <v>8337</v>
      </c>
      <c r="C323" s="11" t="s">
        <v>53</v>
      </c>
      <c r="D323" s="11">
        <v>59585</v>
      </c>
      <c r="E323" s="15">
        <v>42574</v>
      </c>
      <c r="F323" s="11" t="s">
        <v>522</v>
      </c>
      <c r="G323" s="11">
        <v>45</v>
      </c>
      <c r="H323" s="12">
        <f>G323*L323</f>
        <v>719.55</v>
      </c>
      <c r="I323" s="13">
        <v>7.0000000000000007E-2</v>
      </c>
      <c r="J323" s="11" t="s">
        <v>536</v>
      </c>
      <c r="K323" s="12">
        <v>-110.925</v>
      </c>
      <c r="L323" s="12">
        <v>15.99</v>
      </c>
      <c r="M323" s="12">
        <v>9.4</v>
      </c>
      <c r="N323" s="11" t="s">
        <v>591</v>
      </c>
      <c r="O323" s="11" t="s">
        <v>544</v>
      </c>
      <c r="P323" s="11" t="s">
        <v>57</v>
      </c>
      <c r="Q323" s="11" t="s">
        <v>620</v>
      </c>
      <c r="R323" s="11" t="s">
        <v>633</v>
      </c>
      <c r="S323" s="11" t="s">
        <v>532</v>
      </c>
      <c r="T323" s="15">
        <f>E323+7</f>
        <v>42581</v>
      </c>
    </row>
    <row r="324" spans="1:20" x14ac:dyDescent="0.2">
      <c r="A324" s="28" t="s">
        <v>617</v>
      </c>
      <c r="B324" s="5">
        <v>2171</v>
      </c>
      <c r="C324" s="8" t="s">
        <v>54</v>
      </c>
      <c r="D324" s="8">
        <v>15622</v>
      </c>
      <c r="E324" s="14">
        <v>42180</v>
      </c>
      <c r="F324" s="8" t="s">
        <v>522</v>
      </c>
      <c r="G324" s="8">
        <v>34</v>
      </c>
      <c r="H324" s="9">
        <f>G324*L324</f>
        <v>8193.32</v>
      </c>
      <c r="I324" s="10">
        <v>0</v>
      </c>
      <c r="J324" s="8" t="s">
        <v>534</v>
      </c>
      <c r="K324" s="9">
        <v>1464.23</v>
      </c>
      <c r="L324" s="9">
        <v>240.98</v>
      </c>
      <c r="M324" s="9">
        <v>60.2</v>
      </c>
      <c r="N324" s="8" t="s">
        <v>555</v>
      </c>
      <c r="O324" s="8" t="s">
        <v>546</v>
      </c>
      <c r="P324" s="8" t="s">
        <v>57</v>
      </c>
      <c r="Q324" s="8" t="s">
        <v>619</v>
      </c>
      <c r="R324" s="8" t="s">
        <v>634</v>
      </c>
      <c r="S324" s="8" t="s">
        <v>528</v>
      </c>
      <c r="T324" s="14">
        <f>E324+7</f>
        <v>42187</v>
      </c>
    </row>
    <row r="325" spans="1:20" x14ac:dyDescent="0.2">
      <c r="A325" s="28" t="s">
        <v>615</v>
      </c>
      <c r="B325" s="1">
        <v>1526</v>
      </c>
      <c r="C325" s="11" t="s">
        <v>539</v>
      </c>
      <c r="D325" s="11">
        <v>11011</v>
      </c>
      <c r="E325" s="15">
        <v>42442</v>
      </c>
      <c r="F325" s="11" t="s">
        <v>522</v>
      </c>
      <c r="G325" s="11">
        <v>33</v>
      </c>
      <c r="H325" s="12">
        <f>G325*L325</f>
        <v>7952.3399999999992</v>
      </c>
      <c r="I325" s="13">
        <v>0.04</v>
      </c>
      <c r="J325" s="11" t="s">
        <v>534</v>
      </c>
      <c r="K325" s="12">
        <v>1383.32</v>
      </c>
      <c r="L325" s="12">
        <v>240.98</v>
      </c>
      <c r="M325" s="12">
        <v>60.2</v>
      </c>
      <c r="N325" s="11" t="s">
        <v>574</v>
      </c>
      <c r="O325" s="11" t="s">
        <v>540</v>
      </c>
      <c r="P325" s="11" t="s">
        <v>56</v>
      </c>
      <c r="Q325" s="11" t="s">
        <v>619</v>
      </c>
      <c r="R325" s="11" t="s">
        <v>634</v>
      </c>
      <c r="S325" s="11" t="s">
        <v>528</v>
      </c>
      <c r="T325" s="15">
        <f>E325+7</f>
        <v>42449</v>
      </c>
    </row>
    <row r="326" spans="1:20" x14ac:dyDescent="0.2">
      <c r="A326" s="28" t="s">
        <v>615</v>
      </c>
      <c r="B326" s="5">
        <v>4164</v>
      </c>
      <c r="C326" s="8" t="s">
        <v>539</v>
      </c>
      <c r="D326" s="8">
        <v>29510</v>
      </c>
      <c r="E326" s="14">
        <v>42048</v>
      </c>
      <c r="F326" s="8" t="s">
        <v>526</v>
      </c>
      <c r="G326" s="8">
        <v>22</v>
      </c>
      <c r="H326" s="9">
        <f>G326*L326</f>
        <v>5741.56</v>
      </c>
      <c r="I326" s="10">
        <v>0.01</v>
      </c>
      <c r="J326" s="8" t="s">
        <v>534</v>
      </c>
      <c r="K326" s="9">
        <v>1292.44</v>
      </c>
      <c r="L326" s="9">
        <v>260.98</v>
      </c>
      <c r="M326" s="9">
        <v>41.91</v>
      </c>
      <c r="N326" s="8" t="s">
        <v>334</v>
      </c>
      <c r="O326" s="8" t="s">
        <v>541</v>
      </c>
      <c r="P326" s="8" t="s">
        <v>55</v>
      </c>
      <c r="Q326" s="8" t="s">
        <v>619</v>
      </c>
      <c r="R326" s="8" t="s">
        <v>634</v>
      </c>
      <c r="S326" s="8" t="s">
        <v>528</v>
      </c>
      <c r="T326" s="14">
        <f>E326+7</f>
        <v>42055</v>
      </c>
    </row>
    <row r="327" spans="1:20" x14ac:dyDescent="0.2">
      <c r="A327" s="28" t="s">
        <v>616</v>
      </c>
      <c r="B327" s="1">
        <v>4467</v>
      </c>
      <c r="C327" s="11" t="s">
        <v>53</v>
      </c>
      <c r="D327" s="11">
        <v>31845</v>
      </c>
      <c r="E327" s="15">
        <v>42604</v>
      </c>
      <c r="F327" s="11" t="s">
        <v>525</v>
      </c>
      <c r="G327" s="11">
        <v>36</v>
      </c>
      <c r="H327" s="12">
        <f>G327*L327</f>
        <v>3635.28</v>
      </c>
      <c r="I327" s="13">
        <v>0.04</v>
      </c>
      <c r="J327" s="11" t="s">
        <v>534</v>
      </c>
      <c r="K327" s="12">
        <v>807.29</v>
      </c>
      <c r="L327" s="12">
        <v>100.98</v>
      </c>
      <c r="M327" s="12">
        <v>15.66</v>
      </c>
      <c r="N327" s="11" t="s">
        <v>139</v>
      </c>
      <c r="O327" s="11" t="s">
        <v>542</v>
      </c>
      <c r="P327" s="11" t="s">
        <v>58</v>
      </c>
      <c r="Q327" s="11" t="s">
        <v>618</v>
      </c>
      <c r="R327" s="11" t="s">
        <v>624</v>
      </c>
      <c r="S327" s="11" t="s">
        <v>59</v>
      </c>
      <c r="T327" s="15">
        <f>E327+7</f>
        <v>42611</v>
      </c>
    </row>
    <row r="328" spans="1:20" x14ac:dyDescent="0.2">
      <c r="A328" s="28" t="s">
        <v>615</v>
      </c>
      <c r="B328" s="1">
        <v>4165</v>
      </c>
      <c r="C328" s="8" t="s">
        <v>539</v>
      </c>
      <c r="D328" s="8">
        <v>29536</v>
      </c>
      <c r="E328" s="14">
        <v>42559</v>
      </c>
      <c r="F328" s="8" t="s">
        <v>523</v>
      </c>
      <c r="G328" s="8">
        <v>5</v>
      </c>
      <c r="H328" s="9">
        <f>G328*L328</f>
        <v>504.90000000000003</v>
      </c>
      <c r="I328" s="10">
        <v>0.05</v>
      </c>
      <c r="J328" s="8" t="s">
        <v>534</v>
      </c>
      <c r="K328" s="9">
        <v>-72.73</v>
      </c>
      <c r="L328" s="9">
        <v>100.98</v>
      </c>
      <c r="M328" s="9">
        <v>15.66</v>
      </c>
      <c r="N328" s="8" t="s">
        <v>205</v>
      </c>
      <c r="O328" s="8" t="s">
        <v>547</v>
      </c>
      <c r="P328" s="8" t="s">
        <v>57</v>
      </c>
      <c r="Q328" s="8" t="s">
        <v>618</v>
      </c>
      <c r="R328" s="8" t="s">
        <v>624</v>
      </c>
      <c r="S328" s="8" t="s">
        <v>59</v>
      </c>
      <c r="T328" s="14">
        <f>E328+7</f>
        <v>42566</v>
      </c>
    </row>
    <row r="329" spans="1:20" x14ac:dyDescent="0.2">
      <c r="A329" s="28" t="s">
        <v>616</v>
      </c>
      <c r="B329" s="5">
        <v>8350</v>
      </c>
      <c r="C329" s="11" t="s">
        <v>53</v>
      </c>
      <c r="D329" s="11">
        <v>59684</v>
      </c>
      <c r="E329" s="15">
        <v>41941</v>
      </c>
      <c r="F329" s="11" t="s">
        <v>523</v>
      </c>
      <c r="G329" s="11">
        <v>50</v>
      </c>
      <c r="H329" s="12">
        <f>G329*L329</f>
        <v>9049</v>
      </c>
      <c r="I329" s="13">
        <v>7.0000000000000007E-2</v>
      </c>
      <c r="J329" s="11" t="s">
        <v>534</v>
      </c>
      <c r="K329" s="12">
        <v>778.01</v>
      </c>
      <c r="L329" s="12">
        <v>180.98</v>
      </c>
      <c r="M329" s="12">
        <v>55.24</v>
      </c>
      <c r="N329" s="11" t="s">
        <v>590</v>
      </c>
      <c r="O329" s="11" t="s">
        <v>544</v>
      </c>
      <c r="P329" s="11" t="s">
        <v>58</v>
      </c>
      <c r="Q329" s="11" t="s">
        <v>618</v>
      </c>
      <c r="R329" s="11" t="s">
        <v>624</v>
      </c>
      <c r="S329" s="11" t="s">
        <v>59</v>
      </c>
      <c r="T329" s="15">
        <f>E329+7</f>
        <v>41948</v>
      </c>
    </row>
    <row r="330" spans="1:20" x14ac:dyDescent="0.2">
      <c r="A330" s="28" t="s">
        <v>615</v>
      </c>
      <c r="B330" s="1">
        <v>1264</v>
      </c>
      <c r="C330" s="8" t="s">
        <v>539</v>
      </c>
      <c r="D330" s="8">
        <v>9216</v>
      </c>
      <c r="E330" s="14">
        <v>42047</v>
      </c>
      <c r="F330" s="8" t="s">
        <v>523</v>
      </c>
      <c r="G330" s="8">
        <v>36</v>
      </c>
      <c r="H330" s="9">
        <f>G330*L330</f>
        <v>6515.28</v>
      </c>
      <c r="I330" s="10">
        <v>0.1</v>
      </c>
      <c r="J330" s="8" t="s">
        <v>534</v>
      </c>
      <c r="K330" s="9">
        <v>-86.68</v>
      </c>
      <c r="L330" s="9">
        <v>180.98</v>
      </c>
      <c r="M330" s="9">
        <v>55.24</v>
      </c>
      <c r="N330" s="8" t="s">
        <v>487</v>
      </c>
      <c r="O330" s="8" t="s">
        <v>547</v>
      </c>
      <c r="P330" s="8" t="s">
        <v>57</v>
      </c>
      <c r="Q330" s="8" t="s">
        <v>618</v>
      </c>
      <c r="R330" s="8" t="s">
        <v>624</v>
      </c>
      <c r="S330" s="8" t="s">
        <v>59</v>
      </c>
      <c r="T330" s="14">
        <f>E330+7</f>
        <v>42054</v>
      </c>
    </row>
    <row r="331" spans="1:20" x14ac:dyDescent="0.2">
      <c r="A331" s="28" t="s">
        <v>617</v>
      </c>
      <c r="B331" s="5">
        <v>2960</v>
      </c>
      <c r="C331" s="11" t="s">
        <v>54</v>
      </c>
      <c r="D331" s="11">
        <v>21414</v>
      </c>
      <c r="E331" s="15">
        <v>42067</v>
      </c>
      <c r="F331" s="11" t="s">
        <v>526</v>
      </c>
      <c r="G331" s="11">
        <v>34</v>
      </c>
      <c r="H331" s="12">
        <f>G331*L331</f>
        <v>114.92</v>
      </c>
      <c r="I331" s="13">
        <v>0.05</v>
      </c>
      <c r="J331" s="11" t="s">
        <v>536</v>
      </c>
      <c r="K331" s="12">
        <v>29.27</v>
      </c>
      <c r="L331" s="12">
        <v>3.38</v>
      </c>
      <c r="M331" s="12">
        <v>1.0900000000000001</v>
      </c>
      <c r="N331" s="11" t="s">
        <v>398</v>
      </c>
      <c r="O331" s="11" t="s">
        <v>545</v>
      </c>
      <c r="P331" s="11" t="s">
        <v>57</v>
      </c>
      <c r="Q331" s="11" t="s">
        <v>618</v>
      </c>
      <c r="R331" s="11" t="s">
        <v>625</v>
      </c>
      <c r="S331" s="11" t="s">
        <v>529</v>
      </c>
      <c r="T331" s="15">
        <f>E331+7</f>
        <v>42074</v>
      </c>
    </row>
    <row r="332" spans="1:20" x14ac:dyDescent="0.2">
      <c r="A332" s="28" t="s">
        <v>616</v>
      </c>
      <c r="B332" s="1">
        <v>4983</v>
      </c>
      <c r="C332" s="8" t="s">
        <v>53</v>
      </c>
      <c r="D332" s="8">
        <v>35456</v>
      </c>
      <c r="E332" s="14">
        <v>42614</v>
      </c>
      <c r="F332" s="8" t="s">
        <v>526</v>
      </c>
      <c r="G332" s="8">
        <v>37</v>
      </c>
      <c r="H332" s="9">
        <f>G332*L332</f>
        <v>46.62</v>
      </c>
      <c r="I332" s="10">
        <v>0.03</v>
      </c>
      <c r="J332" s="8" t="s">
        <v>536</v>
      </c>
      <c r="K332" s="9">
        <v>-19.809999999999999</v>
      </c>
      <c r="L332" s="9">
        <v>1.26</v>
      </c>
      <c r="M332" s="9">
        <v>0.7</v>
      </c>
      <c r="N332" s="8" t="s">
        <v>384</v>
      </c>
      <c r="O332" s="8" t="s">
        <v>546</v>
      </c>
      <c r="P332" s="8" t="s">
        <v>58</v>
      </c>
      <c r="Q332" s="8" t="s">
        <v>618</v>
      </c>
      <c r="R332" s="8" t="s">
        <v>629</v>
      </c>
      <c r="S332" s="8" t="s">
        <v>529</v>
      </c>
      <c r="T332" s="14">
        <f>E332+7</f>
        <v>42621</v>
      </c>
    </row>
    <row r="333" spans="1:20" x14ac:dyDescent="0.2">
      <c r="A333" s="28" t="s">
        <v>617</v>
      </c>
      <c r="B333" s="5">
        <v>1626</v>
      </c>
      <c r="C333" s="11" t="s">
        <v>54</v>
      </c>
      <c r="D333" s="11">
        <v>11776</v>
      </c>
      <c r="E333" s="15">
        <v>42363</v>
      </c>
      <c r="F333" s="11" t="s">
        <v>525</v>
      </c>
      <c r="G333" s="11">
        <v>40</v>
      </c>
      <c r="H333" s="12">
        <f>G333*L333</f>
        <v>50.4</v>
      </c>
      <c r="I333" s="13">
        <v>0.04</v>
      </c>
      <c r="J333" s="11" t="s">
        <v>535</v>
      </c>
      <c r="K333" s="12">
        <v>-14.1</v>
      </c>
      <c r="L333" s="12">
        <v>1.26</v>
      </c>
      <c r="M333" s="12">
        <v>0.7</v>
      </c>
      <c r="N333" s="11" t="s">
        <v>572</v>
      </c>
      <c r="O333" s="11" t="s">
        <v>547</v>
      </c>
      <c r="P333" s="11" t="s">
        <v>56</v>
      </c>
      <c r="Q333" s="11" t="s">
        <v>618</v>
      </c>
      <c r="R333" s="11" t="s">
        <v>629</v>
      </c>
      <c r="S333" s="11" t="s">
        <v>529</v>
      </c>
      <c r="T333" s="15">
        <f>E333+7</f>
        <v>42370</v>
      </c>
    </row>
    <row r="334" spans="1:20" x14ac:dyDescent="0.2">
      <c r="A334" s="28" t="s">
        <v>615</v>
      </c>
      <c r="B334" s="1">
        <v>3915</v>
      </c>
      <c r="C334" s="8" t="s">
        <v>539</v>
      </c>
      <c r="D334" s="8">
        <v>27909</v>
      </c>
      <c r="E334" s="14">
        <v>42346</v>
      </c>
      <c r="F334" s="8" t="s">
        <v>526</v>
      </c>
      <c r="G334" s="8">
        <v>47</v>
      </c>
      <c r="H334" s="9">
        <f>G334*L334</f>
        <v>59.22</v>
      </c>
      <c r="I334" s="10">
        <v>7.0000000000000007E-2</v>
      </c>
      <c r="J334" s="8" t="s">
        <v>536</v>
      </c>
      <c r="K334" s="9">
        <v>-24.86</v>
      </c>
      <c r="L334" s="9">
        <v>1.26</v>
      </c>
      <c r="M334" s="9">
        <v>0.7</v>
      </c>
      <c r="N334" s="8" t="s">
        <v>472</v>
      </c>
      <c r="O334" s="8" t="s">
        <v>547</v>
      </c>
      <c r="P334" s="8" t="s">
        <v>58</v>
      </c>
      <c r="Q334" s="8" t="s">
        <v>618</v>
      </c>
      <c r="R334" s="8" t="s">
        <v>629</v>
      </c>
      <c r="S334" s="8" t="s">
        <v>529</v>
      </c>
      <c r="T334" s="14">
        <f>E334+7</f>
        <v>42353</v>
      </c>
    </row>
    <row r="335" spans="1:20" x14ac:dyDescent="0.2">
      <c r="A335" s="28" t="s">
        <v>617</v>
      </c>
      <c r="B335" s="5">
        <v>3169</v>
      </c>
      <c r="C335" s="11" t="s">
        <v>54</v>
      </c>
      <c r="D335" s="11">
        <v>22787</v>
      </c>
      <c r="E335" s="15">
        <v>42038</v>
      </c>
      <c r="F335" s="11" t="s">
        <v>523</v>
      </c>
      <c r="G335" s="11">
        <v>35</v>
      </c>
      <c r="H335" s="12">
        <f>G335*L335</f>
        <v>44.1</v>
      </c>
      <c r="I335" s="13">
        <v>0.06</v>
      </c>
      <c r="J335" s="11" t="s">
        <v>535</v>
      </c>
      <c r="K335" s="12">
        <v>-16.3</v>
      </c>
      <c r="L335" s="12">
        <v>1.26</v>
      </c>
      <c r="M335" s="12">
        <v>0.7</v>
      </c>
      <c r="N335" s="11" t="s">
        <v>305</v>
      </c>
      <c r="O335" s="11" t="s">
        <v>545</v>
      </c>
      <c r="P335" s="11" t="s">
        <v>58</v>
      </c>
      <c r="Q335" s="11" t="s">
        <v>618</v>
      </c>
      <c r="R335" s="11" t="s">
        <v>629</v>
      </c>
      <c r="S335" s="11" t="s">
        <v>529</v>
      </c>
      <c r="T335" s="15">
        <f>E335+7</f>
        <v>42045</v>
      </c>
    </row>
    <row r="336" spans="1:20" x14ac:dyDescent="0.2">
      <c r="A336" s="28" t="s">
        <v>616</v>
      </c>
      <c r="B336" s="1">
        <v>2660</v>
      </c>
      <c r="C336" s="8" t="s">
        <v>53</v>
      </c>
      <c r="D336" s="8">
        <v>19207</v>
      </c>
      <c r="E336" s="14">
        <v>42383</v>
      </c>
      <c r="F336" s="8" t="s">
        <v>524</v>
      </c>
      <c r="G336" s="8">
        <v>11</v>
      </c>
      <c r="H336" s="9">
        <f>G336*L336</f>
        <v>13.86</v>
      </c>
      <c r="I336" s="10">
        <v>0</v>
      </c>
      <c r="J336" s="8" t="s">
        <v>536</v>
      </c>
      <c r="K336" s="9">
        <v>-5.92</v>
      </c>
      <c r="L336" s="9">
        <v>1.26</v>
      </c>
      <c r="M336" s="9">
        <v>0.7</v>
      </c>
      <c r="N336" s="8" t="s">
        <v>591</v>
      </c>
      <c r="O336" s="8" t="s">
        <v>544</v>
      </c>
      <c r="P336" s="8" t="s">
        <v>58</v>
      </c>
      <c r="Q336" s="8" t="s">
        <v>618</v>
      </c>
      <c r="R336" s="8" t="s">
        <v>629</v>
      </c>
      <c r="S336" s="8" t="s">
        <v>529</v>
      </c>
      <c r="T336" s="14">
        <f>E336+7</f>
        <v>42390</v>
      </c>
    </row>
    <row r="337" spans="1:20" x14ac:dyDescent="0.2">
      <c r="A337" s="28" t="s">
        <v>617</v>
      </c>
      <c r="B337" s="5">
        <v>215</v>
      </c>
      <c r="C337" s="11" t="s">
        <v>54</v>
      </c>
      <c r="D337" s="11">
        <v>1414</v>
      </c>
      <c r="E337" s="15">
        <v>42170</v>
      </c>
      <c r="F337" s="11" t="s">
        <v>526</v>
      </c>
      <c r="G337" s="11">
        <v>44</v>
      </c>
      <c r="H337" s="12">
        <f>G337*L337</f>
        <v>4641.5599999999995</v>
      </c>
      <c r="I337" s="13">
        <v>7.0000000000000007E-2</v>
      </c>
      <c r="J337" s="11" t="s">
        <v>534</v>
      </c>
      <c r="K337" s="12">
        <v>-993.35</v>
      </c>
      <c r="L337" s="12">
        <v>105.49</v>
      </c>
      <c r="M337" s="12">
        <v>41.64</v>
      </c>
      <c r="N337" s="11" t="s">
        <v>465</v>
      </c>
      <c r="O337" s="11" t="s">
        <v>546</v>
      </c>
      <c r="P337" s="11" t="s">
        <v>56</v>
      </c>
      <c r="Q337" s="11" t="s">
        <v>619</v>
      </c>
      <c r="R337" s="11" t="s">
        <v>632</v>
      </c>
      <c r="S337" s="11" t="s">
        <v>528</v>
      </c>
      <c r="T337" s="15">
        <f>E337+7</f>
        <v>42177</v>
      </c>
    </row>
    <row r="338" spans="1:20" x14ac:dyDescent="0.2">
      <c r="A338" s="28" t="s">
        <v>615</v>
      </c>
      <c r="B338" s="1">
        <v>6701</v>
      </c>
      <c r="C338" s="8" t="s">
        <v>539</v>
      </c>
      <c r="D338" s="8">
        <v>47714</v>
      </c>
      <c r="E338" s="14">
        <v>42012</v>
      </c>
      <c r="F338" s="8" t="s">
        <v>523</v>
      </c>
      <c r="G338" s="8">
        <v>29</v>
      </c>
      <c r="H338" s="9">
        <f>G338*L338</f>
        <v>3059.21</v>
      </c>
      <c r="I338" s="10">
        <v>0.06</v>
      </c>
      <c r="J338" s="8" t="s">
        <v>534</v>
      </c>
      <c r="K338" s="9">
        <v>-690.21</v>
      </c>
      <c r="L338" s="9">
        <v>105.49</v>
      </c>
      <c r="M338" s="9">
        <v>41.64</v>
      </c>
      <c r="N338" s="8" t="s">
        <v>563</v>
      </c>
      <c r="O338" s="8" t="s">
        <v>548</v>
      </c>
      <c r="P338" s="8" t="s">
        <v>58</v>
      </c>
      <c r="Q338" s="8" t="s">
        <v>619</v>
      </c>
      <c r="R338" s="8" t="s">
        <v>632</v>
      </c>
      <c r="S338" s="8" t="s">
        <v>528</v>
      </c>
      <c r="T338" s="14">
        <f>E338+7</f>
        <v>42019</v>
      </c>
    </row>
    <row r="339" spans="1:20" x14ac:dyDescent="0.2">
      <c r="A339" s="28" t="s">
        <v>615</v>
      </c>
      <c r="B339" s="5">
        <v>100</v>
      </c>
      <c r="C339" s="11" t="s">
        <v>539</v>
      </c>
      <c r="D339" s="11">
        <v>614</v>
      </c>
      <c r="E339" s="15">
        <v>42643</v>
      </c>
      <c r="F339" s="11" t="s">
        <v>522</v>
      </c>
      <c r="G339" s="11">
        <v>24</v>
      </c>
      <c r="H339" s="12">
        <f>G339*L339</f>
        <v>3330</v>
      </c>
      <c r="I339" s="13">
        <v>7.0000000000000007E-2</v>
      </c>
      <c r="J339" s="11" t="s">
        <v>534</v>
      </c>
      <c r="K339" s="12">
        <v>-335.31712500000003</v>
      </c>
      <c r="L339" s="12">
        <v>138.75</v>
      </c>
      <c r="M339" s="12">
        <v>52.42</v>
      </c>
      <c r="N339" s="11" t="s">
        <v>52</v>
      </c>
      <c r="O339" s="11" t="s">
        <v>541</v>
      </c>
      <c r="P339" s="11" t="s">
        <v>58</v>
      </c>
      <c r="Q339" s="11" t="s">
        <v>619</v>
      </c>
      <c r="R339" s="11" t="s">
        <v>632</v>
      </c>
      <c r="S339" s="11" t="s">
        <v>528</v>
      </c>
      <c r="T339" s="15">
        <f>E339+7</f>
        <v>42650</v>
      </c>
    </row>
    <row r="340" spans="1:20" x14ac:dyDescent="0.2">
      <c r="A340" s="28" t="s">
        <v>617</v>
      </c>
      <c r="B340" s="1">
        <v>7229</v>
      </c>
      <c r="C340" s="8" t="s">
        <v>54</v>
      </c>
      <c r="D340" s="8">
        <v>51556</v>
      </c>
      <c r="E340" s="14">
        <v>42609</v>
      </c>
      <c r="F340" s="8" t="s">
        <v>522</v>
      </c>
      <c r="G340" s="8">
        <v>10</v>
      </c>
      <c r="H340" s="9">
        <f>G340*L340</f>
        <v>35.699999999999996</v>
      </c>
      <c r="I340" s="10">
        <v>0.01</v>
      </c>
      <c r="J340" s="8" t="s">
        <v>535</v>
      </c>
      <c r="K340" s="9">
        <v>-24.21</v>
      </c>
      <c r="L340" s="9">
        <v>3.57</v>
      </c>
      <c r="M340" s="9">
        <v>4.17</v>
      </c>
      <c r="N340" s="8" t="s">
        <v>104</v>
      </c>
      <c r="O340" s="8" t="s">
        <v>545</v>
      </c>
      <c r="P340" s="8" t="s">
        <v>58</v>
      </c>
      <c r="Q340" s="8" t="s">
        <v>618</v>
      </c>
      <c r="R340" s="8" t="s">
        <v>622</v>
      </c>
      <c r="S340" s="8" t="s">
        <v>533</v>
      </c>
      <c r="T340" s="14">
        <f>E340+7</f>
        <v>42616</v>
      </c>
    </row>
    <row r="341" spans="1:20" x14ac:dyDescent="0.2">
      <c r="A341" s="28" t="s">
        <v>617</v>
      </c>
      <c r="B341" s="5">
        <v>4833</v>
      </c>
      <c r="C341" s="11" t="s">
        <v>54</v>
      </c>
      <c r="D341" s="11">
        <v>34400</v>
      </c>
      <c r="E341" s="15">
        <v>42667</v>
      </c>
      <c r="F341" s="11" t="s">
        <v>525</v>
      </c>
      <c r="G341" s="11">
        <v>25</v>
      </c>
      <c r="H341" s="12">
        <f>G341*L341</f>
        <v>89.25</v>
      </c>
      <c r="I341" s="13">
        <v>0.01</v>
      </c>
      <c r="J341" s="11" t="s">
        <v>536</v>
      </c>
      <c r="K341" s="12">
        <v>-71.52</v>
      </c>
      <c r="L341" s="12">
        <v>3.57</v>
      </c>
      <c r="M341" s="12">
        <v>4.17</v>
      </c>
      <c r="N341" s="11" t="s">
        <v>507</v>
      </c>
      <c r="O341" s="11" t="s">
        <v>545</v>
      </c>
      <c r="P341" s="11" t="s">
        <v>58</v>
      </c>
      <c r="Q341" s="11" t="s">
        <v>618</v>
      </c>
      <c r="R341" s="11" t="s">
        <v>622</v>
      </c>
      <c r="S341" s="11" t="s">
        <v>533</v>
      </c>
      <c r="T341" s="15">
        <f>E341+7</f>
        <v>42674</v>
      </c>
    </row>
    <row r="342" spans="1:20" x14ac:dyDescent="0.2">
      <c r="A342" s="28" t="s">
        <v>617</v>
      </c>
      <c r="B342" s="5">
        <v>182</v>
      </c>
      <c r="C342" s="8" t="s">
        <v>54</v>
      </c>
      <c r="D342" s="8">
        <v>1191</v>
      </c>
      <c r="E342" s="14">
        <v>42253</v>
      </c>
      <c r="F342" s="8" t="s">
        <v>523</v>
      </c>
      <c r="G342" s="8">
        <v>35</v>
      </c>
      <c r="H342" s="9">
        <f>G342*L342</f>
        <v>3528</v>
      </c>
      <c r="I342" s="10">
        <v>0.08</v>
      </c>
      <c r="J342" s="8" t="s">
        <v>534</v>
      </c>
      <c r="K342" s="9">
        <v>-243.60336000000004</v>
      </c>
      <c r="L342" s="9">
        <v>100.8</v>
      </c>
      <c r="M342" s="9">
        <v>60</v>
      </c>
      <c r="N342" s="8" t="s">
        <v>521</v>
      </c>
      <c r="O342" s="8" t="s">
        <v>545</v>
      </c>
      <c r="P342" s="8" t="s">
        <v>55</v>
      </c>
      <c r="Q342" s="8" t="s">
        <v>619</v>
      </c>
      <c r="R342" s="8" t="s">
        <v>632</v>
      </c>
      <c r="S342" s="8" t="s">
        <v>59</v>
      </c>
      <c r="T342" s="14">
        <f>E342+7</f>
        <v>42260</v>
      </c>
    </row>
    <row r="343" spans="1:20" x14ac:dyDescent="0.2">
      <c r="A343" s="28" t="s">
        <v>617</v>
      </c>
      <c r="B343" s="1">
        <v>1219</v>
      </c>
      <c r="C343" s="11" t="s">
        <v>54</v>
      </c>
      <c r="D343" s="11">
        <v>8961</v>
      </c>
      <c r="E343" s="15">
        <v>42122</v>
      </c>
      <c r="F343" s="11" t="s">
        <v>525</v>
      </c>
      <c r="G343" s="11">
        <v>48</v>
      </c>
      <c r="H343" s="12">
        <f>G343*L343</f>
        <v>4838.3999999999996</v>
      </c>
      <c r="I343" s="13">
        <v>0.08</v>
      </c>
      <c r="J343" s="11" t="s">
        <v>534</v>
      </c>
      <c r="K343" s="12">
        <v>-1291.3900000000001</v>
      </c>
      <c r="L343" s="12">
        <v>100.8</v>
      </c>
      <c r="M343" s="12">
        <v>60</v>
      </c>
      <c r="N343" s="11" t="s">
        <v>354</v>
      </c>
      <c r="O343" s="11" t="s">
        <v>547</v>
      </c>
      <c r="P343" s="11" t="s">
        <v>56</v>
      </c>
      <c r="Q343" s="11" t="s">
        <v>619</v>
      </c>
      <c r="R343" s="11" t="s">
        <v>632</v>
      </c>
      <c r="S343" s="11" t="s">
        <v>59</v>
      </c>
      <c r="T343" s="15">
        <f>E343+7</f>
        <v>42129</v>
      </c>
    </row>
    <row r="344" spans="1:20" x14ac:dyDescent="0.2">
      <c r="A344" s="28" t="s">
        <v>617</v>
      </c>
      <c r="B344" s="5">
        <v>7181</v>
      </c>
      <c r="C344" s="8" t="s">
        <v>54</v>
      </c>
      <c r="D344" s="8">
        <v>51239</v>
      </c>
      <c r="E344" s="14">
        <v>42362</v>
      </c>
      <c r="F344" s="8" t="s">
        <v>525</v>
      </c>
      <c r="G344" s="8">
        <v>48</v>
      </c>
      <c r="H344" s="9">
        <f>G344*L344</f>
        <v>4093.92</v>
      </c>
      <c r="I344" s="10">
        <v>0.09</v>
      </c>
      <c r="J344" s="8" t="s">
        <v>534</v>
      </c>
      <c r="K344" s="9">
        <v>-1296.93</v>
      </c>
      <c r="L344" s="9">
        <v>85.29</v>
      </c>
      <c r="M344" s="9">
        <v>60</v>
      </c>
      <c r="N344" s="8" t="s">
        <v>600</v>
      </c>
      <c r="O344" s="8" t="s">
        <v>546</v>
      </c>
      <c r="P344" s="8" t="s">
        <v>57</v>
      </c>
      <c r="Q344" s="8" t="s">
        <v>619</v>
      </c>
      <c r="R344" s="8" t="s">
        <v>632</v>
      </c>
      <c r="S344" s="8" t="s">
        <v>59</v>
      </c>
      <c r="T344" s="14">
        <f>E344+7</f>
        <v>42369</v>
      </c>
    </row>
    <row r="345" spans="1:20" x14ac:dyDescent="0.2">
      <c r="A345" s="28" t="s">
        <v>615</v>
      </c>
      <c r="B345" s="1">
        <v>7929</v>
      </c>
      <c r="C345" s="11" t="s">
        <v>539</v>
      </c>
      <c r="D345" s="11">
        <v>56672</v>
      </c>
      <c r="E345" s="15">
        <v>42441</v>
      </c>
      <c r="F345" s="11" t="s">
        <v>522</v>
      </c>
      <c r="G345" s="11">
        <v>8</v>
      </c>
      <c r="H345" s="12">
        <f>G345*L345</f>
        <v>682.32</v>
      </c>
      <c r="I345" s="13">
        <v>0.02</v>
      </c>
      <c r="J345" s="11" t="s">
        <v>534</v>
      </c>
      <c r="K345" s="12">
        <v>65.246849999999995</v>
      </c>
      <c r="L345" s="12">
        <v>85.29</v>
      </c>
      <c r="M345" s="12">
        <v>60</v>
      </c>
      <c r="N345" s="11" t="s">
        <v>219</v>
      </c>
      <c r="O345" s="11" t="s">
        <v>547</v>
      </c>
      <c r="P345" s="11" t="s">
        <v>57</v>
      </c>
      <c r="Q345" s="11" t="s">
        <v>619</v>
      </c>
      <c r="R345" s="11" t="s">
        <v>632</v>
      </c>
      <c r="S345" s="11" t="s">
        <v>59</v>
      </c>
      <c r="T345" s="15">
        <f>E345+7</f>
        <v>42448</v>
      </c>
    </row>
    <row r="346" spans="1:20" x14ac:dyDescent="0.2">
      <c r="A346" s="28" t="s">
        <v>614</v>
      </c>
      <c r="B346" s="5">
        <v>8239</v>
      </c>
      <c r="C346" s="8" t="s">
        <v>580</v>
      </c>
      <c r="D346" s="8">
        <v>58884</v>
      </c>
      <c r="E346" s="14">
        <v>42023</v>
      </c>
      <c r="F346" s="8" t="s">
        <v>525</v>
      </c>
      <c r="G346" s="8">
        <v>46</v>
      </c>
      <c r="H346" s="9">
        <f>G346*L346</f>
        <v>3923.34</v>
      </c>
      <c r="I346" s="10">
        <v>0.1</v>
      </c>
      <c r="J346" s="8" t="s">
        <v>534</v>
      </c>
      <c r="K346" s="9">
        <v>-1255.8600000000001</v>
      </c>
      <c r="L346" s="9">
        <v>85.29</v>
      </c>
      <c r="M346" s="9">
        <v>60</v>
      </c>
      <c r="N346" s="8" t="s">
        <v>583</v>
      </c>
      <c r="O346" s="8" t="s">
        <v>543</v>
      </c>
      <c r="P346" s="8" t="s">
        <v>58</v>
      </c>
      <c r="Q346" s="8" t="s">
        <v>619</v>
      </c>
      <c r="R346" s="8" t="s">
        <v>632</v>
      </c>
      <c r="S346" s="8" t="s">
        <v>59</v>
      </c>
      <c r="T346" s="14">
        <f>E346+7</f>
        <v>42030</v>
      </c>
    </row>
    <row r="347" spans="1:20" x14ac:dyDescent="0.2">
      <c r="A347" s="28" t="s">
        <v>617</v>
      </c>
      <c r="B347" s="1">
        <v>3757</v>
      </c>
      <c r="C347" s="11" t="s">
        <v>54</v>
      </c>
      <c r="D347" s="11">
        <v>26851</v>
      </c>
      <c r="E347" s="15">
        <v>42148</v>
      </c>
      <c r="F347" s="11" t="s">
        <v>522</v>
      </c>
      <c r="G347" s="11">
        <v>44</v>
      </c>
      <c r="H347" s="12">
        <f>G347*L347</f>
        <v>74.8</v>
      </c>
      <c r="I347" s="13">
        <v>7.0000000000000007E-2</v>
      </c>
      <c r="J347" s="11" t="s">
        <v>536</v>
      </c>
      <c r="K347" s="12">
        <v>-58.87</v>
      </c>
      <c r="L347" s="12">
        <v>1.7</v>
      </c>
      <c r="M347" s="12">
        <v>1.99</v>
      </c>
      <c r="N347" s="11" t="s">
        <v>24</v>
      </c>
      <c r="O347" s="11" t="s">
        <v>547</v>
      </c>
      <c r="P347" s="11" t="s">
        <v>58</v>
      </c>
      <c r="Q347" s="11" t="s">
        <v>620</v>
      </c>
      <c r="R347" s="11" t="s">
        <v>628</v>
      </c>
      <c r="S347" s="11" t="s">
        <v>533</v>
      </c>
      <c r="T347" s="15">
        <f>E347+7</f>
        <v>42155</v>
      </c>
    </row>
    <row r="348" spans="1:20" x14ac:dyDescent="0.2">
      <c r="A348" s="28" t="s">
        <v>614</v>
      </c>
      <c r="B348" s="1">
        <v>4144</v>
      </c>
      <c r="C348" s="8" t="s">
        <v>580</v>
      </c>
      <c r="D348" s="8">
        <v>29409</v>
      </c>
      <c r="E348" s="14">
        <v>41956</v>
      </c>
      <c r="F348" s="8" t="s">
        <v>522</v>
      </c>
      <c r="G348" s="8">
        <v>23</v>
      </c>
      <c r="H348" s="9">
        <f>G348*L348</f>
        <v>39.1</v>
      </c>
      <c r="I348" s="10">
        <v>0.09</v>
      </c>
      <c r="J348" s="8" t="s">
        <v>536</v>
      </c>
      <c r="K348" s="9">
        <v>-33.520000000000003</v>
      </c>
      <c r="L348" s="9">
        <v>1.7</v>
      </c>
      <c r="M348" s="9">
        <v>1.99</v>
      </c>
      <c r="N348" s="8" t="s">
        <v>601</v>
      </c>
      <c r="O348" s="8" t="s">
        <v>543</v>
      </c>
      <c r="P348" s="8" t="s">
        <v>55</v>
      </c>
      <c r="Q348" s="8" t="s">
        <v>620</v>
      </c>
      <c r="R348" s="8" t="s">
        <v>628</v>
      </c>
      <c r="S348" s="8" t="s">
        <v>533</v>
      </c>
      <c r="T348" s="14">
        <f>E348+7</f>
        <v>41963</v>
      </c>
    </row>
    <row r="349" spans="1:20" x14ac:dyDescent="0.2">
      <c r="A349" s="28" t="s">
        <v>617</v>
      </c>
      <c r="B349" s="1">
        <v>6915</v>
      </c>
      <c r="C349" s="11" t="s">
        <v>54</v>
      </c>
      <c r="D349" s="11">
        <v>49344</v>
      </c>
      <c r="E349" s="15">
        <v>42673</v>
      </c>
      <c r="F349" s="11" t="s">
        <v>525</v>
      </c>
      <c r="G349" s="11">
        <v>31</v>
      </c>
      <c r="H349" s="12">
        <f>G349*L349</f>
        <v>619.38</v>
      </c>
      <c r="I349" s="13">
        <v>0</v>
      </c>
      <c r="J349" s="11" t="s">
        <v>536</v>
      </c>
      <c r="K349" s="12">
        <v>27.85</v>
      </c>
      <c r="L349" s="12">
        <v>19.98</v>
      </c>
      <c r="M349" s="12">
        <v>4</v>
      </c>
      <c r="N349" s="11" t="s">
        <v>116</v>
      </c>
      <c r="O349" s="11" t="s">
        <v>545</v>
      </c>
      <c r="P349" s="11" t="s">
        <v>55</v>
      </c>
      <c r="Q349" s="11" t="s">
        <v>620</v>
      </c>
      <c r="R349" s="11" t="s">
        <v>628</v>
      </c>
      <c r="S349" s="11" t="s">
        <v>532</v>
      </c>
      <c r="T349" s="15">
        <f>E349+7</f>
        <v>42680</v>
      </c>
    </row>
    <row r="350" spans="1:20" x14ac:dyDescent="0.2">
      <c r="A350" s="28" t="s">
        <v>615</v>
      </c>
      <c r="B350" s="5">
        <v>5363</v>
      </c>
      <c r="C350" s="8" t="s">
        <v>539</v>
      </c>
      <c r="D350" s="8">
        <v>38118</v>
      </c>
      <c r="E350" s="14">
        <v>42051</v>
      </c>
      <c r="F350" s="8" t="s">
        <v>524</v>
      </c>
      <c r="G350" s="8">
        <v>7</v>
      </c>
      <c r="H350" s="9">
        <f>G350*L350</f>
        <v>139.86000000000001</v>
      </c>
      <c r="I350" s="10">
        <v>0.09</v>
      </c>
      <c r="J350" s="8" t="s">
        <v>536</v>
      </c>
      <c r="K350" s="9">
        <v>-64.11</v>
      </c>
      <c r="L350" s="9">
        <v>19.98</v>
      </c>
      <c r="M350" s="9">
        <v>4</v>
      </c>
      <c r="N350" s="8" t="s">
        <v>12</v>
      </c>
      <c r="O350" s="8" t="s">
        <v>541</v>
      </c>
      <c r="P350" s="8" t="s">
        <v>56</v>
      </c>
      <c r="Q350" s="8" t="s">
        <v>620</v>
      </c>
      <c r="R350" s="8" t="s">
        <v>628</v>
      </c>
      <c r="S350" s="8" t="s">
        <v>532</v>
      </c>
      <c r="T350" s="14">
        <f>E350+7</f>
        <v>42058</v>
      </c>
    </row>
    <row r="351" spans="1:20" x14ac:dyDescent="0.2">
      <c r="A351" s="28" t="s">
        <v>616</v>
      </c>
      <c r="B351" s="1">
        <v>3093</v>
      </c>
      <c r="C351" s="11" t="s">
        <v>53</v>
      </c>
      <c r="D351" s="11">
        <v>22182</v>
      </c>
      <c r="E351" s="15">
        <v>42557</v>
      </c>
      <c r="F351" s="11" t="s">
        <v>523</v>
      </c>
      <c r="G351" s="11">
        <v>9</v>
      </c>
      <c r="H351" s="12">
        <f>G351*L351</f>
        <v>179.82</v>
      </c>
      <c r="I351" s="13">
        <v>0.06</v>
      </c>
      <c r="J351" s="11" t="s">
        <v>536</v>
      </c>
      <c r="K351" s="12">
        <v>-63.48</v>
      </c>
      <c r="L351" s="12">
        <v>19.98</v>
      </c>
      <c r="M351" s="12">
        <v>4</v>
      </c>
      <c r="N351" s="11" t="s">
        <v>218</v>
      </c>
      <c r="O351" s="11" t="s">
        <v>542</v>
      </c>
      <c r="P351" s="11" t="s">
        <v>56</v>
      </c>
      <c r="Q351" s="11" t="s">
        <v>620</v>
      </c>
      <c r="R351" s="11" t="s">
        <v>628</v>
      </c>
      <c r="S351" s="11" t="s">
        <v>532</v>
      </c>
      <c r="T351" s="15">
        <f>E351+7</f>
        <v>42564</v>
      </c>
    </row>
    <row r="352" spans="1:20" x14ac:dyDescent="0.2">
      <c r="A352" s="28" t="s">
        <v>616</v>
      </c>
      <c r="B352" s="5">
        <v>7695</v>
      </c>
      <c r="C352" s="8" t="s">
        <v>53</v>
      </c>
      <c r="D352" s="8">
        <v>55171</v>
      </c>
      <c r="E352" s="14">
        <v>42608</v>
      </c>
      <c r="F352" s="8" t="s">
        <v>522</v>
      </c>
      <c r="G352" s="8">
        <v>29</v>
      </c>
      <c r="H352" s="9">
        <f>G352*L352</f>
        <v>579.41999999999996</v>
      </c>
      <c r="I352" s="10">
        <v>0.06</v>
      </c>
      <c r="J352" s="8" t="s">
        <v>536</v>
      </c>
      <c r="K352" s="9">
        <v>-14.04</v>
      </c>
      <c r="L352" s="9">
        <v>19.98</v>
      </c>
      <c r="M352" s="9">
        <v>4</v>
      </c>
      <c r="N352" s="8" t="s">
        <v>441</v>
      </c>
      <c r="O352" s="8" t="s">
        <v>542</v>
      </c>
      <c r="P352" s="8" t="s">
        <v>55</v>
      </c>
      <c r="Q352" s="8" t="s">
        <v>620</v>
      </c>
      <c r="R352" s="8" t="s">
        <v>628</v>
      </c>
      <c r="S352" s="8" t="s">
        <v>532</v>
      </c>
      <c r="T352" s="14">
        <f>E352+7</f>
        <v>42615</v>
      </c>
    </row>
    <row r="353" spans="1:20" x14ac:dyDescent="0.2">
      <c r="A353" s="28" t="s">
        <v>615</v>
      </c>
      <c r="B353" s="1">
        <v>5454</v>
      </c>
      <c r="C353" s="11" t="s">
        <v>539</v>
      </c>
      <c r="D353" s="11">
        <v>38723</v>
      </c>
      <c r="E353" s="15">
        <v>42572</v>
      </c>
      <c r="F353" s="11" t="s">
        <v>526</v>
      </c>
      <c r="G353" s="11">
        <v>9</v>
      </c>
      <c r="H353" s="12">
        <f>G353*L353</f>
        <v>179.82</v>
      </c>
      <c r="I353" s="13">
        <v>0.09</v>
      </c>
      <c r="J353" s="11" t="s">
        <v>536</v>
      </c>
      <c r="K353" s="12">
        <v>-68.930000000000007</v>
      </c>
      <c r="L353" s="12">
        <v>19.98</v>
      </c>
      <c r="M353" s="12">
        <v>4</v>
      </c>
      <c r="N353" s="11" t="s">
        <v>36</v>
      </c>
      <c r="O353" s="11" t="s">
        <v>541</v>
      </c>
      <c r="P353" s="11" t="s">
        <v>55</v>
      </c>
      <c r="Q353" s="11" t="s">
        <v>620</v>
      </c>
      <c r="R353" s="11" t="s">
        <v>628</v>
      </c>
      <c r="S353" s="11" t="s">
        <v>532</v>
      </c>
      <c r="T353" s="15">
        <f>E353+7</f>
        <v>42579</v>
      </c>
    </row>
    <row r="354" spans="1:20" x14ac:dyDescent="0.2">
      <c r="A354" s="28" t="s">
        <v>616</v>
      </c>
      <c r="B354" s="5">
        <v>7221</v>
      </c>
      <c r="C354" s="8" t="s">
        <v>53</v>
      </c>
      <c r="D354" s="8">
        <v>51525</v>
      </c>
      <c r="E354" s="14">
        <v>42254</v>
      </c>
      <c r="F354" s="8" t="s">
        <v>526</v>
      </c>
      <c r="G354" s="8">
        <v>18</v>
      </c>
      <c r="H354" s="9">
        <f>G354*L354</f>
        <v>359.64</v>
      </c>
      <c r="I354" s="10">
        <v>0.04</v>
      </c>
      <c r="J354" s="8" t="s">
        <v>535</v>
      </c>
      <c r="K354" s="9">
        <v>-36.24</v>
      </c>
      <c r="L354" s="9">
        <v>19.98</v>
      </c>
      <c r="M354" s="9">
        <v>4</v>
      </c>
      <c r="N354" s="8" t="s">
        <v>592</v>
      </c>
      <c r="O354" s="8" t="s">
        <v>544</v>
      </c>
      <c r="P354" s="8" t="s">
        <v>55</v>
      </c>
      <c r="Q354" s="8" t="s">
        <v>620</v>
      </c>
      <c r="R354" s="8" t="s">
        <v>628</v>
      </c>
      <c r="S354" s="8" t="s">
        <v>532</v>
      </c>
      <c r="T354" s="14">
        <f>E354+7</f>
        <v>42261</v>
      </c>
    </row>
    <row r="355" spans="1:20" x14ac:dyDescent="0.2">
      <c r="A355" s="28" t="s">
        <v>615</v>
      </c>
      <c r="B355" s="1">
        <v>6477</v>
      </c>
      <c r="C355" s="11" t="s">
        <v>539</v>
      </c>
      <c r="D355" s="11">
        <v>46115</v>
      </c>
      <c r="E355" s="15">
        <v>42004</v>
      </c>
      <c r="F355" s="11" t="s">
        <v>526</v>
      </c>
      <c r="G355" s="11">
        <v>35</v>
      </c>
      <c r="H355" s="12">
        <f>G355*L355</f>
        <v>699.30000000000007</v>
      </c>
      <c r="I355" s="13">
        <v>0.1</v>
      </c>
      <c r="J355" s="11" t="s">
        <v>536</v>
      </c>
      <c r="K355" s="12">
        <v>-37.99</v>
      </c>
      <c r="L355" s="12">
        <v>19.98</v>
      </c>
      <c r="M355" s="12">
        <v>4</v>
      </c>
      <c r="N355" s="11" t="s">
        <v>501</v>
      </c>
      <c r="O355" s="11" t="s">
        <v>547</v>
      </c>
      <c r="P355" s="11" t="s">
        <v>56</v>
      </c>
      <c r="Q355" s="11" t="s">
        <v>620</v>
      </c>
      <c r="R355" s="11" t="s">
        <v>628</v>
      </c>
      <c r="S355" s="11" t="s">
        <v>532</v>
      </c>
      <c r="T355" s="15">
        <f>E355+7</f>
        <v>42011</v>
      </c>
    </row>
    <row r="356" spans="1:20" x14ac:dyDescent="0.2">
      <c r="A356" s="28" t="s">
        <v>615</v>
      </c>
      <c r="B356" s="5">
        <v>5981</v>
      </c>
      <c r="C356" s="8" t="s">
        <v>539</v>
      </c>
      <c r="D356" s="8">
        <v>42400</v>
      </c>
      <c r="E356" s="14">
        <v>42530</v>
      </c>
      <c r="F356" s="8" t="s">
        <v>525</v>
      </c>
      <c r="G356" s="8">
        <v>44</v>
      </c>
      <c r="H356" s="9">
        <f>G356*L356</f>
        <v>879.12</v>
      </c>
      <c r="I356" s="10">
        <v>0.03</v>
      </c>
      <c r="J356" s="8" t="s">
        <v>536</v>
      </c>
      <c r="K356" s="9">
        <v>11.55</v>
      </c>
      <c r="L356" s="9">
        <v>19.98</v>
      </c>
      <c r="M356" s="9">
        <v>4</v>
      </c>
      <c r="N356" s="8" t="s">
        <v>578</v>
      </c>
      <c r="O356" s="8" t="s">
        <v>540</v>
      </c>
      <c r="P356" s="8" t="s">
        <v>55</v>
      </c>
      <c r="Q356" s="8" t="s">
        <v>620</v>
      </c>
      <c r="R356" s="8" t="s">
        <v>628</v>
      </c>
      <c r="S356" s="8" t="s">
        <v>532</v>
      </c>
      <c r="T356" s="14">
        <f>E356+7</f>
        <v>42537</v>
      </c>
    </row>
    <row r="357" spans="1:20" x14ac:dyDescent="0.2">
      <c r="A357" s="28" t="s">
        <v>616</v>
      </c>
      <c r="B357" s="1">
        <v>5068</v>
      </c>
      <c r="C357" s="11" t="s">
        <v>53</v>
      </c>
      <c r="D357" s="11">
        <v>36130</v>
      </c>
      <c r="E357" s="15">
        <v>42565</v>
      </c>
      <c r="F357" s="11" t="s">
        <v>526</v>
      </c>
      <c r="G357" s="11">
        <v>23</v>
      </c>
      <c r="H357" s="12">
        <f>G357*L357</f>
        <v>413.54</v>
      </c>
      <c r="I357" s="13">
        <v>0.1</v>
      </c>
      <c r="J357" s="11" t="s">
        <v>536</v>
      </c>
      <c r="K357" s="12">
        <v>-113.8</v>
      </c>
      <c r="L357" s="12">
        <v>17.98</v>
      </c>
      <c r="M357" s="12">
        <v>4</v>
      </c>
      <c r="N357" s="11" t="s">
        <v>556</v>
      </c>
      <c r="O357" s="11" t="s">
        <v>546</v>
      </c>
      <c r="P357" s="11" t="s">
        <v>55</v>
      </c>
      <c r="Q357" s="11" t="s">
        <v>620</v>
      </c>
      <c r="R357" s="11" t="s">
        <v>628</v>
      </c>
      <c r="S357" s="11" t="s">
        <v>532</v>
      </c>
      <c r="T357" s="15">
        <f>E357+7</f>
        <v>42572</v>
      </c>
    </row>
    <row r="358" spans="1:20" x14ac:dyDescent="0.2">
      <c r="A358" s="28" t="s">
        <v>615</v>
      </c>
      <c r="B358" s="5">
        <v>1447</v>
      </c>
      <c r="C358" s="8" t="s">
        <v>539</v>
      </c>
      <c r="D358" s="8">
        <v>10439</v>
      </c>
      <c r="E358" s="14">
        <v>42396</v>
      </c>
      <c r="F358" s="8" t="s">
        <v>524</v>
      </c>
      <c r="G358" s="8">
        <v>30</v>
      </c>
      <c r="H358" s="9">
        <f>G358*L358</f>
        <v>539.4</v>
      </c>
      <c r="I358" s="10">
        <v>0.02</v>
      </c>
      <c r="J358" s="8" t="s">
        <v>536</v>
      </c>
      <c r="K358" s="9">
        <v>-48.44</v>
      </c>
      <c r="L358" s="9">
        <v>17.98</v>
      </c>
      <c r="M358" s="9">
        <v>4</v>
      </c>
      <c r="N358" s="8" t="s">
        <v>575</v>
      </c>
      <c r="O358" s="8" t="s">
        <v>540</v>
      </c>
      <c r="P358" s="8" t="s">
        <v>57</v>
      </c>
      <c r="Q358" s="8" t="s">
        <v>620</v>
      </c>
      <c r="R358" s="8" t="s">
        <v>628</v>
      </c>
      <c r="S358" s="8" t="s">
        <v>532</v>
      </c>
      <c r="T358" s="14">
        <f>E358+7</f>
        <v>42403</v>
      </c>
    </row>
    <row r="359" spans="1:20" x14ac:dyDescent="0.2">
      <c r="A359" s="28" t="s">
        <v>615</v>
      </c>
      <c r="B359" s="1">
        <v>832</v>
      </c>
      <c r="C359" s="11" t="s">
        <v>539</v>
      </c>
      <c r="D359" s="11">
        <v>5986</v>
      </c>
      <c r="E359" s="15">
        <v>42420</v>
      </c>
      <c r="F359" s="11" t="s">
        <v>522</v>
      </c>
      <c r="G359" s="11">
        <v>48</v>
      </c>
      <c r="H359" s="12">
        <f>G359*L359</f>
        <v>5807.04</v>
      </c>
      <c r="I359" s="13">
        <v>0.08</v>
      </c>
      <c r="J359" s="11" t="s">
        <v>536</v>
      </c>
      <c r="K359" s="12">
        <v>1638.48</v>
      </c>
      <c r="L359" s="12">
        <v>120.98</v>
      </c>
      <c r="M359" s="12">
        <v>3.99</v>
      </c>
      <c r="N359" s="11" t="s">
        <v>259</v>
      </c>
      <c r="O359" s="11" t="s">
        <v>541</v>
      </c>
      <c r="P359" s="11" t="s">
        <v>56</v>
      </c>
      <c r="Q359" s="11" t="s">
        <v>618</v>
      </c>
      <c r="R359" s="11" t="s">
        <v>624</v>
      </c>
      <c r="S359" s="11" t="s">
        <v>532</v>
      </c>
      <c r="T359" s="15">
        <f>E359+7</f>
        <v>42427</v>
      </c>
    </row>
    <row r="360" spans="1:20" x14ac:dyDescent="0.2">
      <c r="A360" s="28" t="s">
        <v>616</v>
      </c>
      <c r="B360" s="5">
        <v>1160</v>
      </c>
      <c r="C360" s="8" t="s">
        <v>53</v>
      </c>
      <c r="D360" s="8">
        <v>8450</v>
      </c>
      <c r="E360" s="14">
        <v>42412</v>
      </c>
      <c r="F360" s="8" t="s">
        <v>524</v>
      </c>
      <c r="G360" s="8">
        <v>24</v>
      </c>
      <c r="H360" s="9">
        <f>G360*L360</f>
        <v>1307.52</v>
      </c>
      <c r="I360" s="10">
        <v>0.02</v>
      </c>
      <c r="J360" s="8" t="s">
        <v>536</v>
      </c>
      <c r="K360" s="9">
        <v>428.99</v>
      </c>
      <c r="L360" s="9">
        <v>54.48</v>
      </c>
      <c r="M360" s="9">
        <v>0.99</v>
      </c>
      <c r="N360" s="8" t="s">
        <v>591</v>
      </c>
      <c r="O360" s="8" t="s">
        <v>544</v>
      </c>
      <c r="P360" s="8" t="s">
        <v>55</v>
      </c>
      <c r="Q360" s="8" t="s">
        <v>618</v>
      </c>
      <c r="R360" s="8" t="s">
        <v>624</v>
      </c>
      <c r="S360" s="8" t="s">
        <v>532</v>
      </c>
      <c r="T360" s="14">
        <f>E360+7</f>
        <v>42419</v>
      </c>
    </row>
    <row r="361" spans="1:20" x14ac:dyDescent="0.2">
      <c r="A361" s="28" t="s">
        <v>615</v>
      </c>
      <c r="B361" s="1">
        <v>5770</v>
      </c>
      <c r="C361" s="11" t="s">
        <v>539</v>
      </c>
      <c r="D361" s="11">
        <v>40962</v>
      </c>
      <c r="E361" s="15">
        <v>41994</v>
      </c>
      <c r="F361" s="11" t="s">
        <v>526</v>
      </c>
      <c r="G361" s="11">
        <v>28</v>
      </c>
      <c r="H361" s="12">
        <f>G361*L361</f>
        <v>1525.4399999999998</v>
      </c>
      <c r="I361" s="13">
        <v>0.03</v>
      </c>
      <c r="J361" s="11" t="s">
        <v>536</v>
      </c>
      <c r="K361" s="12">
        <v>547.48</v>
      </c>
      <c r="L361" s="12">
        <v>54.48</v>
      </c>
      <c r="M361" s="12">
        <v>0.99</v>
      </c>
      <c r="N361" s="11" t="s">
        <v>579</v>
      </c>
      <c r="O361" s="11" t="s">
        <v>540</v>
      </c>
      <c r="P361" s="11" t="s">
        <v>58</v>
      </c>
      <c r="Q361" s="11" t="s">
        <v>618</v>
      </c>
      <c r="R361" s="11" t="s">
        <v>624</v>
      </c>
      <c r="S361" s="11" t="s">
        <v>532</v>
      </c>
      <c r="T361" s="15">
        <f>E361+7</f>
        <v>42001</v>
      </c>
    </row>
    <row r="362" spans="1:20" x14ac:dyDescent="0.2">
      <c r="A362" s="28" t="s">
        <v>617</v>
      </c>
      <c r="B362" s="5">
        <v>3705</v>
      </c>
      <c r="C362" s="8" t="s">
        <v>54</v>
      </c>
      <c r="D362" s="8">
        <v>26464</v>
      </c>
      <c r="E362" s="14">
        <v>42288</v>
      </c>
      <c r="F362" s="8" t="s">
        <v>522</v>
      </c>
      <c r="G362" s="8">
        <v>25</v>
      </c>
      <c r="H362" s="9">
        <f>G362*L362</f>
        <v>272.25</v>
      </c>
      <c r="I362" s="10">
        <v>0.03</v>
      </c>
      <c r="J362" s="8" t="s">
        <v>536</v>
      </c>
      <c r="K362" s="9">
        <v>-26.33</v>
      </c>
      <c r="L362" s="9">
        <v>10.89</v>
      </c>
      <c r="M362" s="9">
        <v>4.5</v>
      </c>
      <c r="N362" s="8" t="s">
        <v>465</v>
      </c>
      <c r="O362" s="8" t="s">
        <v>546</v>
      </c>
      <c r="P362" s="8" t="s">
        <v>58</v>
      </c>
      <c r="Q362" s="8" t="s">
        <v>618</v>
      </c>
      <c r="R362" s="8" t="s">
        <v>624</v>
      </c>
      <c r="S362" s="8" t="s">
        <v>532</v>
      </c>
      <c r="T362" s="14">
        <f>E362+7</f>
        <v>42295</v>
      </c>
    </row>
    <row r="363" spans="1:20" x14ac:dyDescent="0.2">
      <c r="A363" s="28" t="s">
        <v>615</v>
      </c>
      <c r="B363" s="1">
        <v>893</v>
      </c>
      <c r="C363" s="11" t="s">
        <v>539</v>
      </c>
      <c r="D363" s="11">
        <v>6432</v>
      </c>
      <c r="E363" s="15">
        <v>42257</v>
      </c>
      <c r="F363" s="11" t="s">
        <v>526</v>
      </c>
      <c r="G363" s="11">
        <v>30</v>
      </c>
      <c r="H363" s="12">
        <f>G363*L363</f>
        <v>326.70000000000005</v>
      </c>
      <c r="I363" s="13">
        <v>0.08</v>
      </c>
      <c r="J363" s="11" t="s">
        <v>536</v>
      </c>
      <c r="K363" s="12">
        <v>-38.450000000000003</v>
      </c>
      <c r="L363" s="12">
        <v>10.89</v>
      </c>
      <c r="M363" s="12">
        <v>4.5</v>
      </c>
      <c r="N363" s="11" t="s">
        <v>456</v>
      </c>
      <c r="O363" s="11" t="s">
        <v>547</v>
      </c>
      <c r="P363" s="11" t="s">
        <v>58</v>
      </c>
      <c r="Q363" s="11" t="s">
        <v>618</v>
      </c>
      <c r="R363" s="11" t="s">
        <v>624</v>
      </c>
      <c r="S363" s="11" t="s">
        <v>532</v>
      </c>
      <c r="T363" s="15">
        <f>E363+7</f>
        <v>42264</v>
      </c>
    </row>
    <row r="364" spans="1:20" x14ac:dyDescent="0.2">
      <c r="A364" s="28" t="s">
        <v>614</v>
      </c>
      <c r="B364" s="5">
        <v>4168</v>
      </c>
      <c r="C364" s="8" t="s">
        <v>580</v>
      </c>
      <c r="D364" s="8">
        <v>29537</v>
      </c>
      <c r="E364" s="14">
        <v>42571</v>
      </c>
      <c r="F364" s="8" t="s">
        <v>525</v>
      </c>
      <c r="G364" s="8">
        <v>30</v>
      </c>
      <c r="H364" s="9">
        <f>G364*L364</f>
        <v>326.70000000000005</v>
      </c>
      <c r="I364" s="10">
        <v>0.08</v>
      </c>
      <c r="J364" s="8" t="s">
        <v>535</v>
      </c>
      <c r="K364" s="9">
        <v>-30.97</v>
      </c>
      <c r="L364" s="9">
        <v>10.89</v>
      </c>
      <c r="M364" s="9">
        <v>4.5</v>
      </c>
      <c r="N364" s="8" t="s">
        <v>587</v>
      </c>
      <c r="O364" s="8" t="s">
        <v>543</v>
      </c>
      <c r="P364" s="8" t="s">
        <v>55</v>
      </c>
      <c r="Q364" s="8" t="s">
        <v>618</v>
      </c>
      <c r="R364" s="8" t="s">
        <v>624</v>
      </c>
      <c r="S364" s="8" t="s">
        <v>532</v>
      </c>
      <c r="T364" s="14">
        <f>E364+7</f>
        <v>42578</v>
      </c>
    </row>
    <row r="365" spans="1:20" x14ac:dyDescent="0.2">
      <c r="A365" s="28" t="s">
        <v>614</v>
      </c>
      <c r="B365" s="1">
        <v>2626</v>
      </c>
      <c r="C365" s="11" t="s">
        <v>580</v>
      </c>
      <c r="D365" s="11">
        <v>19041</v>
      </c>
      <c r="E365" s="15">
        <v>42150</v>
      </c>
      <c r="F365" s="11" t="s">
        <v>525</v>
      </c>
      <c r="G365" s="11">
        <v>3</v>
      </c>
      <c r="H365" s="12">
        <f>G365*L365</f>
        <v>32.67</v>
      </c>
      <c r="I365" s="13">
        <v>0.08</v>
      </c>
      <c r="J365" s="11" t="s">
        <v>536</v>
      </c>
      <c r="K365" s="12">
        <v>-18.5</v>
      </c>
      <c r="L365" s="12">
        <v>10.89</v>
      </c>
      <c r="M365" s="12">
        <v>4.5</v>
      </c>
      <c r="N365" s="11" t="s">
        <v>583</v>
      </c>
      <c r="O365" s="11" t="s">
        <v>543</v>
      </c>
      <c r="P365" s="11" t="s">
        <v>58</v>
      </c>
      <c r="Q365" s="11" t="s">
        <v>618</v>
      </c>
      <c r="R365" s="11" t="s">
        <v>624</v>
      </c>
      <c r="S365" s="11" t="s">
        <v>532</v>
      </c>
      <c r="T365" s="15">
        <f>E365+7</f>
        <v>42157</v>
      </c>
    </row>
    <row r="366" spans="1:20" x14ac:dyDescent="0.2">
      <c r="A366" s="28" t="s">
        <v>614</v>
      </c>
      <c r="B366" s="5">
        <v>81</v>
      </c>
      <c r="C366" s="8" t="s">
        <v>580</v>
      </c>
      <c r="D366" s="8">
        <v>487</v>
      </c>
      <c r="E366" s="14">
        <v>42538</v>
      </c>
      <c r="F366" s="8" t="s">
        <v>526</v>
      </c>
      <c r="G366" s="8">
        <v>19</v>
      </c>
      <c r="H366" s="9">
        <f>G366*L366</f>
        <v>206.91000000000003</v>
      </c>
      <c r="I366" s="10">
        <v>7.0000000000000007E-2</v>
      </c>
      <c r="J366" s="8" t="s">
        <v>536</v>
      </c>
      <c r="K366" s="9">
        <v>-18.96</v>
      </c>
      <c r="L366" s="9">
        <v>10.89</v>
      </c>
      <c r="M366" s="9">
        <v>4.5</v>
      </c>
      <c r="N366" s="8" t="s">
        <v>581</v>
      </c>
      <c r="O366" s="8" t="s">
        <v>543</v>
      </c>
      <c r="P366" s="8" t="s">
        <v>58</v>
      </c>
      <c r="Q366" s="8" t="s">
        <v>618</v>
      </c>
      <c r="R366" s="8" t="s">
        <v>624</v>
      </c>
      <c r="S366" s="8" t="s">
        <v>532</v>
      </c>
      <c r="T366" s="14">
        <f>E366+7</f>
        <v>42545</v>
      </c>
    </row>
    <row r="367" spans="1:20" x14ac:dyDescent="0.2">
      <c r="A367" s="28" t="s">
        <v>615</v>
      </c>
      <c r="B367" s="1">
        <v>5678</v>
      </c>
      <c r="C367" s="11" t="s">
        <v>539</v>
      </c>
      <c r="D367" s="11">
        <v>40134</v>
      </c>
      <c r="E367" s="15">
        <v>42225</v>
      </c>
      <c r="F367" s="11" t="s">
        <v>525</v>
      </c>
      <c r="G367" s="11">
        <v>10</v>
      </c>
      <c r="H367" s="12">
        <f>G367*L367</f>
        <v>108.9</v>
      </c>
      <c r="I367" s="13">
        <v>0.1</v>
      </c>
      <c r="J367" s="11" t="s">
        <v>536</v>
      </c>
      <c r="K367" s="12">
        <v>-21.66</v>
      </c>
      <c r="L367" s="12">
        <v>10.89</v>
      </c>
      <c r="M367" s="12">
        <v>4.5</v>
      </c>
      <c r="N367" s="11" t="s">
        <v>125</v>
      </c>
      <c r="O367" s="11" t="s">
        <v>541</v>
      </c>
      <c r="P367" s="11" t="s">
        <v>56</v>
      </c>
      <c r="Q367" s="11" t="s">
        <v>618</v>
      </c>
      <c r="R367" s="11" t="s">
        <v>624</v>
      </c>
      <c r="S367" s="11" t="s">
        <v>532</v>
      </c>
      <c r="T367" s="15">
        <f>E367+7</f>
        <v>42232</v>
      </c>
    </row>
    <row r="368" spans="1:20" x14ac:dyDescent="0.2">
      <c r="A368" s="28" t="s">
        <v>617</v>
      </c>
      <c r="B368" s="5">
        <v>6274</v>
      </c>
      <c r="C368" s="8" t="s">
        <v>54</v>
      </c>
      <c r="D368" s="8">
        <v>44422</v>
      </c>
      <c r="E368" s="14">
        <v>42412</v>
      </c>
      <c r="F368" s="8" t="s">
        <v>523</v>
      </c>
      <c r="G368" s="8">
        <v>1</v>
      </c>
      <c r="H368" s="9">
        <f>G368*L368</f>
        <v>10.89</v>
      </c>
      <c r="I368" s="10">
        <v>0</v>
      </c>
      <c r="J368" s="8" t="s">
        <v>536</v>
      </c>
      <c r="K368" s="9">
        <v>-6.1</v>
      </c>
      <c r="L368" s="9">
        <v>10.89</v>
      </c>
      <c r="M368" s="9">
        <v>4.5</v>
      </c>
      <c r="N368" s="8" t="s">
        <v>226</v>
      </c>
      <c r="O368" s="8" t="s">
        <v>545</v>
      </c>
      <c r="P368" s="8" t="s">
        <v>58</v>
      </c>
      <c r="Q368" s="8" t="s">
        <v>618</v>
      </c>
      <c r="R368" s="8" t="s">
        <v>624</v>
      </c>
      <c r="S368" s="8" t="s">
        <v>532</v>
      </c>
      <c r="T368" s="14">
        <f>E368+7</f>
        <v>42419</v>
      </c>
    </row>
    <row r="369" spans="1:20" x14ac:dyDescent="0.2">
      <c r="A369" s="28" t="s">
        <v>616</v>
      </c>
      <c r="B369" s="1">
        <v>1709</v>
      </c>
      <c r="C369" s="11" t="s">
        <v>53</v>
      </c>
      <c r="D369" s="11">
        <v>12263</v>
      </c>
      <c r="E369" s="15">
        <v>42130</v>
      </c>
      <c r="F369" s="11" t="s">
        <v>522</v>
      </c>
      <c r="G369" s="11">
        <v>12</v>
      </c>
      <c r="H369" s="12">
        <f>G369*L369</f>
        <v>473.76</v>
      </c>
      <c r="I369" s="13">
        <v>0</v>
      </c>
      <c r="J369" s="11" t="s">
        <v>536</v>
      </c>
      <c r="K369" s="12">
        <v>123.5</v>
      </c>
      <c r="L369" s="12">
        <v>39.479999999999997</v>
      </c>
      <c r="M369" s="12">
        <v>3.99</v>
      </c>
      <c r="N369" s="11" t="s">
        <v>561</v>
      </c>
      <c r="O369" s="11" t="s">
        <v>546</v>
      </c>
      <c r="P369" s="11" t="s">
        <v>58</v>
      </c>
      <c r="Q369" s="11" t="s">
        <v>618</v>
      </c>
      <c r="R369" s="11" t="s">
        <v>624</v>
      </c>
      <c r="S369" s="11" t="s">
        <v>532</v>
      </c>
      <c r="T369" s="15">
        <f>E369+7</f>
        <v>42137</v>
      </c>
    </row>
    <row r="370" spans="1:20" x14ac:dyDescent="0.2">
      <c r="A370" s="28" t="s">
        <v>615</v>
      </c>
      <c r="B370" s="5">
        <v>309</v>
      </c>
      <c r="C370" s="8" t="s">
        <v>539</v>
      </c>
      <c r="D370" s="8">
        <v>2147</v>
      </c>
      <c r="E370" s="14">
        <v>42557</v>
      </c>
      <c r="F370" s="8" t="s">
        <v>524</v>
      </c>
      <c r="G370" s="8">
        <v>15</v>
      </c>
      <c r="H370" s="9">
        <f>G370*L370</f>
        <v>614.69999999999993</v>
      </c>
      <c r="I370" s="10">
        <v>0.04</v>
      </c>
      <c r="J370" s="8" t="s">
        <v>535</v>
      </c>
      <c r="K370" s="9">
        <v>92.81</v>
      </c>
      <c r="L370" s="9">
        <v>40.98</v>
      </c>
      <c r="M370" s="9">
        <v>5.33</v>
      </c>
      <c r="N370" s="8" t="s">
        <v>21</v>
      </c>
      <c r="O370" s="8" t="s">
        <v>541</v>
      </c>
      <c r="P370" s="8" t="s">
        <v>55</v>
      </c>
      <c r="Q370" s="8" t="s">
        <v>618</v>
      </c>
      <c r="R370" s="8" t="s">
        <v>624</v>
      </c>
      <c r="S370" s="8" t="s">
        <v>532</v>
      </c>
      <c r="T370" s="14">
        <f>E370+7</f>
        <v>42564</v>
      </c>
    </row>
    <row r="371" spans="1:20" x14ac:dyDescent="0.2">
      <c r="A371" s="28" t="s">
        <v>615</v>
      </c>
      <c r="B371" s="1">
        <v>7363</v>
      </c>
      <c r="C371" s="11" t="s">
        <v>539</v>
      </c>
      <c r="D371" s="11">
        <v>52482</v>
      </c>
      <c r="E371" s="15">
        <v>41974</v>
      </c>
      <c r="F371" s="11" t="s">
        <v>526</v>
      </c>
      <c r="G371" s="11">
        <v>21</v>
      </c>
      <c r="H371" s="12">
        <f>G371*L371</f>
        <v>860.57999999999993</v>
      </c>
      <c r="I371" s="13">
        <v>0.06</v>
      </c>
      <c r="J371" s="11" t="s">
        <v>535</v>
      </c>
      <c r="K371" s="12">
        <v>163.78</v>
      </c>
      <c r="L371" s="12">
        <v>40.98</v>
      </c>
      <c r="M371" s="12">
        <v>5.33</v>
      </c>
      <c r="N371" s="11" t="s">
        <v>575</v>
      </c>
      <c r="O371" s="11" t="s">
        <v>540</v>
      </c>
      <c r="P371" s="11" t="s">
        <v>58</v>
      </c>
      <c r="Q371" s="11" t="s">
        <v>618</v>
      </c>
      <c r="R371" s="11" t="s">
        <v>624</v>
      </c>
      <c r="S371" s="11" t="s">
        <v>532</v>
      </c>
      <c r="T371" s="15">
        <f>E371+7</f>
        <v>41981</v>
      </c>
    </row>
    <row r="372" spans="1:20" x14ac:dyDescent="0.2">
      <c r="A372" s="28" t="s">
        <v>615</v>
      </c>
      <c r="B372" s="5">
        <v>5960</v>
      </c>
      <c r="C372" s="8" t="s">
        <v>539</v>
      </c>
      <c r="D372" s="8">
        <v>42306</v>
      </c>
      <c r="E372" s="14">
        <v>42566</v>
      </c>
      <c r="F372" s="8" t="s">
        <v>522</v>
      </c>
      <c r="G372" s="8">
        <v>19</v>
      </c>
      <c r="H372" s="9">
        <f>G372*L372</f>
        <v>778.61999999999989</v>
      </c>
      <c r="I372" s="10">
        <v>0.06</v>
      </c>
      <c r="J372" s="8" t="s">
        <v>536</v>
      </c>
      <c r="K372" s="9">
        <v>146.79</v>
      </c>
      <c r="L372" s="9">
        <v>40.98</v>
      </c>
      <c r="M372" s="9">
        <v>5.33</v>
      </c>
      <c r="N372" s="8" t="s">
        <v>575</v>
      </c>
      <c r="O372" s="8" t="s">
        <v>540</v>
      </c>
      <c r="P372" s="8" t="s">
        <v>57</v>
      </c>
      <c r="Q372" s="8" t="s">
        <v>618</v>
      </c>
      <c r="R372" s="8" t="s">
        <v>624</v>
      </c>
      <c r="S372" s="8" t="s">
        <v>532</v>
      </c>
      <c r="T372" s="14">
        <f>E372+7</f>
        <v>42573</v>
      </c>
    </row>
    <row r="373" spans="1:20" x14ac:dyDescent="0.2">
      <c r="A373" s="28" t="s">
        <v>615</v>
      </c>
      <c r="B373" s="1">
        <v>8354</v>
      </c>
      <c r="C373" s="11" t="s">
        <v>539</v>
      </c>
      <c r="D373" s="11">
        <v>59685</v>
      </c>
      <c r="E373" s="15">
        <v>42653</v>
      </c>
      <c r="F373" s="11" t="s">
        <v>526</v>
      </c>
      <c r="G373" s="11">
        <v>12</v>
      </c>
      <c r="H373" s="12">
        <f>G373*L373</f>
        <v>491.76</v>
      </c>
      <c r="I373" s="13">
        <v>0.05</v>
      </c>
      <c r="J373" s="11" t="s">
        <v>536</v>
      </c>
      <c r="K373" s="12">
        <v>78.98</v>
      </c>
      <c r="L373" s="12">
        <v>40.98</v>
      </c>
      <c r="M373" s="12">
        <v>5.33</v>
      </c>
      <c r="N373" s="11" t="s">
        <v>571</v>
      </c>
      <c r="O373" s="11" t="s">
        <v>548</v>
      </c>
      <c r="P373" s="11" t="s">
        <v>57</v>
      </c>
      <c r="Q373" s="11" t="s">
        <v>618</v>
      </c>
      <c r="R373" s="11" t="s">
        <v>624</v>
      </c>
      <c r="S373" s="11" t="s">
        <v>532</v>
      </c>
      <c r="T373" s="15">
        <f>E373+7</f>
        <v>42660</v>
      </c>
    </row>
    <row r="374" spans="1:20" x14ac:dyDescent="0.2">
      <c r="A374" s="28" t="s">
        <v>617</v>
      </c>
      <c r="B374" s="5">
        <v>7592</v>
      </c>
      <c r="C374" s="8" t="s">
        <v>599</v>
      </c>
      <c r="D374" s="8">
        <v>54339</v>
      </c>
      <c r="E374" s="14">
        <v>42431</v>
      </c>
      <c r="F374" s="8" t="s">
        <v>525</v>
      </c>
      <c r="G374" s="8">
        <v>48</v>
      </c>
      <c r="H374" s="9">
        <f>G374*L374</f>
        <v>2879.04</v>
      </c>
      <c r="I374" s="10">
        <v>0.02</v>
      </c>
      <c r="J374" s="8" t="s">
        <v>535</v>
      </c>
      <c r="K374" s="9">
        <v>1053.21</v>
      </c>
      <c r="L374" s="9">
        <v>59.98</v>
      </c>
      <c r="M374" s="9">
        <v>3.99</v>
      </c>
      <c r="N374" s="8" t="s">
        <v>265</v>
      </c>
      <c r="O374" s="8" t="s">
        <v>541</v>
      </c>
      <c r="P374" s="8" t="s">
        <v>58</v>
      </c>
      <c r="Q374" s="8" t="s">
        <v>618</v>
      </c>
      <c r="R374" s="8" t="s">
        <v>624</v>
      </c>
      <c r="S374" s="8" t="s">
        <v>532</v>
      </c>
      <c r="T374" s="14">
        <f>E374+7</f>
        <v>42438</v>
      </c>
    </row>
    <row r="375" spans="1:20" x14ac:dyDescent="0.2">
      <c r="A375" s="28" t="s">
        <v>615</v>
      </c>
      <c r="B375" s="1">
        <v>6619</v>
      </c>
      <c r="C375" s="11" t="s">
        <v>539</v>
      </c>
      <c r="D375" s="11">
        <v>47106</v>
      </c>
      <c r="E375" s="15">
        <v>42241</v>
      </c>
      <c r="F375" s="11" t="s">
        <v>523</v>
      </c>
      <c r="G375" s="11">
        <v>37</v>
      </c>
      <c r="H375" s="12">
        <f>G375*L375</f>
        <v>2219.2599999999998</v>
      </c>
      <c r="I375" s="13">
        <v>0.05</v>
      </c>
      <c r="J375" s="11" t="s">
        <v>536</v>
      </c>
      <c r="K375" s="12">
        <v>660.06</v>
      </c>
      <c r="L375" s="12">
        <v>59.98</v>
      </c>
      <c r="M375" s="12">
        <v>3.99</v>
      </c>
      <c r="N375" s="11" t="s">
        <v>575</v>
      </c>
      <c r="O375" s="11" t="s">
        <v>547</v>
      </c>
      <c r="P375" s="11" t="s">
        <v>55</v>
      </c>
      <c r="Q375" s="11" t="s">
        <v>618</v>
      </c>
      <c r="R375" s="11" t="s">
        <v>624</v>
      </c>
      <c r="S375" s="11" t="s">
        <v>532</v>
      </c>
      <c r="T375" s="15">
        <f>E375+7</f>
        <v>42248</v>
      </c>
    </row>
    <row r="376" spans="1:20" x14ac:dyDescent="0.2">
      <c r="A376" s="28" t="s">
        <v>616</v>
      </c>
      <c r="B376" s="5">
        <v>4410</v>
      </c>
      <c r="C376" s="8" t="s">
        <v>53</v>
      </c>
      <c r="D376" s="8">
        <v>31461</v>
      </c>
      <c r="E376" s="14">
        <v>42121</v>
      </c>
      <c r="F376" s="8" t="s">
        <v>523</v>
      </c>
      <c r="G376" s="8">
        <v>26</v>
      </c>
      <c r="H376" s="9">
        <f>G376*L376</f>
        <v>1559.48</v>
      </c>
      <c r="I376" s="10">
        <v>0.08</v>
      </c>
      <c r="J376" s="8" t="s">
        <v>536</v>
      </c>
      <c r="K376" s="9">
        <v>350.82</v>
      </c>
      <c r="L376" s="9">
        <v>59.98</v>
      </c>
      <c r="M376" s="9">
        <v>3.99</v>
      </c>
      <c r="N376" s="8" t="s">
        <v>594</v>
      </c>
      <c r="O376" s="8" t="s">
        <v>542</v>
      </c>
      <c r="P376" s="8" t="s">
        <v>58</v>
      </c>
      <c r="Q376" s="8" t="s">
        <v>618</v>
      </c>
      <c r="R376" s="8" t="s">
        <v>624</v>
      </c>
      <c r="S376" s="8" t="s">
        <v>532</v>
      </c>
      <c r="T376" s="14">
        <f>E376+7</f>
        <v>42128</v>
      </c>
    </row>
    <row r="377" spans="1:20" x14ac:dyDescent="0.2">
      <c r="A377" s="28" t="s">
        <v>616</v>
      </c>
      <c r="B377" s="1">
        <v>2000</v>
      </c>
      <c r="C377" s="11" t="s">
        <v>53</v>
      </c>
      <c r="D377" s="11">
        <v>14272</v>
      </c>
      <c r="E377" s="15">
        <v>42351</v>
      </c>
      <c r="F377" s="11" t="s">
        <v>523</v>
      </c>
      <c r="G377" s="11">
        <v>32</v>
      </c>
      <c r="H377" s="12">
        <f>G377*L377</f>
        <v>2591.36</v>
      </c>
      <c r="I377" s="13">
        <v>7.0000000000000007E-2</v>
      </c>
      <c r="J377" s="11" t="s">
        <v>536</v>
      </c>
      <c r="K377" s="12">
        <v>575.1</v>
      </c>
      <c r="L377" s="12">
        <v>80.98</v>
      </c>
      <c r="M377" s="12">
        <v>4.5</v>
      </c>
      <c r="N377" s="11" t="s">
        <v>241</v>
      </c>
      <c r="O377" s="11" t="s">
        <v>542</v>
      </c>
      <c r="P377" s="11" t="s">
        <v>55</v>
      </c>
      <c r="Q377" s="11" t="s">
        <v>618</v>
      </c>
      <c r="R377" s="11" t="s">
        <v>624</v>
      </c>
      <c r="S377" s="11" t="s">
        <v>532</v>
      </c>
      <c r="T377" s="15">
        <f>E377+7</f>
        <v>42358</v>
      </c>
    </row>
    <row r="378" spans="1:20" x14ac:dyDescent="0.2">
      <c r="A378" s="28" t="s">
        <v>615</v>
      </c>
      <c r="B378" s="5">
        <v>3702</v>
      </c>
      <c r="C378" s="8" t="s">
        <v>539</v>
      </c>
      <c r="D378" s="8">
        <v>26439</v>
      </c>
      <c r="E378" s="14">
        <v>42201</v>
      </c>
      <c r="F378" s="8" t="s">
        <v>523</v>
      </c>
      <c r="G378" s="8">
        <v>38</v>
      </c>
      <c r="H378" s="9">
        <f>G378*L378</f>
        <v>1177.24</v>
      </c>
      <c r="I378" s="10">
        <v>0</v>
      </c>
      <c r="J378" s="8" t="s">
        <v>536</v>
      </c>
      <c r="K378" s="9">
        <v>75.5</v>
      </c>
      <c r="L378" s="9">
        <v>30.98</v>
      </c>
      <c r="M378" s="9">
        <v>6.5</v>
      </c>
      <c r="N378" s="8" t="s">
        <v>353</v>
      </c>
      <c r="O378" s="8" t="s">
        <v>541</v>
      </c>
      <c r="P378" s="8" t="s">
        <v>58</v>
      </c>
      <c r="Q378" s="8" t="s">
        <v>620</v>
      </c>
      <c r="R378" s="8" t="s">
        <v>628</v>
      </c>
      <c r="S378" s="8" t="s">
        <v>532</v>
      </c>
      <c r="T378" s="14">
        <f>E378+7</f>
        <v>42208</v>
      </c>
    </row>
    <row r="379" spans="1:20" x14ac:dyDescent="0.2">
      <c r="A379" s="28" t="s">
        <v>616</v>
      </c>
      <c r="B379" s="1">
        <v>8373</v>
      </c>
      <c r="C379" s="11" t="s">
        <v>53</v>
      </c>
      <c r="D379" s="11">
        <v>59809</v>
      </c>
      <c r="E379" s="15">
        <v>42010</v>
      </c>
      <c r="F379" s="11" t="s">
        <v>524</v>
      </c>
      <c r="G379" s="11">
        <v>16</v>
      </c>
      <c r="H379" s="12">
        <f>G379*L379</f>
        <v>495.68</v>
      </c>
      <c r="I379" s="13">
        <v>0.02</v>
      </c>
      <c r="J379" s="11" t="s">
        <v>536</v>
      </c>
      <c r="K379" s="12">
        <v>-38.32</v>
      </c>
      <c r="L379" s="12">
        <v>30.98</v>
      </c>
      <c r="M379" s="12">
        <v>6.5</v>
      </c>
      <c r="N379" s="11" t="s">
        <v>403</v>
      </c>
      <c r="O379" s="11" t="s">
        <v>542</v>
      </c>
      <c r="P379" s="11" t="s">
        <v>55</v>
      </c>
      <c r="Q379" s="11" t="s">
        <v>620</v>
      </c>
      <c r="R379" s="11" t="s">
        <v>628</v>
      </c>
      <c r="S379" s="11" t="s">
        <v>532</v>
      </c>
      <c r="T379" s="15">
        <f>E379+7</f>
        <v>42017</v>
      </c>
    </row>
    <row r="380" spans="1:20" x14ac:dyDescent="0.2">
      <c r="A380" s="28" t="s">
        <v>617</v>
      </c>
      <c r="B380" s="5">
        <v>6135</v>
      </c>
      <c r="C380" s="8" t="s">
        <v>54</v>
      </c>
      <c r="D380" s="8">
        <v>43424</v>
      </c>
      <c r="E380" s="14">
        <v>42173</v>
      </c>
      <c r="F380" s="8" t="s">
        <v>524</v>
      </c>
      <c r="G380" s="8">
        <v>34</v>
      </c>
      <c r="H380" s="9">
        <f>G380*L380</f>
        <v>781.32</v>
      </c>
      <c r="I380" s="10">
        <v>0.04</v>
      </c>
      <c r="J380" s="8" t="s">
        <v>535</v>
      </c>
      <c r="K380" s="9">
        <v>143.87</v>
      </c>
      <c r="L380" s="9">
        <v>22.98</v>
      </c>
      <c r="M380" s="9">
        <v>4.5</v>
      </c>
      <c r="N380" s="8" t="s">
        <v>348</v>
      </c>
      <c r="O380" s="8" t="s">
        <v>545</v>
      </c>
      <c r="P380" s="8" t="s">
        <v>55</v>
      </c>
      <c r="Q380" s="8" t="s">
        <v>618</v>
      </c>
      <c r="R380" s="8" t="s">
        <v>624</v>
      </c>
      <c r="S380" s="8" t="s">
        <v>532</v>
      </c>
      <c r="T380" s="14">
        <f>E380+7</f>
        <v>42180</v>
      </c>
    </row>
    <row r="381" spans="1:20" x14ac:dyDescent="0.2">
      <c r="A381" s="28" t="s">
        <v>615</v>
      </c>
      <c r="B381" s="1">
        <v>481</v>
      </c>
      <c r="C381" s="11" t="s">
        <v>539</v>
      </c>
      <c r="D381" s="11">
        <v>3333</v>
      </c>
      <c r="E381" s="15">
        <v>42567</v>
      </c>
      <c r="F381" s="11" t="s">
        <v>524</v>
      </c>
      <c r="G381" s="11">
        <v>42</v>
      </c>
      <c r="H381" s="12">
        <f>G381*L381</f>
        <v>965.16</v>
      </c>
      <c r="I381" s="13">
        <v>0.08</v>
      </c>
      <c r="J381" s="11" t="s">
        <v>536</v>
      </c>
      <c r="K381" s="12">
        <v>162.16999999999999</v>
      </c>
      <c r="L381" s="12">
        <v>22.98</v>
      </c>
      <c r="M381" s="12">
        <v>4.5</v>
      </c>
      <c r="N381" s="11" t="s">
        <v>567</v>
      </c>
      <c r="O381" s="11" t="s">
        <v>548</v>
      </c>
      <c r="P381" s="11" t="s">
        <v>55</v>
      </c>
      <c r="Q381" s="11" t="s">
        <v>618</v>
      </c>
      <c r="R381" s="11" t="s">
        <v>624</v>
      </c>
      <c r="S381" s="11" t="s">
        <v>532</v>
      </c>
      <c r="T381" s="15">
        <f>E381+7</f>
        <v>42574</v>
      </c>
    </row>
    <row r="382" spans="1:20" x14ac:dyDescent="0.2">
      <c r="A382" s="28" t="s">
        <v>616</v>
      </c>
      <c r="B382" s="5">
        <v>2274</v>
      </c>
      <c r="C382" s="8" t="s">
        <v>53</v>
      </c>
      <c r="D382" s="8">
        <v>16356</v>
      </c>
      <c r="E382" s="14">
        <v>42157</v>
      </c>
      <c r="F382" s="8" t="s">
        <v>526</v>
      </c>
      <c r="G382" s="8">
        <v>6</v>
      </c>
      <c r="H382" s="9">
        <f>G382*L382</f>
        <v>137.88</v>
      </c>
      <c r="I382" s="10">
        <v>0.04</v>
      </c>
      <c r="J382" s="8" t="s">
        <v>535</v>
      </c>
      <c r="K382" s="9">
        <v>9.15</v>
      </c>
      <c r="L382" s="9">
        <v>22.98</v>
      </c>
      <c r="M382" s="9">
        <v>4.5</v>
      </c>
      <c r="N382" s="8" t="s">
        <v>594</v>
      </c>
      <c r="O382" s="8" t="s">
        <v>544</v>
      </c>
      <c r="P382" s="8" t="s">
        <v>58</v>
      </c>
      <c r="Q382" s="8" t="s">
        <v>618</v>
      </c>
      <c r="R382" s="8" t="s">
        <v>624</v>
      </c>
      <c r="S382" s="8" t="s">
        <v>532</v>
      </c>
      <c r="T382" s="14">
        <f>E382+7</f>
        <v>42164</v>
      </c>
    </row>
    <row r="383" spans="1:20" x14ac:dyDescent="0.2">
      <c r="A383" s="28" t="s">
        <v>617</v>
      </c>
      <c r="B383" s="1">
        <v>2312</v>
      </c>
      <c r="C383" s="11" t="s">
        <v>54</v>
      </c>
      <c r="D383" s="11">
        <v>16674</v>
      </c>
      <c r="E383" s="15">
        <v>42062</v>
      </c>
      <c r="F383" s="11" t="s">
        <v>525</v>
      </c>
      <c r="G383" s="11">
        <v>49</v>
      </c>
      <c r="H383" s="12">
        <f>G383*L383</f>
        <v>2106.02</v>
      </c>
      <c r="I383" s="13">
        <v>0.09</v>
      </c>
      <c r="J383" s="11" t="s">
        <v>536</v>
      </c>
      <c r="K383" s="12">
        <v>467.72</v>
      </c>
      <c r="L383" s="12">
        <v>42.98</v>
      </c>
      <c r="M383" s="12">
        <v>4.62</v>
      </c>
      <c r="N383" s="11" t="s">
        <v>551</v>
      </c>
      <c r="O383" s="11" t="s">
        <v>546</v>
      </c>
      <c r="P383" s="11" t="s">
        <v>56</v>
      </c>
      <c r="Q383" s="11" t="s">
        <v>618</v>
      </c>
      <c r="R383" s="11" t="s">
        <v>624</v>
      </c>
      <c r="S383" s="11" t="s">
        <v>532</v>
      </c>
      <c r="T383" s="15">
        <f>E383+7</f>
        <v>42069</v>
      </c>
    </row>
    <row r="384" spans="1:20" x14ac:dyDescent="0.2">
      <c r="A384" s="28" t="s">
        <v>614</v>
      </c>
      <c r="B384" s="5">
        <v>3763</v>
      </c>
      <c r="C384" s="8" t="s">
        <v>580</v>
      </c>
      <c r="D384" s="8">
        <v>26887</v>
      </c>
      <c r="E384" s="14">
        <v>42078</v>
      </c>
      <c r="F384" s="8" t="s">
        <v>526</v>
      </c>
      <c r="G384" s="8">
        <v>38</v>
      </c>
      <c r="H384" s="9">
        <f>G384*L384</f>
        <v>1633.2399999999998</v>
      </c>
      <c r="I384" s="10">
        <v>0.08</v>
      </c>
      <c r="J384" s="8" t="s">
        <v>535</v>
      </c>
      <c r="K384" s="9">
        <v>461.65</v>
      </c>
      <c r="L384" s="9">
        <v>42.98</v>
      </c>
      <c r="M384" s="9">
        <v>4.62</v>
      </c>
      <c r="N384" s="8" t="s">
        <v>582</v>
      </c>
      <c r="O384" s="8" t="s">
        <v>543</v>
      </c>
      <c r="P384" s="8" t="s">
        <v>56</v>
      </c>
      <c r="Q384" s="8" t="s">
        <v>618</v>
      </c>
      <c r="R384" s="8" t="s">
        <v>624</v>
      </c>
      <c r="S384" s="8" t="s">
        <v>532</v>
      </c>
      <c r="T384" s="14">
        <f>E384+7</f>
        <v>42085</v>
      </c>
    </row>
    <row r="385" spans="1:20" x14ac:dyDescent="0.2">
      <c r="A385" s="28" t="s">
        <v>617</v>
      </c>
      <c r="B385" s="1">
        <v>7484</v>
      </c>
      <c r="C385" s="11" t="s">
        <v>54</v>
      </c>
      <c r="D385" s="11">
        <v>53443</v>
      </c>
      <c r="E385" s="15">
        <v>42224</v>
      </c>
      <c r="F385" s="11" t="s">
        <v>526</v>
      </c>
      <c r="G385" s="11">
        <v>35</v>
      </c>
      <c r="H385" s="12">
        <f>G385*L385</f>
        <v>1504.3</v>
      </c>
      <c r="I385" s="13">
        <v>0.04</v>
      </c>
      <c r="J385" s="11" t="s">
        <v>536</v>
      </c>
      <c r="K385" s="12">
        <v>387.56</v>
      </c>
      <c r="L385" s="12">
        <v>42.98</v>
      </c>
      <c r="M385" s="12">
        <v>4.62</v>
      </c>
      <c r="N385" s="11" t="s">
        <v>355</v>
      </c>
      <c r="O385" s="11" t="s">
        <v>545</v>
      </c>
      <c r="P385" s="11" t="s">
        <v>57</v>
      </c>
      <c r="Q385" s="11" t="s">
        <v>618</v>
      </c>
      <c r="R385" s="11" t="s">
        <v>624</v>
      </c>
      <c r="S385" s="11" t="s">
        <v>532</v>
      </c>
      <c r="T385" s="15">
        <f>E385+7</f>
        <v>42231</v>
      </c>
    </row>
    <row r="386" spans="1:20" x14ac:dyDescent="0.2">
      <c r="A386" s="28" t="s">
        <v>614</v>
      </c>
      <c r="B386" s="5">
        <v>3593</v>
      </c>
      <c r="C386" s="8" t="s">
        <v>580</v>
      </c>
      <c r="D386" s="8">
        <v>25635</v>
      </c>
      <c r="E386" s="14">
        <v>42458</v>
      </c>
      <c r="F386" s="8" t="s">
        <v>526</v>
      </c>
      <c r="G386" s="8">
        <v>14</v>
      </c>
      <c r="H386" s="9">
        <f>G386*L386</f>
        <v>601.71999999999991</v>
      </c>
      <c r="I386" s="10">
        <v>0.04</v>
      </c>
      <c r="J386" s="8" t="s">
        <v>535</v>
      </c>
      <c r="K386" s="9">
        <v>145.47999999999999</v>
      </c>
      <c r="L386" s="9">
        <v>42.98</v>
      </c>
      <c r="M386" s="9">
        <v>4.62</v>
      </c>
      <c r="N386" s="8" t="s">
        <v>587</v>
      </c>
      <c r="O386" s="8" t="s">
        <v>543</v>
      </c>
      <c r="P386" s="8" t="s">
        <v>58</v>
      </c>
      <c r="Q386" s="8" t="s">
        <v>618</v>
      </c>
      <c r="R386" s="8" t="s">
        <v>624</v>
      </c>
      <c r="S386" s="8" t="s">
        <v>532</v>
      </c>
      <c r="T386" s="14">
        <f>E386+7</f>
        <v>42465</v>
      </c>
    </row>
    <row r="387" spans="1:20" x14ac:dyDescent="0.2">
      <c r="A387" s="28" t="s">
        <v>616</v>
      </c>
      <c r="B387" s="1">
        <v>2442</v>
      </c>
      <c r="C387" s="11" t="s">
        <v>53</v>
      </c>
      <c r="D387" s="11">
        <v>17702</v>
      </c>
      <c r="E387" s="15">
        <v>42412</v>
      </c>
      <c r="F387" s="11" t="s">
        <v>522</v>
      </c>
      <c r="G387" s="11">
        <v>9</v>
      </c>
      <c r="H387" s="12">
        <f>G387*L387</f>
        <v>247.32</v>
      </c>
      <c r="I387" s="13">
        <v>0.02</v>
      </c>
      <c r="J387" s="11" t="s">
        <v>535</v>
      </c>
      <c r="K387" s="12">
        <v>-66.78</v>
      </c>
      <c r="L387" s="12">
        <v>27.48</v>
      </c>
      <c r="M387" s="12">
        <v>4</v>
      </c>
      <c r="N387" s="11" t="s">
        <v>597</v>
      </c>
      <c r="O387" s="11" t="s">
        <v>544</v>
      </c>
      <c r="P387" s="11" t="s">
        <v>55</v>
      </c>
      <c r="Q387" s="11" t="s">
        <v>620</v>
      </c>
      <c r="R387" s="11" t="s">
        <v>628</v>
      </c>
      <c r="S387" s="11" t="s">
        <v>532</v>
      </c>
      <c r="T387" s="15">
        <f>E387+7</f>
        <v>42419</v>
      </c>
    </row>
    <row r="388" spans="1:20" x14ac:dyDescent="0.2">
      <c r="A388" s="28" t="s">
        <v>615</v>
      </c>
      <c r="B388" s="5">
        <v>3183</v>
      </c>
      <c r="C388" s="8" t="s">
        <v>539</v>
      </c>
      <c r="D388" s="8">
        <v>22850</v>
      </c>
      <c r="E388" s="14">
        <v>42063</v>
      </c>
      <c r="F388" s="8" t="s">
        <v>523</v>
      </c>
      <c r="G388" s="8">
        <v>4</v>
      </c>
      <c r="H388" s="9">
        <f>G388*L388</f>
        <v>109.92</v>
      </c>
      <c r="I388" s="10">
        <v>0.08</v>
      </c>
      <c r="J388" s="8" t="s">
        <v>536</v>
      </c>
      <c r="K388" s="9">
        <v>-103.23</v>
      </c>
      <c r="L388" s="9">
        <v>27.48</v>
      </c>
      <c r="M388" s="9">
        <v>4</v>
      </c>
      <c r="N388" s="8" t="s">
        <v>572</v>
      </c>
      <c r="O388" s="8" t="s">
        <v>547</v>
      </c>
      <c r="P388" s="8" t="s">
        <v>55</v>
      </c>
      <c r="Q388" s="8" t="s">
        <v>620</v>
      </c>
      <c r="R388" s="8" t="s">
        <v>628</v>
      </c>
      <c r="S388" s="8" t="s">
        <v>532</v>
      </c>
      <c r="T388" s="14">
        <f>E388+7</f>
        <v>42070</v>
      </c>
    </row>
    <row r="389" spans="1:20" x14ac:dyDescent="0.2">
      <c r="A389" s="28" t="s">
        <v>615</v>
      </c>
      <c r="B389" s="1">
        <v>6888</v>
      </c>
      <c r="C389" s="11" t="s">
        <v>539</v>
      </c>
      <c r="D389" s="11">
        <v>49094</v>
      </c>
      <c r="E389" s="15">
        <v>42555</v>
      </c>
      <c r="F389" s="11" t="s">
        <v>526</v>
      </c>
      <c r="G389" s="11">
        <v>31</v>
      </c>
      <c r="H389" s="12">
        <f>G389*L389</f>
        <v>851.88</v>
      </c>
      <c r="I389" s="13">
        <v>0.03</v>
      </c>
      <c r="J389" s="11" t="s">
        <v>536</v>
      </c>
      <c r="K389" s="12">
        <v>-25.98</v>
      </c>
      <c r="L389" s="12">
        <v>27.48</v>
      </c>
      <c r="M389" s="12">
        <v>4</v>
      </c>
      <c r="N389" s="11" t="s">
        <v>566</v>
      </c>
      <c r="O389" s="11" t="s">
        <v>548</v>
      </c>
      <c r="P389" s="11" t="s">
        <v>57</v>
      </c>
      <c r="Q389" s="11" t="s">
        <v>620</v>
      </c>
      <c r="R389" s="11" t="s">
        <v>628</v>
      </c>
      <c r="S389" s="11" t="s">
        <v>532</v>
      </c>
      <c r="T389" s="15">
        <f>E389+7</f>
        <v>42562</v>
      </c>
    </row>
    <row r="390" spans="1:20" x14ac:dyDescent="0.2">
      <c r="A390" s="28" t="s">
        <v>615</v>
      </c>
      <c r="B390" s="5">
        <v>7481</v>
      </c>
      <c r="C390" s="8" t="s">
        <v>539</v>
      </c>
      <c r="D390" s="8">
        <v>53411</v>
      </c>
      <c r="E390" s="14">
        <v>42276</v>
      </c>
      <c r="F390" s="8" t="s">
        <v>526</v>
      </c>
      <c r="G390" s="8">
        <v>25</v>
      </c>
      <c r="H390" s="9">
        <f>G390*L390</f>
        <v>687</v>
      </c>
      <c r="I390" s="10">
        <v>0.08</v>
      </c>
      <c r="J390" s="8" t="s">
        <v>536</v>
      </c>
      <c r="K390" s="9">
        <v>-57.53</v>
      </c>
      <c r="L390" s="9">
        <v>27.48</v>
      </c>
      <c r="M390" s="9">
        <v>4</v>
      </c>
      <c r="N390" s="8" t="s">
        <v>563</v>
      </c>
      <c r="O390" s="8" t="s">
        <v>548</v>
      </c>
      <c r="P390" s="8" t="s">
        <v>56</v>
      </c>
      <c r="Q390" s="8" t="s">
        <v>620</v>
      </c>
      <c r="R390" s="8" t="s">
        <v>628</v>
      </c>
      <c r="S390" s="8" t="s">
        <v>532</v>
      </c>
      <c r="T390" s="14">
        <f>E390+7</f>
        <v>42283</v>
      </c>
    </row>
    <row r="391" spans="1:20" x14ac:dyDescent="0.2">
      <c r="A391" s="28" t="s">
        <v>614</v>
      </c>
      <c r="B391" s="1">
        <v>2191</v>
      </c>
      <c r="C391" s="11" t="s">
        <v>580</v>
      </c>
      <c r="D391" s="11">
        <v>15781</v>
      </c>
      <c r="E391" s="15">
        <v>42555</v>
      </c>
      <c r="F391" s="11" t="s">
        <v>522</v>
      </c>
      <c r="G391" s="11">
        <v>29</v>
      </c>
      <c r="H391" s="12">
        <f>G391*L391</f>
        <v>796.92</v>
      </c>
      <c r="I391" s="13">
        <v>0.01</v>
      </c>
      <c r="J391" s="11" t="s">
        <v>536</v>
      </c>
      <c r="K391" s="12">
        <v>0.89999999999998437</v>
      </c>
      <c r="L391" s="12">
        <v>27.48</v>
      </c>
      <c r="M391" s="12">
        <v>4</v>
      </c>
      <c r="N391" s="11" t="s">
        <v>583</v>
      </c>
      <c r="O391" s="11" t="s">
        <v>543</v>
      </c>
      <c r="P391" s="11" t="s">
        <v>55</v>
      </c>
      <c r="Q391" s="11" t="s">
        <v>620</v>
      </c>
      <c r="R391" s="11" t="s">
        <v>628</v>
      </c>
      <c r="S391" s="11" t="s">
        <v>532</v>
      </c>
      <c r="T391" s="15">
        <f>E391+7</f>
        <v>42562</v>
      </c>
    </row>
    <row r="392" spans="1:20" x14ac:dyDescent="0.2">
      <c r="A392" s="28" t="s">
        <v>615</v>
      </c>
      <c r="B392" s="5">
        <v>4816</v>
      </c>
      <c r="C392" s="8" t="s">
        <v>539</v>
      </c>
      <c r="D392" s="8">
        <v>34243</v>
      </c>
      <c r="E392" s="14">
        <v>41985</v>
      </c>
      <c r="F392" s="8" t="s">
        <v>522</v>
      </c>
      <c r="G392" s="8">
        <v>35</v>
      </c>
      <c r="H392" s="9">
        <f>G392*L392</f>
        <v>1241.8</v>
      </c>
      <c r="I392" s="10">
        <v>0.02</v>
      </c>
      <c r="J392" s="8" t="s">
        <v>536</v>
      </c>
      <c r="K392" s="9">
        <v>-1087.3599999999999</v>
      </c>
      <c r="L392" s="9">
        <v>35.479999999999997</v>
      </c>
      <c r="M392" s="9">
        <v>35</v>
      </c>
      <c r="N392" s="8" t="s">
        <v>577</v>
      </c>
      <c r="O392" s="8" t="s">
        <v>540</v>
      </c>
      <c r="P392" s="8" t="s">
        <v>55</v>
      </c>
      <c r="Q392" s="8" t="s">
        <v>618</v>
      </c>
      <c r="R392" s="8" t="s">
        <v>631</v>
      </c>
      <c r="S392" s="8" t="s">
        <v>530</v>
      </c>
      <c r="T392" s="14">
        <f>E392+7</f>
        <v>41992</v>
      </c>
    </row>
    <row r="393" spans="1:20" x14ac:dyDescent="0.2">
      <c r="A393" s="28" t="s">
        <v>615</v>
      </c>
      <c r="B393" s="1">
        <v>2072</v>
      </c>
      <c r="C393" s="11" t="s">
        <v>539</v>
      </c>
      <c r="D393" s="11">
        <v>14820</v>
      </c>
      <c r="E393" s="15">
        <v>42317</v>
      </c>
      <c r="F393" s="11" t="s">
        <v>522</v>
      </c>
      <c r="G393" s="11">
        <v>39</v>
      </c>
      <c r="H393" s="12">
        <f>G393*L393</f>
        <v>311.61</v>
      </c>
      <c r="I393" s="13">
        <v>0.04</v>
      </c>
      <c r="J393" s="11" t="s">
        <v>535</v>
      </c>
      <c r="K393" s="12">
        <v>-104.467</v>
      </c>
      <c r="L393" s="12">
        <v>7.99</v>
      </c>
      <c r="M393" s="12">
        <v>5.03</v>
      </c>
      <c r="N393" s="11" t="s">
        <v>572</v>
      </c>
      <c r="O393" s="11" t="s">
        <v>540</v>
      </c>
      <c r="P393" s="11" t="s">
        <v>55</v>
      </c>
      <c r="Q393" s="11" t="s">
        <v>620</v>
      </c>
      <c r="R393" s="11" t="s">
        <v>627</v>
      </c>
      <c r="S393" s="11" t="s">
        <v>531</v>
      </c>
      <c r="T393" s="15">
        <f>E393+7</f>
        <v>42324</v>
      </c>
    </row>
    <row r="394" spans="1:20" x14ac:dyDescent="0.2">
      <c r="A394" s="28" t="s">
        <v>614</v>
      </c>
      <c r="B394" s="5">
        <v>1138</v>
      </c>
      <c r="C394" s="8" t="s">
        <v>580</v>
      </c>
      <c r="D394" s="8">
        <v>8294</v>
      </c>
      <c r="E394" s="14">
        <v>42480</v>
      </c>
      <c r="F394" s="8" t="s">
        <v>523</v>
      </c>
      <c r="G394" s="8">
        <v>28</v>
      </c>
      <c r="H394" s="9">
        <f>G394*L394</f>
        <v>223.72</v>
      </c>
      <c r="I394" s="10">
        <v>0.05</v>
      </c>
      <c r="J394" s="8" t="s">
        <v>536</v>
      </c>
      <c r="K394" s="9">
        <v>-90.837999999999994</v>
      </c>
      <c r="L394" s="9">
        <v>7.99</v>
      </c>
      <c r="M394" s="9">
        <v>5.03</v>
      </c>
      <c r="N394" s="8" t="s">
        <v>586</v>
      </c>
      <c r="O394" s="8" t="s">
        <v>543</v>
      </c>
      <c r="P394" s="8" t="s">
        <v>55</v>
      </c>
      <c r="Q394" s="8" t="s">
        <v>620</v>
      </c>
      <c r="R394" s="8" t="s">
        <v>627</v>
      </c>
      <c r="S394" s="8" t="s">
        <v>531</v>
      </c>
      <c r="T394" s="14">
        <f>E394+7</f>
        <v>42487</v>
      </c>
    </row>
    <row r="395" spans="1:20" x14ac:dyDescent="0.2">
      <c r="A395" s="28" t="s">
        <v>615</v>
      </c>
      <c r="B395" s="1">
        <v>786</v>
      </c>
      <c r="C395" s="11" t="s">
        <v>539</v>
      </c>
      <c r="D395" s="11">
        <v>5607</v>
      </c>
      <c r="E395" s="15">
        <v>42308</v>
      </c>
      <c r="F395" s="11" t="s">
        <v>524</v>
      </c>
      <c r="G395" s="11">
        <v>8</v>
      </c>
      <c r="H395" s="12">
        <f>G395*L395</f>
        <v>63.92</v>
      </c>
      <c r="I395" s="13">
        <v>0</v>
      </c>
      <c r="J395" s="11" t="s">
        <v>536</v>
      </c>
      <c r="K395" s="12">
        <v>-50.325000000000003</v>
      </c>
      <c r="L395" s="12">
        <v>7.99</v>
      </c>
      <c r="M395" s="12">
        <v>5.03</v>
      </c>
      <c r="N395" s="11" t="s">
        <v>249</v>
      </c>
      <c r="O395" s="11" t="s">
        <v>547</v>
      </c>
      <c r="P395" s="11" t="s">
        <v>55</v>
      </c>
      <c r="Q395" s="11" t="s">
        <v>620</v>
      </c>
      <c r="R395" s="11" t="s">
        <v>627</v>
      </c>
      <c r="S395" s="11" t="s">
        <v>531</v>
      </c>
      <c r="T395" s="15">
        <f>E395+7</f>
        <v>42315</v>
      </c>
    </row>
    <row r="396" spans="1:20" x14ac:dyDescent="0.2">
      <c r="A396" s="28" t="s">
        <v>616</v>
      </c>
      <c r="B396" s="5">
        <v>4375</v>
      </c>
      <c r="C396" s="8" t="s">
        <v>53</v>
      </c>
      <c r="D396" s="8">
        <v>31173</v>
      </c>
      <c r="E396" s="14">
        <v>42539</v>
      </c>
      <c r="F396" s="8" t="s">
        <v>525</v>
      </c>
      <c r="G396" s="8">
        <v>24</v>
      </c>
      <c r="H396" s="9">
        <f>G396*L396</f>
        <v>191.76</v>
      </c>
      <c r="I396" s="10">
        <v>0.09</v>
      </c>
      <c r="J396" s="8" t="s">
        <v>535</v>
      </c>
      <c r="K396" s="9">
        <v>-84.138999999999996</v>
      </c>
      <c r="L396" s="9">
        <v>7.99</v>
      </c>
      <c r="M396" s="9">
        <v>5.03</v>
      </c>
      <c r="N396" s="8" t="s">
        <v>323</v>
      </c>
      <c r="O396" s="8" t="s">
        <v>542</v>
      </c>
      <c r="P396" s="8" t="s">
        <v>57</v>
      </c>
      <c r="Q396" s="8" t="s">
        <v>620</v>
      </c>
      <c r="R396" s="8" t="s">
        <v>627</v>
      </c>
      <c r="S396" s="8" t="s">
        <v>531</v>
      </c>
      <c r="T396" s="14">
        <f>E396+7</f>
        <v>42546</v>
      </c>
    </row>
    <row r="397" spans="1:20" x14ac:dyDescent="0.2">
      <c r="A397" s="28" t="s">
        <v>615</v>
      </c>
      <c r="B397" s="1">
        <v>4153</v>
      </c>
      <c r="C397" s="11" t="s">
        <v>539</v>
      </c>
      <c r="D397" s="11">
        <v>29473</v>
      </c>
      <c r="E397" s="15">
        <v>42354</v>
      </c>
      <c r="F397" s="11" t="s">
        <v>523</v>
      </c>
      <c r="G397" s="11">
        <v>31</v>
      </c>
      <c r="H397" s="12">
        <f>G397*L397</f>
        <v>247.69</v>
      </c>
      <c r="I397" s="13">
        <v>0.05</v>
      </c>
      <c r="J397" s="11" t="s">
        <v>536</v>
      </c>
      <c r="K397" s="12">
        <v>-111.98</v>
      </c>
      <c r="L397" s="12">
        <v>7.99</v>
      </c>
      <c r="M397" s="12">
        <v>5.03</v>
      </c>
      <c r="N397" s="11" t="s">
        <v>574</v>
      </c>
      <c r="O397" s="11" t="s">
        <v>540</v>
      </c>
      <c r="P397" s="11" t="s">
        <v>57</v>
      </c>
      <c r="Q397" s="11" t="s">
        <v>620</v>
      </c>
      <c r="R397" s="11" t="s">
        <v>627</v>
      </c>
      <c r="S397" s="11" t="s">
        <v>531</v>
      </c>
      <c r="T397" s="15">
        <f>E397+7</f>
        <v>42361</v>
      </c>
    </row>
    <row r="398" spans="1:20" x14ac:dyDescent="0.2">
      <c r="A398" s="28" t="s">
        <v>616</v>
      </c>
      <c r="B398" s="5">
        <v>745</v>
      </c>
      <c r="C398" s="8" t="s">
        <v>53</v>
      </c>
      <c r="D398" s="8">
        <v>5347</v>
      </c>
      <c r="E398" s="14">
        <v>41995</v>
      </c>
      <c r="F398" s="8" t="s">
        <v>523</v>
      </c>
      <c r="G398" s="8">
        <v>39</v>
      </c>
      <c r="H398" s="9">
        <f>G398*L398</f>
        <v>311.61</v>
      </c>
      <c r="I398" s="10">
        <v>0.05</v>
      </c>
      <c r="J398" s="8" t="s">
        <v>536</v>
      </c>
      <c r="K398" s="9">
        <v>-108.185</v>
      </c>
      <c r="L398" s="9">
        <v>7.99</v>
      </c>
      <c r="M398" s="9">
        <v>5.03</v>
      </c>
      <c r="N398" s="8" t="s">
        <v>591</v>
      </c>
      <c r="O398" s="8" t="s">
        <v>544</v>
      </c>
      <c r="P398" s="8" t="s">
        <v>58</v>
      </c>
      <c r="Q398" s="8" t="s">
        <v>620</v>
      </c>
      <c r="R398" s="8" t="s">
        <v>627</v>
      </c>
      <c r="S398" s="8" t="s">
        <v>531</v>
      </c>
      <c r="T398" s="14">
        <f>E398+7</f>
        <v>42002</v>
      </c>
    </row>
    <row r="399" spans="1:20" x14ac:dyDescent="0.2">
      <c r="A399" s="28" t="s">
        <v>615</v>
      </c>
      <c r="B399" s="1">
        <v>1094</v>
      </c>
      <c r="C399" s="11" t="s">
        <v>539</v>
      </c>
      <c r="D399" s="11">
        <v>8034</v>
      </c>
      <c r="E399" s="15">
        <v>42327</v>
      </c>
      <c r="F399" s="11" t="s">
        <v>522</v>
      </c>
      <c r="G399" s="11">
        <v>13</v>
      </c>
      <c r="H399" s="12">
        <f>G399*L399</f>
        <v>220.86999999999998</v>
      </c>
      <c r="I399" s="13">
        <v>0.02</v>
      </c>
      <c r="J399" s="11" t="s">
        <v>536</v>
      </c>
      <c r="K399" s="12">
        <v>-36.11</v>
      </c>
      <c r="L399" s="12">
        <v>16.989999999999998</v>
      </c>
      <c r="M399" s="12">
        <v>8.99</v>
      </c>
      <c r="N399" s="11" t="s">
        <v>161</v>
      </c>
      <c r="O399" s="11" t="s">
        <v>547</v>
      </c>
      <c r="P399" s="11" t="s">
        <v>58</v>
      </c>
      <c r="Q399" s="11" t="s">
        <v>618</v>
      </c>
      <c r="R399" s="11" t="s">
        <v>622</v>
      </c>
      <c r="S399" s="11" t="s">
        <v>533</v>
      </c>
      <c r="T399" s="15">
        <f>E399+7</f>
        <v>42334</v>
      </c>
    </row>
    <row r="400" spans="1:20" x14ac:dyDescent="0.2">
      <c r="A400" s="28" t="s">
        <v>616</v>
      </c>
      <c r="B400" s="5">
        <v>4384</v>
      </c>
      <c r="C400" s="8" t="s">
        <v>53</v>
      </c>
      <c r="D400" s="8">
        <v>31233</v>
      </c>
      <c r="E400" s="14">
        <v>42210</v>
      </c>
      <c r="F400" s="8" t="s">
        <v>525</v>
      </c>
      <c r="G400" s="8">
        <v>35</v>
      </c>
      <c r="H400" s="9">
        <f>G400*L400</f>
        <v>594.65</v>
      </c>
      <c r="I400" s="10">
        <v>0.06</v>
      </c>
      <c r="J400" s="8" t="s">
        <v>536</v>
      </c>
      <c r="K400" s="9">
        <v>-91.31</v>
      </c>
      <c r="L400" s="9">
        <v>16.989999999999998</v>
      </c>
      <c r="M400" s="9">
        <v>8.99</v>
      </c>
      <c r="N400" s="8" t="s">
        <v>556</v>
      </c>
      <c r="O400" s="8" t="s">
        <v>546</v>
      </c>
      <c r="P400" s="8" t="s">
        <v>55</v>
      </c>
      <c r="Q400" s="8" t="s">
        <v>618</v>
      </c>
      <c r="R400" s="8" t="s">
        <v>622</v>
      </c>
      <c r="S400" s="8" t="s">
        <v>533</v>
      </c>
      <c r="T400" s="14">
        <f>E400+7</f>
        <v>42217</v>
      </c>
    </row>
    <row r="401" spans="1:20" x14ac:dyDescent="0.2">
      <c r="A401" s="28" t="s">
        <v>617</v>
      </c>
      <c r="B401" s="1">
        <v>7864</v>
      </c>
      <c r="C401" s="11" t="s">
        <v>54</v>
      </c>
      <c r="D401" s="11">
        <v>56224</v>
      </c>
      <c r="E401" s="15">
        <v>42607</v>
      </c>
      <c r="F401" s="11" t="s">
        <v>523</v>
      </c>
      <c r="G401" s="11">
        <v>9</v>
      </c>
      <c r="H401" s="12">
        <f>G401*L401</f>
        <v>1120.4099999999999</v>
      </c>
      <c r="I401" s="13">
        <v>0.04</v>
      </c>
      <c r="J401" s="11" t="s">
        <v>534</v>
      </c>
      <c r="K401" s="12">
        <v>-153.25200000000001</v>
      </c>
      <c r="L401" s="12">
        <v>124.49</v>
      </c>
      <c r="M401" s="12">
        <v>51.94</v>
      </c>
      <c r="N401" s="11" t="s">
        <v>554</v>
      </c>
      <c r="O401" s="11" t="s">
        <v>546</v>
      </c>
      <c r="P401" s="11" t="s">
        <v>55</v>
      </c>
      <c r="Q401" s="11" t="s">
        <v>619</v>
      </c>
      <c r="R401" s="11" t="s">
        <v>632</v>
      </c>
      <c r="S401" s="11" t="s">
        <v>528</v>
      </c>
      <c r="T401" s="15">
        <f>E401+7</f>
        <v>42614</v>
      </c>
    </row>
    <row r="402" spans="1:20" x14ac:dyDescent="0.2">
      <c r="A402" s="28" t="s">
        <v>616</v>
      </c>
      <c r="B402" s="5">
        <v>5636</v>
      </c>
      <c r="C402" s="8" t="s">
        <v>53</v>
      </c>
      <c r="D402" s="8">
        <v>39876</v>
      </c>
      <c r="E402" s="14">
        <v>42412</v>
      </c>
      <c r="F402" s="8" t="s">
        <v>522</v>
      </c>
      <c r="G402" s="8">
        <v>41</v>
      </c>
      <c r="H402" s="9">
        <f>G402*L402</f>
        <v>5104.09</v>
      </c>
      <c r="I402" s="10">
        <v>0.04</v>
      </c>
      <c r="J402" s="8" t="s">
        <v>534</v>
      </c>
      <c r="K402" s="9">
        <v>-593.23</v>
      </c>
      <c r="L402" s="9">
        <v>124.49</v>
      </c>
      <c r="M402" s="9">
        <v>51.94</v>
      </c>
      <c r="N402" s="8" t="s">
        <v>465</v>
      </c>
      <c r="O402" s="8" t="s">
        <v>546</v>
      </c>
      <c r="P402" s="8" t="s">
        <v>57</v>
      </c>
      <c r="Q402" s="8" t="s">
        <v>619</v>
      </c>
      <c r="R402" s="8" t="s">
        <v>632</v>
      </c>
      <c r="S402" s="8" t="s">
        <v>528</v>
      </c>
      <c r="T402" s="14">
        <f>E402+7</f>
        <v>42419</v>
      </c>
    </row>
    <row r="403" spans="1:20" x14ac:dyDescent="0.2">
      <c r="A403" s="28" t="s">
        <v>617</v>
      </c>
      <c r="B403" s="1">
        <v>2260</v>
      </c>
      <c r="C403" s="11" t="s">
        <v>54</v>
      </c>
      <c r="D403" s="11">
        <v>16231</v>
      </c>
      <c r="E403" s="15">
        <v>42556</v>
      </c>
      <c r="F403" s="11" t="s">
        <v>525</v>
      </c>
      <c r="G403" s="11">
        <v>20</v>
      </c>
      <c r="H403" s="12">
        <f>G403*L403</f>
        <v>2489.7999999999997</v>
      </c>
      <c r="I403" s="13">
        <v>7.0000000000000007E-2</v>
      </c>
      <c r="J403" s="11" t="s">
        <v>534</v>
      </c>
      <c r="K403" s="12">
        <v>-500.45710000000014</v>
      </c>
      <c r="L403" s="12">
        <v>124.49</v>
      </c>
      <c r="M403" s="12">
        <v>51.94</v>
      </c>
      <c r="N403" s="11" t="s">
        <v>555</v>
      </c>
      <c r="O403" s="11" t="s">
        <v>546</v>
      </c>
      <c r="P403" s="11" t="s">
        <v>57</v>
      </c>
      <c r="Q403" s="11" t="s">
        <v>619</v>
      </c>
      <c r="R403" s="11" t="s">
        <v>632</v>
      </c>
      <c r="S403" s="11" t="s">
        <v>528</v>
      </c>
      <c r="T403" s="15">
        <f>E403+7</f>
        <v>42563</v>
      </c>
    </row>
    <row r="404" spans="1:20" x14ac:dyDescent="0.2">
      <c r="A404" s="28" t="s">
        <v>615</v>
      </c>
      <c r="B404" s="5">
        <v>6217</v>
      </c>
      <c r="C404" s="8" t="s">
        <v>539</v>
      </c>
      <c r="D404" s="8">
        <v>44033</v>
      </c>
      <c r="E404" s="14">
        <v>42318</v>
      </c>
      <c r="F404" s="8" t="s">
        <v>526</v>
      </c>
      <c r="G404" s="8">
        <v>45</v>
      </c>
      <c r="H404" s="9">
        <f>G404*L404</f>
        <v>5602.05</v>
      </c>
      <c r="I404" s="10">
        <v>0.03</v>
      </c>
      <c r="J404" s="8" t="s">
        <v>534</v>
      </c>
      <c r="K404" s="9">
        <v>-434.14800000000008</v>
      </c>
      <c r="L404" s="9">
        <v>124.49</v>
      </c>
      <c r="M404" s="9">
        <v>51.94</v>
      </c>
      <c r="N404" s="8" t="s">
        <v>376</v>
      </c>
      <c r="O404" s="8" t="s">
        <v>547</v>
      </c>
      <c r="P404" s="8" t="s">
        <v>58</v>
      </c>
      <c r="Q404" s="8" t="s">
        <v>619</v>
      </c>
      <c r="R404" s="8" t="s">
        <v>632</v>
      </c>
      <c r="S404" s="8" t="s">
        <v>528</v>
      </c>
      <c r="T404" s="14">
        <f>E404+7</f>
        <v>42325</v>
      </c>
    </row>
    <row r="405" spans="1:20" x14ac:dyDescent="0.2">
      <c r="A405" s="28" t="s">
        <v>616</v>
      </c>
      <c r="B405" s="1">
        <v>5676</v>
      </c>
      <c r="C405" s="11" t="s">
        <v>53</v>
      </c>
      <c r="D405" s="11">
        <v>40132</v>
      </c>
      <c r="E405" s="15">
        <v>42362</v>
      </c>
      <c r="F405" s="11" t="s">
        <v>525</v>
      </c>
      <c r="G405" s="11">
        <v>36</v>
      </c>
      <c r="H405" s="12">
        <f>G405*L405</f>
        <v>4481.6399999999994</v>
      </c>
      <c r="I405" s="13">
        <v>0.04</v>
      </c>
      <c r="J405" s="11" t="s">
        <v>534</v>
      </c>
      <c r="K405" s="12">
        <v>-219.375</v>
      </c>
      <c r="L405" s="12">
        <v>124.49</v>
      </c>
      <c r="M405" s="12">
        <v>51.94</v>
      </c>
      <c r="N405" s="11" t="s">
        <v>610</v>
      </c>
      <c r="O405" s="11" t="s">
        <v>542</v>
      </c>
      <c r="P405" s="11" t="s">
        <v>58</v>
      </c>
      <c r="Q405" s="11" t="s">
        <v>619</v>
      </c>
      <c r="R405" s="11" t="s">
        <v>632</v>
      </c>
      <c r="S405" s="11" t="s">
        <v>528</v>
      </c>
      <c r="T405" s="15">
        <f>E405+7</f>
        <v>42369</v>
      </c>
    </row>
    <row r="406" spans="1:20" x14ac:dyDescent="0.2">
      <c r="A406" s="28" t="s">
        <v>617</v>
      </c>
      <c r="B406" s="5">
        <v>1959</v>
      </c>
      <c r="C406" s="8" t="s">
        <v>54</v>
      </c>
      <c r="D406" s="8">
        <v>14016</v>
      </c>
      <c r="E406" s="14">
        <v>42501</v>
      </c>
      <c r="F406" s="8" t="s">
        <v>525</v>
      </c>
      <c r="G406" s="8">
        <v>9</v>
      </c>
      <c r="H406" s="9">
        <f>G406*L406</f>
        <v>1120.4099999999999</v>
      </c>
      <c r="I406" s="10">
        <v>0.05</v>
      </c>
      <c r="J406" s="8" t="s">
        <v>534</v>
      </c>
      <c r="K406" s="9">
        <v>-284.68</v>
      </c>
      <c r="L406" s="9">
        <v>124.49</v>
      </c>
      <c r="M406" s="9">
        <v>51.94</v>
      </c>
      <c r="N406" s="8" t="s">
        <v>242</v>
      </c>
      <c r="O406" s="8" t="s">
        <v>545</v>
      </c>
      <c r="P406" s="8" t="s">
        <v>58</v>
      </c>
      <c r="Q406" s="8" t="s">
        <v>619</v>
      </c>
      <c r="R406" s="8" t="s">
        <v>632</v>
      </c>
      <c r="S406" s="8" t="s">
        <v>528</v>
      </c>
      <c r="T406" s="14">
        <f>E406+7</f>
        <v>42508</v>
      </c>
    </row>
    <row r="407" spans="1:20" x14ac:dyDescent="0.2">
      <c r="A407" s="28" t="s">
        <v>615</v>
      </c>
      <c r="B407" s="1">
        <v>6660</v>
      </c>
      <c r="C407" s="11" t="s">
        <v>539</v>
      </c>
      <c r="D407" s="11">
        <v>47398</v>
      </c>
      <c r="E407" s="15">
        <v>42111</v>
      </c>
      <c r="F407" s="11" t="s">
        <v>523</v>
      </c>
      <c r="G407" s="11">
        <v>6</v>
      </c>
      <c r="H407" s="12">
        <f>G407*L407</f>
        <v>1572.66</v>
      </c>
      <c r="I407" s="13">
        <v>0.03</v>
      </c>
      <c r="J407" s="11" t="s">
        <v>534</v>
      </c>
      <c r="K407" s="12">
        <v>-184.06</v>
      </c>
      <c r="L407" s="12">
        <v>262.11</v>
      </c>
      <c r="M407" s="12">
        <v>62.74</v>
      </c>
      <c r="N407" s="11" t="s">
        <v>371</v>
      </c>
      <c r="O407" s="11" t="s">
        <v>547</v>
      </c>
      <c r="P407" s="11" t="s">
        <v>58</v>
      </c>
      <c r="Q407" s="11" t="s">
        <v>619</v>
      </c>
      <c r="R407" s="11" t="s">
        <v>632</v>
      </c>
      <c r="S407" s="11" t="s">
        <v>528</v>
      </c>
      <c r="T407" s="15">
        <f>E407+7</f>
        <v>42118</v>
      </c>
    </row>
    <row r="408" spans="1:20" x14ac:dyDescent="0.2">
      <c r="A408" s="28" t="s">
        <v>614</v>
      </c>
      <c r="B408" s="5">
        <v>3170</v>
      </c>
      <c r="C408" s="8" t="s">
        <v>580</v>
      </c>
      <c r="D408" s="8">
        <v>22817</v>
      </c>
      <c r="E408" s="14">
        <v>42634</v>
      </c>
      <c r="F408" s="8" t="s">
        <v>526</v>
      </c>
      <c r="G408" s="8">
        <v>27</v>
      </c>
      <c r="H408" s="9">
        <f>G408*L408</f>
        <v>7076.97</v>
      </c>
      <c r="I408" s="10">
        <v>0.05</v>
      </c>
      <c r="J408" s="8" t="s">
        <v>534</v>
      </c>
      <c r="K408" s="9">
        <v>-740.07</v>
      </c>
      <c r="L408" s="9">
        <v>262.11</v>
      </c>
      <c r="M408" s="9">
        <v>62.74</v>
      </c>
      <c r="N408" s="8" t="s">
        <v>585</v>
      </c>
      <c r="O408" s="8" t="s">
        <v>543</v>
      </c>
      <c r="P408" s="8" t="s">
        <v>55</v>
      </c>
      <c r="Q408" s="8" t="s">
        <v>619</v>
      </c>
      <c r="R408" s="8" t="s">
        <v>632</v>
      </c>
      <c r="S408" s="8" t="s">
        <v>528</v>
      </c>
      <c r="T408" s="14">
        <f>E408+7</f>
        <v>42641</v>
      </c>
    </row>
    <row r="409" spans="1:20" x14ac:dyDescent="0.2">
      <c r="A409" s="28" t="s">
        <v>616</v>
      </c>
      <c r="B409" s="1">
        <v>2917</v>
      </c>
      <c r="C409" s="11" t="s">
        <v>53</v>
      </c>
      <c r="D409" s="11">
        <v>21063</v>
      </c>
      <c r="E409" s="15">
        <v>42048</v>
      </c>
      <c r="F409" s="11" t="s">
        <v>525</v>
      </c>
      <c r="G409" s="11">
        <v>48</v>
      </c>
      <c r="H409" s="12">
        <f>G409*L409</f>
        <v>7007.0399999999991</v>
      </c>
      <c r="I409" s="13">
        <v>0</v>
      </c>
      <c r="J409" s="11" t="s">
        <v>534</v>
      </c>
      <c r="K409" s="12">
        <v>-279.74</v>
      </c>
      <c r="L409" s="12">
        <v>145.97999999999999</v>
      </c>
      <c r="M409" s="12">
        <v>51.92</v>
      </c>
      <c r="N409" s="11" t="s">
        <v>590</v>
      </c>
      <c r="O409" s="11" t="s">
        <v>544</v>
      </c>
      <c r="P409" s="11" t="s">
        <v>57</v>
      </c>
      <c r="Q409" s="11" t="s">
        <v>619</v>
      </c>
      <c r="R409" s="11" t="s">
        <v>632</v>
      </c>
      <c r="S409" s="11" t="s">
        <v>528</v>
      </c>
      <c r="T409" s="15">
        <f>E409+7</f>
        <v>42055</v>
      </c>
    </row>
    <row r="410" spans="1:20" x14ac:dyDescent="0.2">
      <c r="A410" s="28" t="s">
        <v>615</v>
      </c>
      <c r="B410" s="5">
        <v>6547</v>
      </c>
      <c r="C410" s="8" t="s">
        <v>539</v>
      </c>
      <c r="D410" s="8">
        <v>46562</v>
      </c>
      <c r="E410" s="14">
        <v>41986</v>
      </c>
      <c r="F410" s="8" t="s">
        <v>524</v>
      </c>
      <c r="G410" s="8">
        <v>35</v>
      </c>
      <c r="H410" s="9">
        <f>G410*L410</f>
        <v>5109.2999999999993</v>
      </c>
      <c r="I410" s="10">
        <v>0.01</v>
      </c>
      <c r="J410" s="8" t="s">
        <v>534</v>
      </c>
      <c r="K410" s="9">
        <v>-352.78986600000002</v>
      </c>
      <c r="L410" s="9">
        <v>145.97999999999999</v>
      </c>
      <c r="M410" s="9">
        <v>46.2</v>
      </c>
      <c r="N410" s="8" t="s">
        <v>586</v>
      </c>
      <c r="O410" s="8" t="s">
        <v>540</v>
      </c>
      <c r="P410" s="8" t="s">
        <v>55</v>
      </c>
      <c r="Q410" s="8" t="s">
        <v>619</v>
      </c>
      <c r="R410" s="8" t="s">
        <v>632</v>
      </c>
      <c r="S410" s="8" t="s">
        <v>528</v>
      </c>
      <c r="T410" s="14">
        <f>E410+7</f>
        <v>41993</v>
      </c>
    </row>
    <row r="411" spans="1:20" x14ac:dyDescent="0.2">
      <c r="A411" s="28" t="s">
        <v>617</v>
      </c>
      <c r="B411" s="1">
        <v>3590</v>
      </c>
      <c r="C411" s="11" t="s">
        <v>54</v>
      </c>
      <c r="D411" s="11">
        <v>25633</v>
      </c>
      <c r="E411" s="15">
        <v>42156</v>
      </c>
      <c r="F411" s="11" t="s">
        <v>525</v>
      </c>
      <c r="G411" s="11">
        <v>36</v>
      </c>
      <c r="H411" s="12">
        <f>G411*L411</f>
        <v>5255.28</v>
      </c>
      <c r="I411" s="13">
        <v>0.06</v>
      </c>
      <c r="J411" s="11" t="s">
        <v>534</v>
      </c>
      <c r="K411" s="12">
        <v>-582.42600000000004</v>
      </c>
      <c r="L411" s="12">
        <v>145.97999999999999</v>
      </c>
      <c r="M411" s="12">
        <v>51.92</v>
      </c>
      <c r="N411" s="11" t="s">
        <v>229</v>
      </c>
      <c r="O411" s="11" t="s">
        <v>545</v>
      </c>
      <c r="P411" s="11" t="s">
        <v>55</v>
      </c>
      <c r="Q411" s="11" t="s">
        <v>619</v>
      </c>
      <c r="R411" s="11" t="s">
        <v>632</v>
      </c>
      <c r="S411" s="11" t="s">
        <v>528</v>
      </c>
      <c r="T411" s="15">
        <f>E411+7</f>
        <v>42163</v>
      </c>
    </row>
    <row r="412" spans="1:20" x14ac:dyDescent="0.2">
      <c r="A412" s="28" t="s">
        <v>616</v>
      </c>
      <c r="B412" s="5">
        <v>4550</v>
      </c>
      <c r="C412" s="8" t="s">
        <v>53</v>
      </c>
      <c r="D412" s="8">
        <v>32356</v>
      </c>
      <c r="E412" s="14">
        <v>42592</v>
      </c>
      <c r="F412" s="8" t="s">
        <v>524</v>
      </c>
      <c r="G412" s="8">
        <v>47</v>
      </c>
      <c r="H412" s="9">
        <f>G412*L412</f>
        <v>6861.0599999999995</v>
      </c>
      <c r="I412" s="10">
        <v>0.08</v>
      </c>
      <c r="J412" s="8" t="s">
        <v>534</v>
      </c>
      <c r="K412" s="9">
        <v>-503.77</v>
      </c>
      <c r="L412" s="9">
        <v>145.97999999999999</v>
      </c>
      <c r="M412" s="9">
        <v>46.2</v>
      </c>
      <c r="N412" s="8" t="s">
        <v>116</v>
      </c>
      <c r="O412" s="8" t="s">
        <v>542</v>
      </c>
      <c r="P412" s="8" t="s">
        <v>55</v>
      </c>
      <c r="Q412" s="8" t="s">
        <v>619</v>
      </c>
      <c r="R412" s="8" t="s">
        <v>632</v>
      </c>
      <c r="S412" s="8" t="s">
        <v>528</v>
      </c>
      <c r="T412" s="14">
        <f>E412+7</f>
        <v>42599</v>
      </c>
    </row>
    <row r="413" spans="1:20" x14ac:dyDescent="0.2">
      <c r="A413" s="28" t="s">
        <v>616</v>
      </c>
      <c r="B413" s="1">
        <v>2833</v>
      </c>
      <c r="C413" s="11" t="s">
        <v>53</v>
      </c>
      <c r="D413" s="11">
        <v>20450</v>
      </c>
      <c r="E413" s="15">
        <v>42650</v>
      </c>
      <c r="F413" s="11" t="s">
        <v>526</v>
      </c>
      <c r="G413" s="11">
        <v>26</v>
      </c>
      <c r="H413" s="12">
        <f>G413*L413</f>
        <v>6752.4599999999991</v>
      </c>
      <c r="I413" s="13">
        <v>0.03</v>
      </c>
      <c r="J413" s="11" t="s">
        <v>534</v>
      </c>
      <c r="K413" s="12">
        <v>506.71</v>
      </c>
      <c r="L413" s="12">
        <v>259.70999999999998</v>
      </c>
      <c r="M413" s="12">
        <v>66.67</v>
      </c>
      <c r="N413" s="11" t="s">
        <v>596</v>
      </c>
      <c r="O413" s="11" t="s">
        <v>544</v>
      </c>
      <c r="P413" s="11" t="s">
        <v>55</v>
      </c>
      <c r="Q413" s="11" t="s">
        <v>619</v>
      </c>
      <c r="R413" s="11" t="s">
        <v>632</v>
      </c>
      <c r="S413" s="11" t="s">
        <v>528</v>
      </c>
      <c r="T413" s="15">
        <f>E413+7</f>
        <v>42657</v>
      </c>
    </row>
    <row r="414" spans="1:20" x14ac:dyDescent="0.2">
      <c r="A414" s="28" t="s">
        <v>615</v>
      </c>
      <c r="B414" s="5">
        <v>5332</v>
      </c>
      <c r="C414" s="8" t="s">
        <v>539</v>
      </c>
      <c r="D414" s="8">
        <v>37891</v>
      </c>
      <c r="E414" s="14">
        <v>42236</v>
      </c>
      <c r="F414" s="8" t="s">
        <v>522</v>
      </c>
      <c r="G414" s="8">
        <v>4</v>
      </c>
      <c r="H414" s="9">
        <f>G414*L414</f>
        <v>1038.8399999999999</v>
      </c>
      <c r="I414" s="10">
        <v>0.02</v>
      </c>
      <c r="J414" s="8" t="s">
        <v>534</v>
      </c>
      <c r="K414" s="9">
        <v>-627.64115700000002</v>
      </c>
      <c r="L414" s="9">
        <v>259.70999999999998</v>
      </c>
      <c r="M414" s="9">
        <v>66.67</v>
      </c>
      <c r="N414" s="8" t="s">
        <v>577</v>
      </c>
      <c r="O414" s="8" t="s">
        <v>540</v>
      </c>
      <c r="P414" s="8" t="s">
        <v>56</v>
      </c>
      <c r="Q414" s="8" t="s">
        <v>619</v>
      </c>
      <c r="R414" s="8" t="s">
        <v>632</v>
      </c>
      <c r="S414" s="8" t="s">
        <v>528</v>
      </c>
      <c r="T414" s="14">
        <f>E414+7</f>
        <v>42243</v>
      </c>
    </row>
    <row r="415" spans="1:20" x14ac:dyDescent="0.2">
      <c r="A415" s="28" t="s">
        <v>615</v>
      </c>
      <c r="B415" s="1">
        <v>1861</v>
      </c>
      <c r="C415" s="11" t="s">
        <v>539</v>
      </c>
      <c r="D415" s="11">
        <v>13381</v>
      </c>
      <c r="E415" s="15">
        <v>42172</v>
      </c>
      <c r="F415" s="11" t="s">
        <v>523</v>
      </c>
      <c r="G415" s="11">
        <v>41</v>
      </c>
      <c r="H415" s="12">
        <f>G415*L415</f>
        <v>10648.109999999999</v>
      </c>
      <c r="I415" s="13">
        <v>0</v>
      </c>
      <c r="J415" s="11" t="s">
        <v>534</v>
      </c>
      <c r="K415" s="12">
        <v>-627.64115700000002</v>
      </c>
      <c r="L415" s="12">
        <v>259.70999999999998</v>
      </c>
      <c r="M415" s="12">
        <v>66.67</v>
      </c>
      <c r="N415" s="11" t="s">
        <v>241</v>
      </c>
      <c r="O415" s="11" t="s">
        <v>541</v>
      </c>
      <c r="P415" s="11" t="s">
        <v>57</v>
      </c>
      <c r="Q415" s="11" t="s">
        <v>619</v>
      </c>
      <c r="R415" s="11" t="s">
        <v>632</v>
      </c>
      <c r="S415" s="11" t="s">
        <v>528</v>
      </c>
      <c r="T415" s="15">
        <f>E415+7</f>
        <v>42179</v>
      </c>
    </row>
    <row r="416" spans="1:20" x14ac:dyDescent="0.2">
      <c r="A416" s="28" t="s">
        <v>617</v>
      </c>
      <c r="B416" s="5">
        <v>2175</v>
      </c>
      <c r="C416" s="8" t="s">
        <v>54</v>
      </c>
      <c r="D416" s="8">
        <v>15651</v>
      </c>
      <c r="E416" s="14">
        <v>42586</v>
      </c>
      <c r="F416" s="8" t="s">
        <v>526</v>
      </c>
      <c r="G416" s="8">
        <v>8</v>
      </c>
      <c r="H416" s="9">
        <f>G416*L416</f>
        <v>1434.32</v>
      </c>
      <c r="I416" s="10">
        <v>7.0000000000000007E-2</v>
      </c>
      <c r="J416" s="8" t="s">
        <v>534</v>
      </c>
      <c r="K416" s="9">
        <v>-329.72</v>
      </c>
      <c r="L416" s="9">
        <v>179.29</v>
      </c>
      <c r="M416" s="9">
        <v>56.2</v>
      </c>
      <c r="N416" s="8" t="s">
        <v>558</v>
      </c>
      <c r="O416" s="8" t="s">
        <v>545</v>
      </c>
      <c r="P416" s="8" t="s">
        <v>56</v>
      </c>
      <c r="Q416" s="8" t="s">
        <v>619</v>
      </c>
      <c r="R416" s="8" t="s">
        <v>632</v>
      </c>
      <c r="S416" s="8" t="s">
        <v>528</v>
      </c>
      <c r="T416" s="14">
        <f>E416+7</f>
        <v>42593</v>
      </c>
    </row>
    <row r="417" spans="1:20" x14ac:dyDescent="0.2">
      <c r="A417" s="28" t="s">
        <v>616</v>
      </c>
      <c r="B417" s="1">
        <v>7503</v>
      </c>
      <c r="C417" s="11" t="s">
        <v>53</v>
      </c>
      <c r="D417" s="11">
        <v>53536</v>
      </c>
      <c r="E417" s="15">
        <v>42612</v>
      </c>
      <c r="F417" s="11" t="s">
        <v>522</v>
      </c>
      <c r="G417" s="11">
        <v>5</v>
      </c>
      <c r="H417" s="12">
        <f>G417*L417</f>
        <v>896.44999999999993</v>
      </c>
      <c r="I417" s="13">
        <v>0</v>
      </c>
      <c r="J417" s="11" t="s">
        <v>534</v>
      </c>
      <c r="K417" s="12">
        <v>-234.59400000000002</v>
      </c>
      <c r="L417" s="12">
        <v>179.29</v>
      </c>
      <c r="M417" s="12">
        <v>56.2</v>
      </c>
      <c r="N417" s="11" t="s">
        <v>321</v>
      </c>
      <c r="O417" s="11" t="s">
        <v>542</v>
      </c>
      <c r="P417" s="11" t="s">
        <v>55</v>
      </c>
      <c r="Q417" s="11" t="s">
        <v>619</v>
      </c>
      <c r="R417" s="11" t="s">
        <v>632</v>
      </c>
      <c r="S417" s="11" t="s">
        <v>528</v>
      </c>
      <c r="T417" s="15">
        <f>E417+7</f>
        <v>42619</v>
      </c>
    </row>
    <row r="418" spans="1:20" x14ac:dyDescent="0.2">
      <c r="A418" s="28" t="s">
        <v>615</v>
      </c>
      <c r="B418" s="5">
        <v>1594</v>
      </c>
      <c r="C418" s="8" t="s">
        <v>539</v>
      </c>
      <c r="D418" s="8">
        <v>11495</v>
      </c>
      <c r="E418" s="14">
        <v>42128</v>
      </c>
      <c r="F418" s="8" t="s">
        <v>522</v>
      </c>
      <c r="G418" s="8">
        <v>6</v>
      </c>
      <c r="H418" s="9">
        <f>G418*L418</f>
        <v>878.04</v>
      </c>
      <c r="I418" s="10">
        <v>0</v>
      </c>
      <c r="J418" s="8" t="s">
        <v>534</v>
      </c>
      <c r="K418" s="9">
        <v>-144.19800000000001</v>
      </c>
      <c r="L418" s="9">
        <v>146.34</v>
      </c>
      <c r="M418" s="9">
        <v>43.75</v>
      </c>
      <c r="N418" s="8" t="s">
        <v>364</v>
      </c>
      <c r="O418" s="8" t="s">
        <v>541</v>
      </c>
      <c r="P418" s="8" t="s">
        <v>58</v>
      </c>
      <c r="Q418" s="8" t="s">
        <v>619</v>
      </c>
      <c r="R418" s="8" t="s">
        <v>632</v>
      </c>
      <c r="S418" s="8" t="s">
        <v>528</v>
      </c>
      <c r="T418" s="14">
        <f>E418+7</f>
        <v>42135</v>
      </c>
    </row>
    <row r="419" spans="1:20" x14ac:dyDescent="0.2">
      <c r="A419" s="28" t="s">
        <v>615</v>
      </c>
      <c r="B419" s="1">
        <v>1467</v>
      </c>
      <c r="C419" s="11" t="s">
        <v>539</v>
      </c>
      <c r="D419" s="11">
        <v>10567</v>
      </c>
      <c r="E419" s="15">
        <v>42397</v>
      </c>
      <c r="F419" s="11" t="s">
        <v>522</v>
      </c>
      <c r="G419" s="11">
        <v>10</v>
      </c>
      <c r="H419" s="12">
        <f>G419*L419</f>
        <v>1463.4</v>
      </c>
      <c r="I419" s="13">
        <v>0.09</v>
      </c>
      <c r="J419" s="11" t="s">
        <v>534</v>
      </c>
      <c r="K419" s="12">
        <v>-146.29</v>
      </c>
      <c r="L419" s="12">
        <v>146.34</v>
      </c>
      <c r="M419" s="12">
        <v>43.75</v>
      </c>
      <c r="N419" s="11" t="s">
        <v>227</v>
      </c>
      <c r="O419" s="11" t="s">
        <v>547</v>
      </c>
      <c r="P419" s="11" t="s">
        <v>55</v>
      </c>
      <c r="Q419" s="11" t="s">
        <v>619</v>
      </c>
      <c r="R419" s="11" t="s">
        <v>632</v>
      </c>
      <c r="S419" s="11" t="s">
        <v>528</v>
      </c>
      <c r="T419" s="15">
        <f>E419+7</f>
        <v>42404</v>
      </c>
    </row>
    <row r="420" spans="1:20" x14ac:dyDescent="0.2">
      <c r="A420" s="28" t="s">
        <v>616</v>
      </c>
      <c r="B420" s="5">
        <v>1833</v>
      </c>
      <c r="C420" s="8" t="s">
        <v>53</v>
      </c>
      <c r="D420" s="8">
        <v>13126</v>
      </c>
      <c r="E420" s="14">
        <v>42235</v>
      </c>
      <c r="F420" s="8" t="s">
        <v>524</v>
      </c>
      <c r="G420" s="8">
        <v>2</v>
      </c>
      <c r="H420" s="9">
        <f>G420*L420</f>
        <v>358.58</v>
      </c>
      <c r="I420" s="10">
        <v>0.02</v>
      </c>
      <c r="J420" s="8" t="s">
        <v>534</v>
      </c>
      <c r="K420" s="9">
        <v>-301.73</v>
      </c>
      <c r="L420" s="9">
        <v>179.29</v>
      </c>
      <c r="M420" s="9">
        <v>29.21</v>
      </c>
      <c r="N420" s="8" t="s">
        <v>596</v>
      </c>
      <c r="O420" s="8" t="s">
        <v>544</v>
      </c>
      <c r="P420" s="8" t="s">
        <v>57</v>
      </c>
      <c r="Q420" s="8" t="s">
        <v>619</v>
      </c>
      <c r="R420" s="8" t="s">
        <v>632</v>
      </c>
      <c r="S420" s="8" t="s">
        <v>528</v>
      </c>
      <c r="T420" s="14">
        <f>E420+7</f>
        <v>42242</v>
      </c>
    </row>
    <row r="421" spans="1:20" x14ac:dyDescent="0.2">
      <c r="A421" s="28" t="s">
        <v>617</v>
      </c>
      <c r="B421" s="1">
        <v>7260</v>
      </c>
      <c r="C421" s="11" t="s">
        <v>54</v>
      </c>
      <c r="D421" s="11">
        <v>51783</v>
      </c>
      <c r="E421" s="15">
        <v>42258</v>
      </c>
      <c r="F421" s="11" t="s">
        <v>523</v>
      </c>
      <c r="G421" s="11">
        <v>10</v>
      </c>
      <c r="H421" s="12">
        <f>G421*L421</f>
        <v>1792.8999999999999</v>
      </c>
      <c r="I421" s="13">
        <v>0.01</v>
      </c>
      <c r="J421" s="11" t="s">
        <v>534</v>
      </c>
      <c r="K421" s="12">
        <v>-433.29014300000011</v>
      </c>
      <c r="L421" s="12">
        <v>179.29</v>
      </c>
      <c r="M421" s="12">
        <v>29.21</v>
      </c>
      <c r="N421" s="11" t="s">
        <v>557</v>
      </c>
      <c r="O421" s="11" t="s">
        <v>545</v>
      </c>
      <c r="P421" s="11" t="s">
        <v>57</v>
      </c>
      <c r="Q421" s="11" t="s">
        <v>619</v>
      </c>
      <c r="R421" s="11" t="s">
        <v>632</v>
      </c>
      <c r="S421" s="11" t="s">
        <v>528</v>
      </c>
      <c r="T421" s="15">
        <f>E421+7</f>
        <v>42265</v>
      </c>
    </row>
    <row r="422" spans="1:20" x14ac:dyDescent="0.2">
      <c r="A422" s="28" t="s">
        <v>616</v>
      </c>
      <c r="B422" s="5">
        <v>2672</v>
      </c>
      <c r="C422" s="8" t="s">
        <v>53</v>
      </c>
      <c r="D422" s="8">
        <v>19332</v>
      </c>
      <c r="E422" s="14">
        <v>42366</v>
      </c>
      <c r="F422" s="8" t="s">
        <v>522</v>
      </c>
      <c r="G422" s="8">
        <v>46</v>
      </c>
      <c r="H422" s="9">
        <f>G422*L422</f>
        <v>8247.34</v>
      </c>
      <c r="I422" s="10">
        <v>0.06</v>
      </c>
      <c r="J422" s="8" t="s">
        <v>534</v>
      </c>
      <c r="K422" s="9">
        <v>-433.29014300000011</v>
      </c>
      <c r="L422" s="9">
        <v>179.29</v>
      </c>
      <c r="M422" s="9">
        <v>29.21</v>
      </c>
      <c r="N422" s="8" t="s">
        <v>590</v>
      </c>
      <c r="O422" s="8" t="s">
        <v>544</v>
      </c>
      <c r="P422" s="8" t="s">
        <v>57</v>
      </c>
      <c r="Q422" s="8" t="s">
        <v>619</v>
      </c>
      <c r="R422" s="8" t="s">
        <v>632</v>
      </c>
      <c r="S422" s="8" t="s">
        <v>528</v>
      </c>
      <c r="T422" s="14">
        <f>E422+7</f>
        <v>42373</v>
      </c>
    </row>
    <row r="423" spans="1:20" x14ac:dyDescent="0.2">
      <c r="A423" s="28" t="s">
        <v>615</v>
      </c>
      <c r="B423" s="1">
        <v>1559</v>
      </c>
      <c r="C423" s="11" t="s">
        <v>539</v>
      </c>
      <c r="D423" s="11">
        <v>11239</v>
      </c>
      <c r="E423" s="15">
        <v>42348</v>
      </c>
      <c r="F423" s="11" t="s">
        <v>526</v>
      </c>
      <c r="G423" s="11">
        <v>33</v>
      </c>
      <c r="H423" s="12">
        <f>G423*L423</f>
        <v>5916.57</v>
      </c>
      <c r="I423" s="13">
        <v>0.03</v>
      </c>
      <c r="J423" s="11" t="s">
        <v>534</v>
      </c>
      <c r="K423" s="12">
        <v>-433.29014300000011</v>
      </c>
      <c r="L423" s="12">
        <v>179.29</v>
      </c>
      <c r="M423" s="12">
        <v>29.21</v>
      </c>
      <c r="N423" s="11" t="s">
        <v>331</v>
      </c>
      <c r="O423" s="11" t="s">
        <v>541</v>
      </c>
      <c r="P423" s="11" t="s">
        <v>56</v>
      </c>
      <c r="Q423" s="11" t="s">
        <v>619</v>
      </c>
      <c r="R423" s="11" t="s">
        <v>632</v>
      </c>
      <c r="S423" s="11" t="s">
        <v>528</v>
      </c>
      <c r="T423" s="15">
        <f>E423+7</f>
        <v>42355</v>
      </c>
    </row>
    <row r="424" spans="1:20" x14ac:dyDescent="0.2">
      <c r="A424" s="28" t="s">
        <v>615</v>
      </c>
      <c r="B424" s="5">
        <v>3423</v>
      </c>
      <c r="C424" s="8" t="s">
        <v>539</v>
      </c>
      <c r="D424" s="8">
        <v>24422</v>
      </c>
      <c r="E424" s="14">
        <v>42306</v>
      </c>
      <c r="F424" s="8" t="s">
        <v>526</v>
      </c>
      <c r="G424" s="8">
        <v>20</v>
      </c>
      <c r="H424" s="9">
        <f>G424*L424</f>
        <v>3585.7999999999997</v>
      </c>
      <c r="I424" s="10">
        <v>0.06</v>
      </c>
      <c r="J424" s="8" t="s">
        <v>534</v>
      </c>
      <c r="K424" s="9">
        <v>-433.29014300000011</v>
      </c>
      <c r="L424" s="9">
        <v>179.29</v>
      </c>
      <c r="M424" s="9">
        <v>29.21</v>
      </c>
      <c r="N424" s="8" t="s">
        <v>570</v>
      </c>
      <c r="O424" s="8" t="s">
        <v>548</v>
      </c>
      <c r="P424" s="8" t="s">
        <v>58</v>
      </c>
      <c r="Q424" s="8" t="s">
        <v>619</v>
      </c>
      <c r="R424" s="8" t="s">
        <v>632</v>
      </c>
      <c r="S424" s="8" t="s">
        <v>528</v>
      </c>
      <c r="T424" s="14">
        <f>E424+7</f>
        <v>42313</v>
      </c>
    </row>
    <row r="425" spans="1:20" x14ac:dyDescent="0.2">
      <c r="A425" s="28" t="s">
        <v>617</v>
      </c>
      <c r="B425" s="5">
        <v>4910</v>
      </c>
      <c r="C425" s="11" t="s">
        <v>54</v>
      </c>
      <c r="D425" s="11">
        <v>34976</v>
      </c>
      <c r="E425" s="15">
        <v>42637</v>
      </c>
      <c r="F425" s="11" t="s">
        <v>523</v>
      </c>
      <c r="G425" s="11">
        <v>45</v>
      </c>
      <c r="H425" s="12">
        <f>G425*L425</f>
        <v>4317.75</v>
      </c>
      <c r="I425" s="13">
        <v>0.02</v>
      </c>
      <c r="J425" s="11" t="s">
        <v>534</v>
      </c>
      <c r="K425" s="12">
        <v>-1523.77</v>
      </c>
      <c r="L425" s="12">
        <v>95.95</v>
      </c>
      <c r="M425" s="12">
        <v>74.349999999999994</v>
      </c>
      <c r="N425" s="11" t="s">
        <v>98</v>
      </c>
      <c r="O425" s="11" t="s">
        <v>541</v>
      </c>
      <c r="P425" s="11" t="s">
        <v>55</v>
      </c>
      <c r="Q425" s="11" t="s">
        <v>619</v>
      </c>
      <c r="R425" s="11" t="s">
        <v>635</v>
      </c>
      <c r="S425" s="11" t="s">
        <v>59</v>
      </c>
      <c r="T425" s="15">
        <f>E425+7</f>
        <v>42644</v>
      </c>
    </row>
    <row r="426" spans="1:20" x14ac:dyDescent="0.2">
      <c r="A426" s="28" t="s">
        <v>616</v>
      </c>
      <c r="B426" s="5">
        <v>6344</v>
      </c>
      <c r="C426" s="8" t="s">
        <v>53</v>
      </c>
      <c r="D426" s="8">
        <v>44965</v>
      </c>
      <c r="E426" s="14">
        <v>42218</v>
      </c>
      <c r="F426" s="8" t="s">
        <v>525</v>
      </c>
      <c r="G426" s="8">
        <v>19</v>
      </c>
      <c r="H426" s="9">
        <f>G426*L426</f>
        <v>28.12</v>
      </c>
      <c r="I426" s="10">
        <v>0</v>
      </c>
      <c r="J426" s="8" t="s">
        <v>536</v>
      </c>
      <c r="K426" s="9">
        <v>2.16</v>
      </c>
      <c r="L426" s="9">
        <v>1.48</v>
      </c>
      <c r="M426" s="9">
        <v>0.7</v>
      </c>
      <c r="N426" s="8" t="s">
        <v>590</v>
      </c>
      <c r="O426" s="8" t="s">
        <v>544</v>
      </c>
      <c r="P426" s="8" t="s">
        <v>58</v>
      </c>
      <c r="Q426" s="8" t="s">
        <v>618</v>
      </c>
      <c r="R426" s="8" t="s">
        <v>629</v>
      </c>
      <c r="S426" s="8" t="s">
        <v>529</v>
      </c>
      <c r="T426" s="14">
        <f>E426+7</f>
        <v>42225</v>
      </c>
    </row>
    <row r="427" spans="1:20" x14ac:dyDescent="0.2">
      <c r="A427" s="28" t="s">
        <v>615</v>
      </c>
      <c r="B427" s="1">
        <v>889</v>
      </c>
      <c r="C427" s="11" t="s">
        <v>539</v>
      </c>
      <c r="D427" s="11">
        <v>6374</v>
      </c>
      <c r="E427" s="15">
        <v>42162</v>
      </c>
      <c r="F427" s="11" t="s">
        <v>526</v>
      </c>
      <c r="G427" s="11">
        <v>1</v>
      </c>
      <c r="H427" s="12">
        <f>G427*L427</f>
        <v>1.48</v>
      </c>
      <c r="I427" s="13">
        <v>0.01</v>
      </c>
      <c r="J427" s="11" t="s">
        <v>536</v>
      </c>
      <c r="K427" s="12">
        <v>-1.97</v>
      </c>
      <c r="L427" s="12">
        <v>1.48</v>
      </c>
      <c r="M427" s="12">
        <v>0.7</v>
      </c>
      <c r="N427" s="11" t="s">
        <v>171</v>
      </c>
      <c r="O427" s="11" t="s">
        <v>541</v>
      </c>
      <c r="P427" s="11" t="s">
        <v>58</v>
      </c>
      <c r="Q427" s="11" t="s">
        <v>618</v>
      </c>
      <c r="R427" s="11" t="s">
        <v>629</v>
      </c>
      <c r="S427" s="11" t="s">
        <v>529</v>
      </c>
      <c r="T427" s="15">
        <f>E427+7</f>
        <v>42169</v>
      </c>
    </row>
    <row r="428" spans="1:20" x14ac:dyDescent="0.2">
      <c r="A428" s="28" t="s">
        <v>616</v>
      </c>
      <c r="B428" s="5">
        <v>7518</v>
      </c>
      <c r="C428" s="8" t="s">
        <v>53</v>
      </c>
      <c r="D428" s="8">
        <v>53671</v>
      </c>
      <c r="E428" s="14">
        <v>42104</v>
      </c>
      <c r="F428" s="8" t="s">
        <v>523</v>
      </c>
      <c r="G428" s="8">
        <v>41</v>
      </c>
      <c r="H428" s="9">
        <f>G428*L428</f>
        <v>235.34</v>
      </c>
      <c r="I428" s="10">
        <v>0.08</v>
      </c>
      <c r="J428" s="8" t="s">
        <v>536</v>
      </c>
      <c r="K428" s="9">
        <v>-82.788499999999999</v>
      </c>
      <c r="L428" s="9">
        <v>5.74</v>
      </c>
      <c r="M428" s="9">
        <v>5.01</v>
      </c>
      <c r="N428" s="8" t="s">
        <v>551</v>
      </c>
      <c r="O428" s="8" t="s">
        <v>546</v>
      </c>
      <c r="P428" s="8" t="s">
        <v>56</v>
      </c>
      <c r="Q428" s="8" t="s">
        <v>618</v>
      </c>
      <c r="R428" s="8" t="s">
        <v>630</v>
      </c>
      <c r="S428" s="8" t="s">
        <v>532</v>
      </c>
      <c r="T428" s="14">
        <f>E428+7</f>
        <v>42111</v>
      </c>
    </row>
    <row r="429" spans="1:20" x14ac:dyDescent="0.2">
      <c r="A429" s="28" t="s">
        <v>616</v>
      </c>
      <c r="B429" s="1">
        <v>518</v>
      </c>
      <c r="C429" s="11" t="s">
        <v>53</v>
      </c>
      <c r="D429" s="11">
        <v>3556</v>
      </c>
      <c r="E429" s="15">
        <v>42574</v>
      </c>
      <c r="F429" s="11" t="s">
        <v>524</v>
      </c>
      <c r="G429" s="11">
        <v>48</v>
      </c>
      <c r="H429" s="12">
        <f>G429*L429</f>
        <v>275.52</v>
      </c>
      <c r="I429" s="13">
        <v>0.05</v>
      </c>
      <c r="J429" s="11" t="s">
        <v>536</v>
      </c>
      <c r="K429" s="12">
        <v>-103.54600000000001</v>
      </c>
      <c r="L429" s="12">
        <v>5.74</v>
      </c>
      <c r="M429" s="12">
        <v>5.01</v>
      </c>
      <c r="N429" s="11" t="s">
        <v>265</v>
      </c>
      <c r="O429" s="11" t="s">
        <v>546</v>
      </c>
      <c r="P429" s="11" t="s">
        <v>55</v>
      </c>
      <c r="Q429" s="11" t="s">
        <v>618</v>
      </c>
      <c r="R429" s="11" t="s">
        <v>630</v>
      </c>
      <c r="S429" s="11" t="s">
        <v>532</v>
      </c>
      <c r="T429" s="15">
        <f>E429+7</f>
        <v>42581</v>
      </c>
    </row>
    <row r="430" spans="1:20" x14ac:dyDescent="0.2">
      <c r="A430" s="28" t="s">
        <v>615</v>
      </c>
      <c r="B430" s="5">
        <v>7368</v>
      </c>
      <c r="C430" s="8" t="s">
        <v>539</v>
      </c>
      <c r="D430" s="8">
        <v>52512</v>
      </c>
      <c r="E430" s="14">
        <v>42131</v>
      </c>
      <c r="F430" s="8" t="s">
        <v>522</v>
      </c>
      <c r="G430" s="8">
        <v>32</v>
      </c>
      <c r="H430" s="9">
        <f>G430*L430</f>
        <v>183.68</v>
      </c>
      <c r="I430" s="10">
        <v>0.08</v>
      </c>
      <c r="J430" s="8" t="s">
        <v>535</v>
      </c>
      <c r="K430" s="9">
        <v>-52.842500000000001</v>
      </c>
      <c r="L430" s="9">
        <v>5.74</v>
      </c>
      <c r="M430" s="9">
        <v>5.01</v>
      </c>
      <c r="N430" s="8" t="s">
        <v>85</v>
      </c>
      <c r="O430" s="8" t="s">
        <v>547</v>
      </c>
      <c r="P430" s="8" t="s">
        <v>57</v>
      </c>
      <c r="Q430" s="8" t="s">
        <v>618</v>
      </c>
      <c r="R430" s="8" t="s">
        <v>630</v>
      </c>
      <c r="S430" s="8" t="s">
        <v>532</v>
      </c>
      <c r="T430" s="14">
        <f>E430+7</f>
        <v>42138</v>
      </c>
    </row>
    <row r="431" spans="1:20" x14ac:dyDescent="0.2">
      <c r="A431" s="28" t="s">
        <v>617</v>
      </c>
      <c r="B431" s="1">
        <v>6612</v>
      </c>
      <c r="C431" s="11" t="s">
        <v>54</v>
      </c>
      <c r="D431" s="11">
        <v>47041</v>
      </c>
      <c r="E431" s="15">
        <v>42400</v>
      </c>
      <c r="F431" s="11" t="s">
        <v>524</v>
      </c>
      <c r="G431" s="11">
        <v>35</v>
      </c>
      <c r="H431" s="12">
        <f>G431*L431</f>
        <v>162.04999999999998</v>
      </c>
      <c r="I431" s="13">
        <v>0.08</v>
      </c>
      <c r="J431" s="11" t="s">
        <v>536</v>
      </c>
      <c r="K431" s="12">
        <v>-7.08</v>
      </c>
      <c r="L431" s="12">
        <v>4.63</v>
      </c>
      <c r="M431" s="12">
        <v>1.93</v>
      </c>
      <c r="N431" s="11" t="s">
        <v>218</v>
      </c>
      <c r="O431" s="11" t="s">
        <v>545</v>
      </c>
      <c r="P431" s="11" t="s">
        <v>55</v>
      </c>
      <c r="Q431" s="11" t="s">
        <v>618</v>
      </c>
      <c r="R431" s="11" t="s">
        <v>622</v>
      </c>
      <c r="S431" s="11" t="s">
        <v>529</v>
      </c>
      <c r="T431" s="15">
        <f>E431+7</f>
        <v>42407</v>
      </c>
    </row>
    <row r="432" spans="1:20" x14ac:dyDescent="0.2">
      <c r="A432" s="28" t="s">
        <v>617</v>
      </c>
      <c r="B432" s="5">
        <v>2240</v>
      </c>
      <c r="C432" s="8" t="s">
        <v>54</v>
      </c>
      <c r="D432" s="8">
        <v>16164</v>
      </c>
      <c r="E432" s="14">
        <v>42311</v>
      </c>
      <c r="F432" s="8" t="s">
        <v>525</v>
      </c>
      <c r="G432" s="8">
        <v>26</v>
      </c>
      <c r="H432" s="9">
        <f>G432*L432</f>
        <v>65.52</v>
      </c>
      <c r="I432" s="10">
        <v>0.08</v>
      </c>
      <c r="J432" s="8" t="s">
        <v>536</v>
      </c>
      <c r="K432" s="9">
        <v>-70.73</v>
      </c>
      <c r="L432" s="9">
        <v>2.52</v>
      </c>
      <c r="M432" s="9">
        <v>4.28</v>
      </c>
      <c r="N432" s="8" t="s">
        <v>520</v>
      </c>
      <c r="O432" s="8" t="s">
        <v>541</v>
      </c>
      <c r="P432" s="8" t="s">
        <v>55</v>
      </c>
      <c r="Q432" s="8" t="s">
        <v>618</v>
      </c>
      <c r="R432" s="8" t="s">
        <v>622</v>
      </c>
      <c r="S432" s="8" t="s">
        <v>529</v>
      </c>
      <c r="T432" s="14">
        <f>E432+7</f>
        <v>42318</v>
      </c>
    </row>
    <row r="433" spans="1:20" x14ac:dyDescent="0.2">
      <c r="A433" s="28" t="s">
        <v>614</v>
      </c>
      <c r="B433" s="1">
        <v>3173</v>
      </c>
      <c r="C433" s="11" t="s">
        <v>580</v>
      </c>
      <c r="D433" s="11">
        <v>22819</v>
      </c>
      <c r="E433" s="15">
        <v>42623</v>
      </c>
      <c r="F433" s="11" t="s">
        <v>522</v>
      </c>
      <c r="G433" s="11">
        <v>1</v>
      </c>
      <c r="H433" s="12">
        <f>G433*L433</f>
        <v>2.52</v>
      </c>
      <c r="I433" s="13">
        <v>0.06</v>
      </c>
      <c r="J433" s="11" t="s">
        <v>536</v>
      </c>
      <c r="K433" s="12">
        <v>-3.66</v>
      </c>
      <c r="L433" s="12">
        <v>2.52</v>
      </c>
      <c r="M433" s="12">
        <v>4.28</v>
      </c>
      <c r="N433" s="11" t="s">
        <v>587</v>
      </c>
      <c r="O433" s="11" t="s">
        <v>543</v>
      </c>
      <c r="P433" s="11" t="s">
        <v>55</v>
      </c>
      <c r="Q433" s="11" t="s">
        <v>618</v>
      </c>
      <c r="R433" s="11" t="s">
        <v>622</v>
      </c>
      <c r="S433" s="11" t="s">
        <v>529</v>
      </c>
      <c r="T433" s="15">
        <f>E433+7</f>
        <v>42630</v>
      </c>
    </row>
    <row r="434" spans="1:20" x14ac:dyDescent="0.2">
      <c r="A434" s="28" t="s">
        <v>617</v>
      </c>
      <c r="B434" s="5">
        <v>2505</v>
      </c>
      <c r="C434" s="8" t="s">
        <v>54</v>
      </c>
      <c r="D434" s="8">
        <v>18208</v>
      </c>
      <c r="E434" s="14">
        <v>42400</v>
      </c>
      <c r="F434" s="8" t="s">
        <v>524</v>
      </c>
      <c r="G434" s="8">
        <v>36</v>
      </c>
      <c r="H434" s="9">
        <f>G434*L434</f>
        <v>82.08</v>
      </c>
      <c r="I434" s="10">
        <v>0.08</v>
      </c>
      <c r="J434" s="8" t="s">
        <v>536</v>
      </c>
      <c r="K434" s="9">
        <v>-137.87</v>
      </c>
      <c r="L434" s="9">
        <v>2.2799999999999998</v>
      </c>
      <c r="M434" s="9">
        <v>5.2</v>
      </c>
      <c r="N434" s="8" t="s">
        <v>465</v>
      </c>
      <c r="O434" s="8" t="s">
        <v>546</v>
      </c>
      <c r="P434" s="8" t="s">
        <v>58</v>
      </c>
      <c r="Q434" s="8" t="s">
        <v>618</v>
      </c>
      <c r="R434" s="8" t="s">
        <v>622</v>
      </c>
      <c r="S434" s="8" t="s">
        <v>529</v>
      </c>
      <c r="T434" s="14">
        <f>E434+7</f>
        <v>42407</v>
      </c>
    </row>
    <row r="435" spans="1:20" x14ac:dyDescent="0.2">
      <c r="A435" s="28" t="s">
        <v>617</v>
      </c>
      <c r="B435" s="5">
        <v>2813</v>
      </c>
      <c r="C435" s="11" t="s">
        <v>54</v>
      </c>
      <c r="D435" s="11">
        <v>20292</v>
      </c>
      <c r="E435" s="15">
        <v>42621</v>
      </c>
      <c r="F435" s="11" t="s">
        <v>523</v>
      </c>
      <c r="G435" s="11">
        <v>26</v>
      </c>
      <c r="H435" s="12">
        <f>G435*L435</f>
        <v>455.52</v>
      </c>
      <c r="I435" s="13">
        <v>0.08</v>
      </c>
      <c r="J435" s="11" t="s">
        <v>536</v>
      </c>
      <c r="K435" s="12">
        <v>-22.83</v>
      </c>
      <c r="L435" s="12">
        <v>17.52</v>
      </c>
      <c r="M435" s="12">
        <v>8.17</v>
      </c>
      <c r="N435" s="11" t="s">
        <v>392</v>
      </c>
      <c r="O435" s="11" t="s">
        <v>545</v>
      </c>
      <c r="P435" s="11" t="s">
        <v>58</v>
      </c>
      <c r="Q435" s="11" t="s">
        <v>618</v>
      </c>
      <c r="R435" s="11" t="s">
        <v>624</v>
      </c>
      <c r="S435" s="11" t="s">
        <v>531</v>
      </c>
      <c r="T435" s="15">
        <f>E435+7</f>
        <v>42628</v>
      </c>
    </row>
    <row r="436" spans="1:20" x14ac:dyDescent="0.2">
      <c r="A436" s="28" t="s">
        <v>615</v>
      </c>
      <c r="B436" s="1">
        <v>3509</v>
      </c>
      <c r="C436" s="8" t="s">
        <v>539</v>
      </c>
      <c r="D436" s="8">
        <v>24996</v>
      </c>
      <c r="E436" s="14">
        <v>42211</v>
      </c>
      <c r="F436" s="8" t="s">
        <v>526</v>
      </c>
      <c r="G436" s="8">
        <v>36</v>
      </c>
      <c r="H436" s="9">
        <f>G436*L436</f>
        <v>1688.04</v>
      </c>
      <c r="I436" s="10">
        <v>0.01</v>
      </c>
      <c r="J436" s="8" t="s">
        <v>536</v>
      </c>
      <c r="K436" s="9">
        <v>739.36</v>
      </c>
      <c r="L436" s="9">
        <v>46.89</v>
      </c>
      <c r="M436" s="9">
        <v>5.0999999999999996</v>
      </c>
      <c r="N436" s="8" t="s">
        <v>569</v>
      </c>
      <c r="O436" s="8" t="s">
        <v>548</v>
      </c>
      <c r="P436" s="8" t="s">
        <v>57</v>
      </c>
      <c r="Q436" s="8" t="s">
        <v>618</v>
      </c>
      <c r="R436" s="8" t="s">
        <v>624</v>
      </c>
      <c r="S436" s="8" t="s">
        <v>531</v>
      </c>
      <c r="T436" s="14">
        <f>E436+7</f>
        <v>42218</v>
      </c>
    </row>
    <row r="437" spans="1:20" x14ac:dyDescent="0.2">
      <c r="A437" s="28" t="s">
        <v>615</v>
      </c>
      <c r="B437" s="5">
        <v>8249</v>
      </c>
      <c r="C437" s="11" t="s">
        <v>539</v>
      </c>
      <c r="D437" s="11">
        <v>58981</v>
      </c>
      <c r="E437" s="15">
        <v>41974</v>
      </c>
      <c r="F437" s="11" t="s">
        <v>522</v>
      </c>
      <c r="G437" s="11">
        <v>28</v>
      </c>
      <c r="H437" s="12">
        <f>G437*L437</f>
        <v>1312.92</v>
      </c>
      <c r="I437" s="13">
        <v>7.0000000000000007E-2</v>
      </c>
      <c r="J437" s="11" t="s">
        <v>536</v>
      </c>
      <c r="K437" s="12">
        <v>422.23</v>
      </c>
      <c r="L437" s="12">
        <v>46.89</v>
      </c>
      <c r="M437" s="12">
        <v>5.0999999999999996</v>
      </c>
      <c r="N437" s="11" t="s">
        <v>267</v>
      </c>
      <c r="O437" s="11" t="s">
        <v>541</v>
      </c>
      <c r="P437" s="11" t="s">
        <v>58</v>
      </c>
      <c r="Q437" s="11" t="s">
        <v>618</v>
      </c>
      <c r="R437" s="11" t="s">
        <v>624</v>
      </c>
      <c r="S437" s="11" t="s">
        <v>531</v>
      </c>
      <c r="T437" s="15">
        <f>E437+7</f>
        <v>41981</v>
      </c>
    </row>
    <row r="438" spans="1:20" x14ac:dyDescent="0.2">
      <c r="A438" s="28" t="s">
        <v>617</v>
      </c>
      <c r="B438" s="1">
        <v>3583</v>
      </c>
      <c r="C438" s="8" t="s">
        <v>54</v>
      </c>
      <c r="D438" s="8">
        <v>25542</v>
      </c>
      <c r="E438" s="14">
        <v>42673</v>
      </c>
      <c r="F438" s="8" t="s">
        <v>525</v>
      </c>
      <c r="G438" s="8">
        <v>37</v>
      </c>
      <c r="H438" s="9">
        <f>G438*L438</f>
        <v>269.36</v>
      </c>
      <c r="I438" s="10">
        <v>0.09</v>
      </c>
      <c r="J438" s="8" t="s">
        <v>535</v>
      </c>
      <c r="K438" s="9">
        <v>-18.66</v>
      </c>
      <c r="L438" s="9">
        <v>7.28</v>
      </c>
      <c r="M438" s="9">
        <v>4.2300000000000004</v>
      </c>
      <c r="N438" s="8" t="s">
        <v>557</v>
      </c>
      <c r="O438" s="8" t="s">
        <v>546</v>
      </c>
      <c r="P438" s="8" t="s">
        <v>55</v>
      </c>
      <c r="Q438" s="8" t="s">
        <v>618</v>
      </c>
      <c r="R438" s="8" t="s">
        <v>625</v>
      </c>
      <c r="S438" s="8" t="s">
        <v>529</v>
      </c>
      <c r="T438" s="14">
        <f>E438+7</f>
        <v>42680</v>
      </c>
    </row>
    <row r="439" spans="1:20" x14ac:dyDescent="0.2">
      <c r="A439" s="28" t="s">
        <v>616</v>
      </c>
      <c r="B439" s="5">
        <v>2959</v>
      </c>
      <c r="C439" s="11" t="s">
        <v>53</v>
      </c>
      <c r="D439" s="11">
        <v>21412</v>
      </c>
      <c r="E439" s="15">
        <v>42137</v>
      </c>
      <c r="F439" s="11" t="s">
        <v>524</v>
      </c>
      <c r="G439" s="11">
        <v>28</v>
      </c>
      <c r="H439" s="12">
        <f>G439*L439</f>
        <v>203.84</v>
      </c>
      <c r="I439" s="13">
        <v>0.02</v>
      </c>
      <c r="J439" s="11" t="s">
        <v>536</v>
      </c>
      <c r="K439" s="12">
        <v>-8.51</v>
      </c>
      <c r="L439" s="12">
        <v>7.28</v>
      </c>
      <c r="M439" s="12">
        <v>4.2300000000000004</v>
      </c>
      <c r="N439" s="11" t="s">
        <v>594</v>
      </c>
      <c r="O439" s="11" t="s">
        <v>544</v>
      </c>
      <c r="P439" s="11" t="s">
        <v>55</v>
      </c>
      <c r="Q439" s="11" t="s">
        <v>618</v>
      </c>
      <c r="R439" s="11" t="s">
        <v>625</v>
      </c>
      <c r="S439" s="11" t="s">
        <v>529</v>
      </c>
      <c r="T439" s="15">
        <f>E439+7</f>
        <v>42144</v>
      </c>
    </row>
    <row r="440" spans="1:20" x14ac:dyDescent="0.2">
      <c r="A440" s="28" t="s">
        <v>614</v>
      </c>
      <c r="B440" s="1">
        <v>6428</v>
      </c>
      <c r="C440" s="8" t="s">
        <v>580</v>
      </c>
      <c r="D440" s="8">
        <v>45698</v>
      </c>
      <c r="E440" s="14">
        <v>42422</v>
      </c>
      <c r="F440" s="8" t="s">
        <v>522</v>
      </c>
      <c r="G440" s="8">
        <v>36</v>
      </c>
      <c r="H440" s="9">
        <f>G440*L440</f>
        <v>262.08</v>
      </c>
      <c r="I440" s="10">
        <v>0.04</v>
      </c>
      <c r="J440" s="8" t="s">
        <v>536</v>
      </c>
      <c r="K440" s="9">
        <v>-5.68</v>
      </c>
      <c r="L440" s="9">
        <v>7.28</v>
      </c>
      <c r="M440" s="9">
        <v>4.2300000000000004</v>
      </c>
      <c r="N440" s="8" t="s">
        <v>585</v>
      </c>
      <c r="O440" s="8" t="s">
        <v>543</v>
      </c>
      <c r="P440" s="8" t="s">
        <v>56</v>
      </c>
      <c r="Q440" s="8" t="s">
        <v>618</v>
      </c>
      <c r="R440" s="8" t="s">
        <v>625</v>
      </c>
      <c r="S440" s="8" t="s">
        <v>529</v>
      </c>
      <c r="T440" s="14">
        <f>E440+7</f>
        <v>42429</v>
      </c>
    </row>
    <row r="441" spans="1:20" x14ac:dyDescent="0.2">
      <c r="A441" s="28" t="s">
        <v>617</v>
      </c>
      <c r="B441" s="5">
        <v>2251</v>
      </c>
      <c r="C441" s="11" t="s">
        <v>54</v>
      </c>
      <c r="D441" s="11">
        <v>16197</v>
      </c>
      <c r="E441" s="15">
        <v>42608</v>
      </c>
      <c r="F441" s="11" t="s">
        <v>526</v>
      </c>
      <c r="G441" s="11">
        <v>23</v>
      </c>
      <c r="H441" s="12">
        <f>G441*L441</f>
        <v>209.52999999999997</v>
      </c>
      <c r="I441" s="13">
        <v>0</v>
      </c>
      <c r="J441" s="11" t="s">
        <v>535</v>
      </c>
      <c r="K441" s="12">
        <v>67.23</v>
      </c>
      <c r="L441" s="12">
        <v>9.11</v>
      </c>
      <c r="M441" s="12">
        <v>2.15</v>
      </c>
      <c r="N441" s="11" t="s">
        <v>328</v>
      </c>
      <c r="O441" s="11" t="s">
        <v>545</v>
      </c>
      <c r="P441" s="11" t="s">
        <v>57</v>
      </c>
      <c r="Q441" s="11" t="s">
        <v>618</v>
      </c>
      <c r="R441" s="11" t="s">
        <v>625</v>
      </c>
      <c r="S441" s="11" t="s">
        <v>529</v>
      </c>
      <c r="T441" s="15">
        <f>E441+7</f>
        <v>42615</v>
      </c>
    </row>
    <row r="442" spans="1:20" x14ac:dyDescent="0.2">
      <c r="A442" s="28" t="s">
        <v>616</v>
      </c>
      <c r="B442" s="1">
        <v>3667</v>
      </c>
      <c r="C442" s="8" t="s">
        <v>53</v>
      </c>
      <c r="D442" s="8">
        <v>26274</v>
      </c>
      <c r="E442" s="14">
        <v>42472</v>
      </c>
      <c r="F442" s="8" t="s">
        <v>524</v>
      </c>
      <c r="G442" s="8">
        <v>41</v>
      </c>
      <c r="H442" s="9">
        <f>G442*L442</f>
        <v>373.51</v>
      </c>
      <c r="I442" s="10">
        <v>0.06</v>
      </c>
      <c r="J442" s="8" t="s">
        <v>536</v>
      </c>
      <c r="K442" s="9">
        <v>122.06</v>
      </c>
      <c r="L442" s="9">
        <v>9.11</v>
      </c>
      <c r="M442" s="9">
        <v>2.15</v>
      </c>
      <c r="N442" s="8" t="s">
        <v>590</v>
      </c>
      <c r="O442" s="8" t="s">
        <v>542</v>
      </c>
      <c r="P442" s="8" t="s">
        <v>58</v>
      </c>
      <c r="Q442" s="8" t="s">
        <v>618</v>
      </c>
      <c r="R442" s="8" t="s">
        <v>625</v>
      </c>
      <c r="S442" s="8" t="s">
        <v>529</v>
      </c>
      <c r="T442" s="14">
        <f>E442+7</f>
        <v>42479</v>
      </c>
    </row>
    <row r="443" spans="1:20" x14ac:dyDescent="0.2">
      <c r="A443" s="28" t="s">
        <v>615</v>
      </c>
      <c r="B443" s="5">
        <v>7433</v>
      </c>
      <c r="C443" s="11" t="s">
        <v>539</v>
      </c>
      <c r="D443" s="11">
        <v>52999</v>
      </c>
      <c r="E443" s="15">
        <v>42424</v>
      </c>
      <c r="F443" s="11" t="s">
        <v>524</v>
      </c>
      <c r="G443" s="11">
        <v>39</v>
      </c>
      <c r="H443" s="12">
        <f>G443*L443</f>
        <v>355.28999999999996</v>
      </c>
      <c r="I443" s="13">
        <v>0.05</v>
      </c>
      <c r="J443" s="11" t="s">
        <v>536</v>
      </c>
      <c r="K443" s="12">
        <v>98.86</v>
      </c>
      <c r="L443" s="12">
        <v>9.11</v>
      </c>
      <c r="M443" s="12">
        <v>2.15</v>
      </c>
      <c r="N443" s="11" t="s">
        <v>569</v>
      </c>
      <c r="O443" s="11" t="s">
        <v>548</v>
      </c>
      <c r="P443" s="11" t="s">
        <v>55</v>
      </c>
      <c r="Q443" s="11" t="s">
        <v>618</v>
      </c>
      <c r="R443" s="11" t="s">
        <v>625</v>
      </c>
      <c r="S443" s="11" t="s">
        <v>529</v>
      </c>
      <c r="T443" s="15">
        <f>E443+7</f>
        <v>42431</v>
      </c>
    </row>
    <row r="444" spans="1:20" x14ac:dyDescent="0.2">
      <c r="A444" s="28" t="s">
        <v>615</v>
      </c>
      <c r="B444" s="1">
        <v>8388</v>
      </c>
      <c r="C444" s="8" t="s">
        <v>539</v>
      </c>
      <c r="D444" s="8">
        <v>59911</v>
      </c>
      <c r="E444" s="14">
        <v>42295</v>
      </c>
      <c r="F444" s="8" t="s">
        <v>524</v>
      </c>
      <c r="G444" s="8">
        <v>1</v>
      </c>
      <c r="H444" s="9">
        <f>G444*L444</f>
        <v>9.11</v>
      </c>
      <c r="I444" s="10">
        <v>0.1</v>
      </c>
      <c r="J444" s="8" t="s">
        <v>536</v>
      </c>
      <c r="K444" s="9">
        <v>-4.3099999999999996</v>
      </c>
      <c r="L444" s="9">
        <v>9.11</v>
      </c>
      <c r="M444" s="9">
        <v>2.15</v>
      </c>
      <c r="N444" s="8" t="s">
        <v>482</v>
      </c>
      <c r="O444" s="8" t="s">
        <v>541</v>
      </c>
      <c r="P444" s="8" t="s">
        <v>58</v>
      </c>
      <c r="Q444" s="8" t="s">
        <v>618</v>
      </c>
      <c r="R444" s="8" t="s">
        <v>625</v>
      </c>
      <c r="S444" s="8" t="s">
        <v>529</v>
      </c>
      <c r="T444" s="14">
        <f>E444+7</f>
        <v>42302</v>
      </c>
    </row>
    <row r="445" spans="1:20" x14ac:dyDescent="0.2">
      <c r="A445" s="28" t="s">
        <v>615</v>
      </c>
      <c r="B445" s="5">
        <v>7514</v>
      </c>
      <c r="C445" s="11" t="s">
        <v>539</v>
      </c>
      <c r="D445" s="11">
        <v>53637</v>
      </c>
      <c r="E445" s="15">
        <v>42019</v>
      </c>
      <c r="F445" s="11" t="s">
        <v>522</v>
      </c>
      <c r="G445" s="11">
        <v>12</v>
      </c>
      <c r="H445" s="12">
        <f>G445*L445</f>
        <v>479.76</v>
      </c>
      <c r="I445" s="13">
        <v>0.1</v>
      </c>
      <c r="J445" s="11" t="s">
        <v>535</v>
      </c>
      <c r="K445" s="12">
        <v>61.27</v>
      </c>
      <c r="L445" s="12">
        <v>39.979999999999997</v>
      </c>
      <c r="M445" s="12">
        <v>9.83</v>
      </c>
      <c r="N445" s="11" t="s">
        <v>379</v>
      </c>
      <c r="O445" s="11" t="s">
        <v>547</v>
      </c>
      <c r="P445" s="11" t="s">
        <v>57</v>
      </c>
      <c r="Q445" s="11" t="s">
        <v>618</v>
      </c>
      <c r="R445" s="11" t="s">
        <v>621</v>
      </c>
      <c r="S445" s="11" t="s">
        <v>532</v>
      </c>
      <c r="T445" s="15">
        <f>E445+7</f>
        <v>42026</v>
      </c>
    </row>
    <row r="446" spans="1:20" x14ac:dyDescent="0.2">
      <c r="A446" s="28" t="s">
        <v>616</v>
      </c>
      <c r="B446" s="1">
        <v>5618</v>
      </c>
      <c r="C446" s="8" t="s">
        <v>53</v>
      </c>
      <c r="D446" s="8">
        <v>39808</v>
      </c>
      <c r="E446" s="14">
        <v>42554</v>
      </c>
      <c r="F446" s="8" t="s">
        <v>525</v>
      </c>
      <c r="G446" s="8">
        <v>50</v>
      </c>
      <c r="H446" s="9">
        <f>G446*L446</f>
        <v>1998.9999999999998</v>
      </c>
      <c r="I446" s="10">
        <v>0.03</v>
      </c>
      <c r="J446" s="8" t="s">
        <v>536</v>
      </c>
      <c r="K446" s="9">
        <v>655.36</v>
      </c>
      <c r="L446" s="9">
        <v>39.979999999999997</v>
      </c>
      <c r="M446" s="9">
        <v>9.83</v>
      </c>
      <c r="N446" s="8" t="s">
        <v>594</v>
      </c>
      <c r="O446" s="8" t="s">
        <v>544</v>
      </c>
      <c r="P446" s="8" t="s">
        <v>58</v>
      </c>
      <c r="Q446" s="8" t="s">
        <v>618</v>
      </c>
      <c r="R446" s="8" t="s">
        <v>621</v>
      </c>
      <c r="S446" s="8" t="s">
        <v>532</v>
      </c>
      <c r="T446" s="14">
        <f>E446+7</f>
        <v>42561</v>
      </c>
    </row>
    <row r="447" spans="1:20" x14ac:dyDescent="0.2">
      <c r="A447" s="28" t="s">
        <v>615</v>
      </c>
      <c r="B447" s="5">
        <v>7178</v>
      </c>
      <c r="C447" s="11" t="s">
        <v>539</v>
      </c>
      <c r="D447" s="11">
        <v>51205</v>
      </c>
      <c r="E447" s="15">
        <v>42653</v>
      </c>
      <c r="F447" s="11" t="s">
        <v>522</v>
      </c>
      <c r="G447" s="11">
        <v>5</v>
      </c>
      <c r="H447" s="12">
        <f>G447*L447</f>
        <v>199.89999999999998</v>
      </c>
      <c r="I447" s="13">
        <v>0</v>
      </c>
      <c r="J447" s="11" t="s">
        <v>536</v>
      </c>
      <c r="K447" s="12">
        <v>16.649999999999999</v>
      </c>
      <c r="L447" s="12">
        <v>39.979999999999997</v>
      </c>
      <c r="M447" s="12">
        <v>9.83</v>
      </c>
      <c r="N447" s="11" t="s">
        <v>489</v>
      </c>
      <c r="O447" s="11" t="s">
        <v>541</v>
      </c>
      <c r="P447" s="11" t="s">
        <v>55</v>
      </c>
      <c r="Q447" s="11" t="s">
        <v>618</v>
      </c>
      <c r="R447" s="11" t="s">
        <v>621</v>
      </c>
      <c r="S447" s="11" t="s">
        <v>532</v>
      </c>
      <c r="T447" s="15">
        <f>E447+7</f>
        <v>42660</v>
      </c>
    </row>
    <row r="448" spans="1:20" x14ac:dyDescent="0.2">
      <c r="A448" s="28" t="s">
        <v>614</v>
      </c>
      <c r="B448" s="1">
        <v>4689</v>
      </c>
      <c r="C448" s="8" t="s">
        <v>580</v>
      </c>
      <c r="D448" s="8">
        <v>33378</v>
      </c>
      <c r="E448" s="14">
        <v>42426</v>
      </c>
      <c r="F448" s="8" t="s">
        <v>522</v>
      </c>
      <c r="G448" s="8">
        <v>25</v>
      </c>
      <c r="H448" s="9">
        <f>G448*L448</f>
        <v>999.49999999999989</v>
      </c>
      <c r="I448" s="10">
        <v>0.1</v>
      </c>
      <c r="J448" s="8" t="s">
        <v>536</v>
      </c>
      <c r="K448" s="9">
        <v>219.85</v>
      </c>
      <c r="L448" s="9">
        <v>39.979999999999997</v>
      </c>
      <c r="M448" s="9">
        <v>9.83</v>
      </c>
      <c r="N448" s="8" t="s">
        <v>601</v>
      </c>
      <c r="O448" s="8" t="s">
        <v>543</v>
      </c>
      <c r="P448" s="8" t="s">
        <v>57</v>
      </c>
      <c r="Q448" s="8" t="s">
        <v>618</v>
      </c>
      <c r="R448" s="8" t="s">
        <v>621</v>
      </c>
      <c r="S448" s="8" t="s">
        <v>532</v>
      </c>
      <c r="T448" s="14">
        <f>E448+7</f>
        <v>42433</v>
      </c>
    </row>
    <row r="449" spans="1:20" x14ac:dyDescent="0.2">
      <c r="A449" s="28" t="s">
        <v>615</v>
      </c>
      <c r="B449" s="5">
        <v>1643</v>
      </c>
      <c r="C449" s="11" t="s">
        <v>539</v>
      </c>
      <c r="D449" s="11">
        <v>11874</v>
      </c>
      <c r="E449" s="15">
        <v>42561</v>
      </c>
      <c r="F449" s="11" t="s">
        <v>523</v>
      </c>
      <c r="G449" s="11">
        <v>20</v>
      </c>
      <c r="H449" s="12">
        <f>G449*L449</f>
        <v>799.59999999999991</v>
      </c>
      <c r="I449" s="13">
        <v>7.0000000000000007E-2</v>
      </c>
      <c r="J449" s="11" t="s">
        <v>536</v>
      </c>
      <c r="K449" s="12">
        <v>179.37</v>
      </c>
      <c r="L449" s="12">
        <v>39.979999999999997</v>
      </c>
      <c r="M449" s="12">
        <v>9.83</v>
      </c>
      <c r="N449" s="11" t="s">
        <v>123</v>
      </c>
      <c r="O449" s="11" t="s">
        <v>541</v>
      </c>
      <c r="P449" s="11" t="s">
        <v>58</v>
      </c>
      <c r="Q449" s="11" t="s">
        <v>618</v>
      </c>
      <c r="R449" s="11" t="s">
        <v>621</v>
      </c>
      <c r="S449" s="11" t="s">
        <v>532</v>
      </c>
      <c r="T449" s="15">
        <f>E449+7</f>
        <v>42568</v>
      </c>
    </row>
    <row r="450" spans="1:20" x14ac:dyDescent="0.2">
      <c r="A450" s="28" t="s">
        <v>615</v>
      </c>
      <c r="B450" s="1">
        <v>7620</v>
      </c>
      <c r="C450" s="8" t="s">
        <v>539</v>
      </c>
      <c r="D450" s="8">
        <v>54528</v>
      </c>
      <c r="E450" s="14">
        <v>41947</v>
      </c>
      <c r="F450" s="8" t="s">
        <v>523</v>
      </c>
      <c r="G450" s="8">
        <v>17</v>
      </c>
      <c r="H450" s="9">
        <f>G450*L450</f>
        <v>198.22</v>
      </c>
      <c r="I450" s="10">
        <v>0.01</v>
      </c>
      <c r="J450" s="8" t="s">
        <v>536</v>
      </c>
      <c r="K450" s="9">
        <v>-85.91</v>
      </c>
      <c r="L450" s="9">
        <v>11.66</v>
      </c>
      <c r="M450" s="9">
        <v>8.99</v>
      </c>
      <c r="N450" s="8" t="s">
        <v>572</v>
      </c>
      <c r="O450" s="8" t="s">
        <v>540</v>
      </c>
      <c r="P450" s="8" t="s">
        <v>57</v>
      </c>
      <c r="Q450" s="8" t="s">
        <v>618</v>
      </c>
      <c r="R450" s="8" t="s">
        <v>622</v>
      </c>
      <c r="S450" s="8" t="s">
        <v>533</v>
      </c>
      <c r="T450" s="14">
        <f>E450+7</f>
        <v>41954</v>
      </c>
    </row>
    <row r="451" spans="1:20" x14ac:dyDescent="0.2">
      <c r="A451" s="28" t="s">
        <v>615</v>
      </c>
      <c r="B451" s="5">
        <v>6378</v>
      </c>
      <c r="C451" s="11" t="s">
        <v>539</v>
      </c>
      <c r="D451" s="11">
        <v>45284</v>
      </c>
      <c r="E451" s="15">
        <v>42315</v>
      </c>
      <c r="F451" s="11" t="s">
        <v>522</v>
      </c>
      <c r="G451" s="11">
        <v>7</v>
      </c>
      <c r="H451" s="12">
        <f>G451*L451</f>
        <v>81.62</v>
      </c>
      <c r="I451" s="13">
        <v>0</v>
      </c>
      <c r="J451" s="11" t="s">
        <v>536</v>
      </c>
      <c r="K451" s="12">
        <v>-42.98</v>
      </c>
      <c r="L451" s="12">
        <v>11.66</v>
      </c>
      <c r="M451" s="12">
        <v>8.99</v>
      </c>
      <c r="N451" s="11" t="s">
        <v>453</v>
      </c>
      <c r="O451" s="11" t="s">
        <v>547</v>
      </c>
      <c r="P451" s="11" t="s">
        <v>57</v>
      </c>
      <c r="Q451" s="11" t="s">
        <v>618</v>
      </c>
      <c r="R451" s="11" t="s">
        <v>622</v>
      </c>
      <c r="S451" s="11" t="s">
        <v>533</v>
      </c>
      <c r="T451" s="15">
        <f>E451+7</f>
        <v>42322</v>
      </c>
    </row>
    <row r="452" spans="1:20" x14ac:dyDescent="0.2">
      <c r="A452" s="28" t="s">
        <v>614</v>
      </c>
      <c r="B452" s="1">
        <v>6877</v>
      </c>
      <c r="C452" s="8" t="s">
        <v>580</v>
      </c>
      <c r="D452" s="8">
        <v>49026</v>
      </c>
      <c r="E452" s="14">
        <v>42009</v>
      </c>
      <c r="F452" s="8" t="s">
        <v>525</v>
      </c>
      <c r="G452" s="8">
        <v>36</v>
      </c>
      <c r="H452" s="9">
        <f>G452*L452</f>
        <v>419.76</v>
      </c>
      <c r="I452" s="10">
        <v>0.05</v>
      </c>
      <c r="J452" s="8" t="s">
        <v>536</v>
      </c>
      <c r="K452" s="9">
        <v>-182.87</v>
      </c>
      <c r="L452" s="9">
        <v>11.66</v>
      </c>
      <c r="M452" s="9">
        <v>8.99</v>
      </c>
      <c r="N452" s="8" t="s">
        <v>589</v>
      </c>
      <c r="O452" s="8" t="s">
        <v>543</v>
      </c>
      <c r="P452" s="8" t="s">
        <v>58</v>
      </c>
      <c r="Q452" s="8" t="s">
        <v>618</v>
      </c>
      <c r="R452" s="8" t="s">
        <v>622</v>
      </c>
      <c r="S452" s="8" t="s">
        <v>533</v>
      </c>
      <c r="T452" s="14">
        <f>E452+7</f>
        <v>42016</v>
      </c>
    </row>
    <row r="453" spans="1:20" x14ac:dyDescent="0.2">
      <c r="A453" s="28" t="s">
        <v>616</v>
      </c>
      <c r="B453" s="5">
        <v>604</v>
      </c>
      <c r="C453" s="11" t="s">
        <v>53</v>
      </c>
      <c r="D453" s="11">
        <v>4103</v>
      </c>
      <c r="E453" s="15">
        <v>42492</v>
      </c>
      <c r="F453" s="11" t="s">
        <v>525</v>
      </c>
      <c r="G453" s="11">
        <v>3</v>
      </c>
      <c r="H453" s="12">
        <f>G453*L453</f>
        <v>34.980000000000004</v>
      </c>
      <c r="I453" s="13">
        <v>7.0000000000000007E-2</v>
      </c>
      <c r="J453" s="11" t="s">
        <v>536</v>
      </c>
      <c r="K453" s="12">
        <v>-28.43</v>
      </c>
      <c r="L453" s="12">
        <v>11.66</v>
      </c>
      <c r="M453" s="12">
        <v>8.99</v>
      </c>
      <c r="N453" s="11" t="s">
        <v>595</v>
      </c>
      <c r="O453" s="11" t="s">
        <v>544</v>
      </c>
      <c r="P453" s="11" t="s">
        <v>55</v>
      </c>
      <c r="Q453" s="11" t="s">
        <v>618</v>
      </c>
      <c r="R453" s="11" t="s">
        <v>622</v>
      </c>
      <c r="S453" s="11" t="s">
        <v>533</v>
      </c>
      <c r="T453" s="15">
        <f>E453+7</f>
        <v>42499</v>
      </c>
    </row>
    <row r="454" spans="1:20" x14ac:dyDescent="0.2">
      <c r="A454" s="28" t="s">
        <v>616</v>
      </c>
      <c r="B454" s="1">
        <v>7674</v>
      </c>
      <c r="C454" s="8" t="s">
        <v>53</v>
      </c>
      <c r="D454" s="8">
        <v>55013</v>
      </c>
      <c r="E454" s="14">
        <v>42136</v>
      </c>
      <c r="F454" s="8" t="s">
        <v>525</v>
      </c>
      <c r="G454" s="8">
        <v>14</v>
      </c>
      <c r="H454" s="9">
        <f>G454*L454</f>
        <v>308.14000000000004</v>
      </c>
      <c r="I454" s="10">
        <v>0.02</v>
      </c>
      <c r="J454" s="8" t="s">
        <v>536</v>
      </c>
      <c r="K454" s="9">
        <v>19.37</v>
      </c>
      <c r="L454" s="9">
        <v>22.01</v>
      </c>
      <c r="M454" s="9">
        <v>5.53</v>
      </c>
      <c r="N454" s="8" t="s">
        <v>590</v>
      </c>
      <c r="O454" s="8" t="s">
        <v>544</v>
      </c>
      <c r="P454" s="8" t="s">
        <v>55</v>
      </c>
      <c r="Q454" s="8" t="s">
        <v>618</v>
      </c>
      <c r="R454" s="8" t="s">
        <v>622</v>
      </c>
      <c r="S454" s="8" t="s">
        <v>533</v>
      </c>
      <c r="T454" s="14">
        <f>E454+7</f>
        <v>42143</v>
      </c>
    </row>
    <row r="455" spans="1:20" x14ac:dyDescent="0.2">
      <c r="A455" s="28" t="s">
        <v>614</v>
      </c>
      <c r="B455" s="5">
        <v>1027</v>
      </c>
      <c r="C455" s="11" t="s">
        <v>580</v>
      </c>
      <c r="D455" s="11">
        <v>7462</v>
      </c>
      <c r="E455" s="15">
        <v>41994</v>
      </c>
      <c r="F455" s="11" t="s">
        <v>522</v>
      </c>
      <c r="G455" s="11">
        <v>3</v>
      </c>
      <c r="H455" s="12">
        <f>G455*L455</f>
        <v>66.03</v>
      </c>
      <c r="I455" s="13">
        <v>7.0000000000000007E-2</v>
      </c>
      <c r="J455" s="11" t="s">
        <v>535</v>
      </c>
      <c r="K455" s="12">
        <v>-26.94</v>
      </c>
      <c r="L455" s="12">
        <v>22.01</v>
      </c>
      <c r="M455" s="12">
        <v>5.53</v>
      </c>
      <c r="N455" s="11" t="s">
        <v>584</v>
      </c>
      <c r="O455" s="11" t="s">
        <v>543</v>
      </c>
      <c r="P455" s="11" t="s">
        <v>56</v>
      </c>
      <c r="Q455" s="11" t="s">
        <v>618</v>
      </c>
      <c r="R455" s="11" t="s">
        <v>622</v>
      </c>
      <c r="S455" s="11" t="s">
        <v>533</v>
      </c>
      <c r="T455" s="15">
        <f>E455+7</f>
        <v>42001</v>
      </c>
    </row>
    <row r="456" spans="1:20" x14ac:dyDescent="0.2">
      <c r="A456" s="28" t="s">
        <v>615</v>
      </c>
      <c r="B456" s="1">
        <v>1430</v>
      </c>
      <c r="C456" s="8" t="s">
        <v>539</v>
      </c>
      <c r="D456" s="8">
        <v>10340</v>
      </c>
      <c r="E456" s="14">
        <v>42116</v>
      </c>
      <c r="F456" s="8" t="s">
        <v>522</v>
      </c>
      <c r="G456" s="8">
        <v>15</v>
      </c>
      <c r="H456" s="9">
        <f>G456*L456</f>
        <v>330.15000000000003</v>
      </c>
      <c r="I456" s="10">
        <v>0.09</v>
      </c>
      <c r="J456" s="8" t="s">
        <v>536</v>
      </c>
      <c r="K456" s="9">
        <v>-9.7799999999999994</v>
      </c>
      <c r="L456" s="9">
        <v>22.01</v>
      </c>
      <c r="M456" s="9">
        <v>5.53</v>
      </c>
      <c r="N456" s="8" t="s">
        <v>602</v>
      </c>
      <c r="O456" s="8" t="s">
        <v>548</v>
      </c>
      <c r="P456" s="8" t="s">
        <v>55</v>
      </c>
      <c r="Q456" s="8" t="s">
        <v>618</v>
      </c>
      <c r="R456" s="8" t="s">
        <v>622</v>
      </c>
      <c r="S456" s="8" t="s">
        <v>533</v>
      </c>
      <c r="T456" s="14">
        <f>E456+7</f>
        <v>42123</v>
      </c>
    </row>
    <row r="457" spans="1:20" x14ac:dyDescent="0.2">
      <c r="A457" s="28" t="s">
        <v>616</v>
      </c>
      <c r="B457" s="5">
        <v>2984</v>
      </c>
      <c r="C457" s="11" t="s">
        <v>53</v>
      </c>
      <c r="D457" s="11">
        <v>21542</v>
      </c>
      <c r="E457" s="15">
        <v>42084</v>
      </c>
      <c r="F457" s="11" t="s">
        <v>522</v>
      </c>
      <c r="G457" s="11">
        <v>18</v>
      </c>
      <c r="H457" s="12">
        <f>G457*L457</f>
        <v>384.84</v>
      </c>
      <c r="I457" s="13">
        <v>0.04</v>
      </c>
      <c r="J457" s="11" t="s">
        <v>536</v>
      </c>
      <c r="K457" s="12">
        <v>-27.34</v>
      </c>
      <c r="L457" s="12">
        <v>21.38</v>
      </c>
      <c r="M457" s="12">
        <v>8.99</v>
      </c>
      <c r="N457" s="11" t="s">
        <v>593</v>
      </c>
      <c r="O457" s="11" t="s">
        <v>544</v>
      </c>
      <c r="P457" s="11" t="s">
        <v>58</v>
      </c>
      <c r="Q457" s="11" t="s">
        <v>618</v>
      </c>
      <c r="R457" s="11" t="s">
        <v>622</v>
      </c>
      <c r="S457" s="11" t="s">
        <v>533</v>
      </c>
      <c r="T457" s="15">
        <f>E457+7</f>
        <v>42091</v>
      </c>
    </row>
    <row r="458" spans="1:20" x14ac:dyDescent="0.2">
      <c r="A458" s="28" t="s">
        <v>616</v>
      </c>
      <c r="B458" s="1">
        <v>1621</v>
      </c>
      <c r="C458" s="8" t="s">
        <v>53</v>
      </c>
      <c r="D458" s="8">
        <v>11719</v>
      </c>
      <c r="E458" s="14">
        <v>41979</v>
      </c>
      <c r="F458" s="8" t="s">
        <v>524</v>
      </c>
      <c r="G458" s="8">
        <v>30</v>
      </c>
      <c r="H458" s="9">
        <f>G458*L458</f>
        <v>641.4</v>
      </c>
      <c r="I458" s="10">
        <v>0.09</v>
      </c>
      <c r="J458" s="8" t="s">
        <v>536</v>
      </c>
      <c r="K458" s="9">
        <v>-74.88</v>
      </c>
      <c r="L458" s="9">
        <v>21.38</v>
      </c>
      <c r="M458" s="9">
        <v>8.99</v>
      </c>
      <c r="N458" s="8" t="s">
        <v>590</v>
      </c>
      <c r="O458" s="8" t="s">
        <v>544</v>
      </c>
      <c r="P458" s="8" t="s">
        <v>55</v>
      </c>
      <c r="Q458" s="8" t="s">
        <v>618</v>
      </c>
      <c r="R458" s="8" t="s">
        <v>622</v>
      </c>
      <c r="S458" s="8" t="s">
        <v>533</v>
      </c>
      <c r="T458" s="14">
        <f>E458+7</f>
        <v>41986</v>
      </c>
    </row>
    <row r="459" spans="1:20" x14ac:dyDescent="0.2">
      <c r="A459" s="28" t="s">
        <v>615</v>
      </c>
      <c r="B459" s="5">
        <v>4795</v>
      </c>
      <c r="C459" s="11" t="s">
        <v>539</v>
      </c>
      <c r="D459" s="11">
        <v>34082</v>
      </c>
      <c r="E459" s="15">
        <v>42244</v>
      </c>
      <c r="F459" s="11" t="s">
        <v>524</v>
      </c>
      <c r="G459" s="11">
        <v>35</v>
      </c>
      <c r="H459" s="12">
        <f>G459*L459</f>
        <v>748.3</v>
      </c>
      <c r="I459" s="13">
        <v>0.02</v>
      </c>
      <c r="J459" s="11" t="s">
        <v>536</v>
      </c>
      <c r="K459" s="12">
        <v>-34.590000000000003</v>
      </c>
      <c r="L459" s="12">
        <v>21.38</v>
      </c>
      <c r="M459" s="12">
        <v>8.99</v>
      </c>
      <c r="N459" s="11" t="s">
        <v>422</v>
      </c>
      <c r="O459" s="11" t="s">
        <v>541</v>
      </c>
      <c r="P459" s="11" t="s">
        <v>58</v>
      </c>
      <c r="Q459" s="11" t="s">
        <v>618</v>
      </c>
      <c r="R459" s="11" t="s">
        <v>622</v>
      </c>
      <c r="S459" s="11" t="s">
        <v>533</v>
      </c>
      <c r="T459" s="15">
        <f>E459+7</f>
        <v>42251</v>
      </c>
    </row>
    <row r="460" spans="1:20" x14ac:dyDescent="0.2">
      <c r="A460" s="28" t="s">
        <v>614</v>
      </c>
      <c r="B460" s="1">
        <v>7353</v>
      </c>
      <c r="C460" s="8" t="s">
        <v>580</v>
      </c>
      <c r="D460" s="8">
        <v>52389</v>
      </c>
      <c r="E460" s="14">
        <v>42237</v>
      </c>
      <c r="F460" s="8" t="s">
        <v>526</v>
      </c>
      <c r="G460" s="8">
        <v>31</v>
      </c>
      <c r="H460" s="9">
        <f>G460*L460</f>
        <v>662.78</v>
      </c>
      <c r="I460" s="10">
        <v>0.08</v>
      </c>
      <c r="J460" s="8" t="s">
        <v>536</v>
      </c>
      <c r="K460" s="9">
        <v>-57.16</v>
      </c>
      <c r="L460" s="9">
        <v>21.38</v>
      </c>
      <c r="M460" s="9">
        <v>8.99</v>
      </c>
      <c r="N460" s="8" t="s">
        <v>584</v>
      </c>
      <c r="O460" s="8" t="s">
        <v>543</v>
      </c>
      <c r="P460" s="8" t="s">
        <v>58</v>
      </c>
      <c r="Q460" s="8" t="s">
        <v>618</v>
      </c>
      <c r="R460" s="8" t="s">
        <v>622</v>
      </c>
      <c r="S460" s="8" t="s">
        <v>533</v>
      </c>
      <c r="T460" s="14">
        <f>E460+7</f>
        <v>42244</v>
      </c>
    </row>
    <row r="461" spans="1:20" x14ac:dyDescent="0.2">
      <c r="A461" s="28" t="s">
        <v>617</v>
      </c>
      <c r="B461" s="5">
        <v>7575</v>
      </c>
      <c r="C461" s="11" t="s">
        <v>54</v>
      </c>
      <c r="D461" s="11">
        <v>54180</v>
      </c>
      <c r="E461" s="15">
        <v>42604</v>
      </c>
      <c r="F461" s="11" t="s">
        <v>526</v>
      </c>
      <c r="G461" s="11">
        <v>43</v>
      </c>
      <c r="H461" s="12">
        <f>G461*L461</f>
        <v>919.33999999999992</v>
      </c>
      <c r="I461" s="13">
        <v>0.08</v>
      </c>
      <c r="J461" s="11" t="s">
        <v>536</v>
      </c>
      <c r="K461" s="12">
        <v>-57.75</v>
      </c>
      <c r="L461" s="12">
        <v>21.38</v>
      </c>
      <c r="M461" s="12">
        <v>8.99</v>
      </c>
      <c r="N461" s="11" t="s">
        <v>474</v>
      </c>
      <c r="O461" s="11" t="s">
        <v>545</v>
      </c>
      <c r="P461" s="11" t="s">
        <v>57</v>
      </c>
      <c r="Q461" s="11" t="s">
        <v>618</v>
      </c>
      <c r="R461" s="11" t="s">
        <v>622</v>
      </c>
      <c r="S461" s="11" t="s">
        <v>533</v>
      </c>
      <c r="T461" s="15">
        <f>E461+7</f>
        <v>42611</v>
      </c>
    </row>
    <row r="462" spans="1:20" x14ac:dyDescent="0.2">
      <c r="A462" s="28" t="s">
        <v>617</v>
      </c>
      <c r="B462" s="1">
        <v>2625</v>
      </c>
      <c r="C462" s="8" t="s">
        <v>54</v>
      </c>
      <c r="D462" s="8">
        <v>19040</v>
      </c>
      <c r="E462" s="14">
        <v>42296</v>
      </c>
      <c r="F462" s="8" t="s">
        <v>522</v>
      </c>
      <c r="G462" s="8">
        <v>10</v>
      </c>
      <c r="H462" s="9">
        <f>G462*L462</f>
        <v>213.79999999999998</v>
      </c>
      <c r="I462" s="10">
        <v>0.06</v>
      </c>
      <c r="J462" s="8" t="s">
        <v>536</v>
      </c>
      <c r="K462" s="9">
        <v>-46.83</v>
      </c>
      <c r="L462" s="9">
        <v>21.38</v>
      </c>
      <c r="M462" s="9">
        <v>8.99</v>
      </c>
      <c r="N462" s="8" t="s">
        <v>560</v>
      </c>
      <c r="O462" s="8" t="s">
        <v>545</v>
      </c>
      <c r="P462" s="8" t="s">
        <v>58</v>
      </c>
      <c r="Q462" s="8" t="s">
        <v>618</v>
      </c>
      <c r="R462" s="8" t="s">
        <v>622</v>
      </c>
      <c r="S462" s="8" t="s">
        <v>533</v>
      </c>
      <c r="T462" s="14">
        <f>E462+7</f>
        <v>42303</v>
      </c>
    </row>
    <row r="463" spans="1:20" x14ac:dyDescent="0.2">
      <c r="A463" s="28" t="s">
        <v>615</v>
      </c>
      <c r="B463" s="5">
        <v>6052</v>
      </c>
      <c r="C463" s="11" t="s">
        <v>539</v>
      </c>
      <c r="D463" s="11">
        <v>42887</v>
      </c>
      <c r="E463" s="15">
        <v>42470</v>
      </c>
      <c r="F463" s="11" t="s">
        <v>523</v>
      </c>
      <c r="G463" s="11">
        <v>11</v>
      </c>
      <c r="H463" s="12">
        <f>G463*L463</f>
        <v>235.17999999999998</v>
      </c>
      <c r="I463" s="13">
        <v>0.04</v>
      </c>
      <c r="J463" s="11" t="s">
        <v>536</v>
      </c>
      <c r="K463" s="12">
        <v>-45.65</v>
      </c>
      <c r="L463" s="12">
        <v>21.38</v>
      </c>
      <c r="M463" s="12">
        <v>8.99</v>
      </c>
      <c r="N463" s="11" t="s">
        <v>575</v>
      </c>
      <c r="O463" s="11" t="s">
        <v>540</v>
      </c>
      <c r="P463" s="11" t="s">
        <v>57</v>
      </c>
      <c r="Q463" s="11" t="s">
        <v>618</v>
      </c>
      <c r="R463" s="11" t="s">
        <v>622</v>
      </c>
      <c r="S463" s="11" t="s">
        <v>533</v>
      </c>
      <c r="T463" s="15">
        <f>E463+7</f>
        <v>42477</v>
      </c>
    </row>
    <row r="464" spans="1:20" x14ac:dyDescent="0.2">
      <c r="A464" s="28" t="s">
        <v>616</v>
      </c>
      <c r="B464" s="1">
        <v>7234</v>
      </c>
      <c r="C464" s="8" t="s">
        <v>53</v>
      </c>
      <c r="D464" s="8">
        <v>51559</v>
      </c>
      <c r="E464" s="14">
        <v>42372</v>
      </c>
      <c r="F464" s="8" t="s">
        <v>525</v>
      </c>
      <c r="G464" s="8">
        <v>34</v>
      </c>
      <c r="H464" s="9">
        <f>G464*L464</f>
        <v>883.32</v>
      </c>
      <c r="I464" s="10">
        <v>0.09</v>
      </c>
      <c r="J464" s="8" t="s">
        <v>536</v>
      </c>
      <c r="K464" s="9">
        <v>129.81</v>
      </c>
      <c r="L464" s="9">
        <v>25.98</v>
      </c>
      <c r="M464" s="9">
        <v>4.08</v>
      </c>
      <c r="N464" s="8" t="s">
        <v>551</v>
      </c>
      <c r="O464" s="8" t="s">
        <v>546</v>
      </c>
      <c r="P464" s="8" t="s">
        <v>57</v>
      </c>
      <c r="Q464" s="8" t="s">
        <v>618</v>
      </c>
      <c r="R464" s="8" t="s">
        <v>622</v>
      </c>
      <c r="S464" s="8" t="s">
        <v>533</v>
      </c>
      <c r="T464" s="14">
        <f>E464+7</f>
        <v>42379</v>
      </c>
    </row>
    <row r="465" spans="1:20" x14ac:dyDescent="0.2">
      <c r="A465" s="28" t="s">
        <v>614</v>
      </c>
      <c r="B465" s="5">
        <v>5873</v>
      </c>
      <c r="C465" s="11" t="s">
        <v>580</v>
      </c>
      <c r="D465" s="11">
        <v>41664</v>
      </c>
      <c r="E465" s="15">
        <v>42281</v>
      </c>
      <c r="F465" s="11" t="s">
        <v>526</v>
      </c>
      <c r="G465" s="11">
        <v>40</v>
      </c>
      <c r="H465" s="12">
        <f>G465*L465</f>
        <v>1039.2</v>
      </c>
      <c r="I465" s="13">
        <v>7.0000000000000007E-2</v>
      </c>
      <c r="J465" s="11" t="s">
        <v>536</v>
      </c>
      <c r="K465" s="12">
        <v>230.69</v>
      </c>
      <c r="L465" s="12">
        <v>25.98</v>
      </c>
      <c r="M465" s="12">
        <v>4.08</v>
      </c>
      <c r="N465" s="11" t="s">
        <v>582</v>
      </c>
      <c r="O465" s="11" t="s">
        <v>543</v>
      </c>
      <c r="P465" s="11" t="s">
        <v>58</v>
      </c>
      <c r="Q465" s="11" t="s">
        <v>618</v>
      </c>
      <c r="R465" s="11" t="s">
        <v>622</v>
      </c>
      <c r="S465" s="11" t="s">
        <v>533</v>
      </c>
      <c r="T465" s="15">
        <f>E465+7</f>
        <v>42288</v>
      </c>
    </row>
    <row r="466" spans="1:20" x14ac:dyDescent="0.2">
      <c r="A466" s="28" t="s">
        <v>617</v>
      </c>
      <c r="B466" s="1">
        <v>5858</v>
      </c>
      <c r="C466" s="8" t="s">
        <v>54</v>
      </c>
      <c r="D466" s="8">
        <v>41571</v>
      </c>
      <c r="E466" s="14">
        <v>42100</v>
      </c>
      <c r="F466" s="8" t="s">
        <v>525</v>
      </c>
      <c r="G466" s="8">
        <v>42</v>
      </c>
      <c r="H466" s="9">
        <f>G466*L466</f>
        <v>846.3</v>
      </c>
      <c r="I466" s="10">
        <v>0</v>
      </c>
      <c r="J466" s="8" t="s">
        <v>536</v>
      </c>
      <c r="K466" s="9">
        <v>-2.66</v>
      </c>
      <c r="L466" s="9">
        <v>20.149999999999999</v>
      </c>
      <c r="M466" s="9">
        <v>8.99</v>
      </c>
      <c r="N466" s="8" t="s">
        <v>327</v>
      </c>
      <c r="O466" s="8" t="s">
        <v>545</v>
      </c>
      <c r="P466" s="8" t="s">
        <v>58</v>
      </c>
      <c r="Q466" s="8" t="s">
        <v>618</v>
      </c>
      <c r="R466" s="8" t="s">
        <v>622</v>
      </c>
      <c r="S466" s="8" t="s">
        <v>533</v>
      </c>
      <c r="T466" s="14">
        <f>E466+7</f>
        <v>42107</v>
      </c>
    </row>
    <row r="467" spans="1:20" x14ac:dyDescent="0.2">
      <c r="A467" s="28" t="s">
        <v>616</v>
      </c>
      <c r="B467" s="5">
        <v>6533</v>
      </c>
      <c r="C467" s="11" t="s">
        <v>53</v>
      </c>
      <c r="D467" s="11">
        <v>46497</v>
      </c>
      <c r="E467" s="15">
        <v>42479</v>
      </c>
      <c r="F467" s="11" t="s">
        <v>522</v>
      </c>
      <c r="G467" s="11">
        <v>30</v>
      </c>
      <c r="H467" s="12">
        <f>G467*L467</f>
        <v>604.5</v>
      </c>
      <c r="I467" s="13">
        <v>0.03</v>
      </c>
      <c r="J467" s="11" t="s">
        <v>536</v>
      </c>
      <c r="K467" s="12">
        <v>-30.07</v>
      </c>
      <c r="L467" s="12">
        <v>20.149999999999999</v>
      </c>
      <c r="M467" s="12">
        <v>8.99</v>
      </c>
      <c r="N467" s="11" t="s">
        <v>3</v>
      </c>
      <c r="O467" s="11" t="s">
        <v>542</v>
      </c>
      <c r="P467" s="11" t="s">
        <v>58</v>
      </c>
      <c r="Q467" s="11" t="s">
        <v>618</v>
      </c>
      <c r="R467" s="11" t="s">
        <v>622</v>
      </c>
      <c r="S467" s="11" t="s">
        <v>533</v>
      </c>
      <c r="T467" s="15">
        <f>E467+7</f>
        <v>42486</v>
      </c>
    </row>
    <row r="468" spans="1:20" x14ac:dyDescent="0.2">
      <c r="A468" s="28" t="s">
        <v>615</v>
      </c>
      <c r="B468" s="1">
        <v>7210</v>
      </c>
      <c r="C468" s="8" t="s">
        <v>539</v>
      </c>
      <c r="D468" s="8">
        <v>51462</v>
      </c>
      <c r="E468" s="14">
        <v>42116</v>
      </c>
      <c r="F468" s="8" t="s">
        <v>523</v>
      </c>
      <c r="G468" s="8">
        <v>15</v>
      </c>
      <c r="H468" s="9">
        <f>G468*L468</f>
        <v>422.25</v>
      </c>
      <c r="I468" s="10">
        <v>0.08</v>
      </c>
      <c r="J468" s="8" t="s">
        <v>535</v>
      </c>
      <c r="K468" s="9">
        <v>-13.95</v>
      </c>
      <c r="L468" s="9">
        <v>28.15</v>
      </c>
      <c r="M468" s="9">
        <v>8.99</v>
      </c>
      <c r="N468" s="8" t="s">
        <v>577</v>
      </c>
      <c r="O468" s="8" t="s">
        <v>540</v>
      </c>
      <c r="P468" s="8" t="s">
        <v>56</v>
      </c>
      <c r="Q468" s="8" t="s">
        <v>618</v>
      </c>
      <c r="R468" s="8" t="s">
        <v>622</v>
      </c>
      <c r="S468" s="8" t="s">
        <v>533</v>
      </c>
      <c r="T468" s="14">
        <f>E468+7</f>
        <v>42123</v>
      </c>
    </row>
    <row r="469" spans="1:20" x14ac:dyDescent="0.2">
      <c r="A469" s="28" t="s">
        <v>615</v>
      </c>
      <c r="B469" s="5">
        <v>5251</v>
      </c>
      <c r="C469" s="11" t="s">
        <v>539</v>
      </c>
      <c r="D469" s="11">
        <v>37350</v>
      </c>
      <c r="E469" s="15">
        <v>42449</v>
      </c>
      <c r="F469" s="11" t="s">
        <v>526</v>
      </c>
      <c r="G469" s="11">
        <v>7</v>
      </c>
      <c r="H469" s="12">
        <f>G469*L469</f>
        <v>160.92999999999998</v>
      </c>
      <c r="I469" s="13">
        <v>7.0000000000000007E-2</v>
      </c>
      <c r="J469" s="11" t="s">
        <v>536</v>
      </c>
      <c r="K469" s="12">
        <v>-37.5</v>
      </c>
      <c r="L469" s="12">
        <v>22.99</v>
      </c>
      <c r="M469" s="12">
        <v>8.99</v>
      </c>
      <c r="N469" s="11" t="s">
        <v>176</v>
      </c>
      <c r="O469" s="11" t="s">
        <v>541</v>
      </c>
      <c r="P469" s="11" t="s">
        <v>55</v>
      </c>
      <c r="Q469" s="11" t="s">
        <v>618</v>
      </c>
      <c r="R469" s="11" t="s">
        <v>622</v>
      </c>
      <c r="S469" s="11" t="s">
        <v>533</v>
      </c>
      <c r="T469" s="15">
        <f>E469+7</f>
        <v>42456</v>
      </c>
    </row>
    <row r="470" spans="1:20" x14ac:dyDescent="0.2">
      <c r="A470" s="28" t="s">
        <v>616</v>
      </c>
      <c r="B470" s="1">
        <v>2714</v>
      </c>
      <c r="C470" s="8" t="s">
        <v>53</v>
      </c>
      <c r="D470" s="8">
        <v>19616</v>
      </c>
      <c r="E470" s="14">
        <v>42299</v>
      </c>
      <c r="F470" s="8" t="s">
        <v>522</v>
      </c>
      <c r="G470" s="8">
        <v>3</v>
      </c>
      <c r="H470" s="9">
        <f>G470*L470</f>
        <v>84.449999999999989</v>
      </c>
      <c r="I470" s="10">
        <v>0</v>
      </c>
      <c r="J470" s="8" t="s">
        <v>536</v>
      </c>
      <c r="K470" s="9">
        <v>-28.95</v>
      </c>
      <c r="L470" s="9">
        <v>28.15</v>
      </c>
      <c r="M470" s="9">
        <v>6.17</v>
      </c>
      <c r="N470" s="8" t="s">
        <v>596</v>
      </c>
      <c r="O470" s="8" t="s">
        <v>544</v>
      </c>
      <c r="P470" s="8" t="s">
        <v>58</v>
      </c>
      <c r="Q470" s="8" t="s">
        <v>618</v>
      </c>
      <c r="R470" s="8" t="s">
        <v>622</v>
      </c>
      <c r="S470" s="8" t="s">
        <v>533</v>
      </c>
      <c r="T470" s="14">
        <f>E470+7</f>
        <v>42306</v>
      </c>
    </row>
    <row r="471" spans="1:20" x14ac:dyDescent="0.2">
      <c r="A471" s="28" t="s">
        <v>617</v>
      </c>
      <c r="B471" s="1">
        <v>325</v>
      </c>
      <c r="C471" s="11" t="s">
        <v>54</v>
      </c>
      <c r="D471" s="11">
        <v>2240</v>
      </c>
      <c r="E471" s="15">
        <v>42373</v>
      </c>
      <c r="F471" s="11" t="s">
        <v>524</v>
      </c>
      <c r="G471" s="11">
        <v>5</v>
      </c>
      <c r="H471" s="12">
        <f>G471*L471</f>
        <v>140.75</v>
      </c>
      <c r="I471" s="13">
        <v>0.06</v>
      </c>
      <c r="J471" s="11" t="s">
        <v>536</v>
      </c>
      <c r="K471" s="12">
        <v>-22.12</v>
      </c>
      <c r="L471" s="12">
        <v>28.15</v>
      </c>
      <c r="M471" s="12">
        <v>6.17</v>
      </c>
      <c r="N471" s="11" t="s">
        <v>560</v>
      </c>
      <c r="O471" s="11" t="s">
        <v>546</v>
      </c>
      <c r="P471" s="11" t="s">
        <v>57</v>
      </c>
      <c r="Q471" s="11" t="s">
        <v>618</v>
      </c>
      <c r="R471" s="11" t="s">
        <v>622</v>
      </c>
      <c r="S471" s="11" t="s">
        <v>533</v>
      </c>
      <c r="T471" s="15">
        <f>E471+7</f>
        <v>42380</v>
      </c>
    </row>
    <row r="472" spans="1:20" x14ac:dyDescent="0.2">
      <c r="A472" s="28" t="s">
        <v>615</v>
      </c>
      <c r="B472" s="5">
        <v>5713</v>
      </c>
      <c r="C472" s="8" t="s">
        <v>539</v>
      </c>
      <c r="D472" s="8">
        <v>40454</v>
      </c>
      <c r="E472" s="14">
        <v>42054</v>
      </c>
      <c r="F472" s="8" t="s">
        <v>524</v>
      </c>
      <c r="G472" s="8">
        <v>43</v>
      </c>
      <c r="H472" s="9">
        <f>G472*L472</f>
        <v>1332.14</v>
      </c>
      <c r="I472" s="10">
        <v>0.1</v>
      </c>
      <c r="J472" s="8" t="s">
        <v>536</v>
      </c>
      <c r="K472" s="9">
        <v>22.71</v>
      </c>
      <c r="L472" s="9">
        <v>30.98</v>
      </c>
      <c r="M472" s="9">
        <v>8.99</v>
      </c>
      <c r="N472" s="8" t="s">
        <v>362</v>
      </c>
      <c r="O472" s="8" t="s">
        <v>541</v>
      </c>
      <c r="P472" s="8" t="s">
        <v>58</v>
      </c>
      <c r="Q472" s="8" t="s">
        <v>618</v>
      </c>
      <c r="R472" s="8" t="s">
        <v>622</v>
      </c>
      <c r="S472" s="8" t="s">
        <v>533</v>
      </c>
      <c r="T472" s="14">
        <f>E472+7</f>
        <v>42061</v>
      </c>
    </row>
    <row r="473" spans="1:20" x14ac:dyDescent="0.2">
      <c r="A473" s="28" t="s">
        <v>615</v>
      </c>
      <c r="B473" s="1">
        <v>242</v>
      </c>
      <c r="C473" s="11" t="s">
        <v>539</v>
      </c>
      <c r="D473" s="11">
        <v>1637</v>
      </c>
      <c r="E473" s="15">
        <v>41981</v>
      </c>
      <c r="F473" s="11" t="s">
        <v>524</v>
      </c>
      <c r="G473" s="11">
        <v>47</v>
      </c>
      <c r="H473" s="12">
        <f>G473*L473</f>
        <v>1456.06</v>
      </c>
      <c r="I473" s="13">
        <v>0.08</v>
      </c>
      <c r="J473" s="11" t="s">
        <v>536</v>
      </c>
      <c r="K473" s="12">
        <v>19.57</v>
      </c>
      <c r="L473" s="12">
        <v>30.98</v>
      </c>
      <c r="M473" s="12">
        <v>8.99</v>
      </c>
      <c r="N473" s="11" t="s">
        <v>570</v>
      </c>
      <c r="O473" s="11" t="s">
        <v>548</v>
      </c>
      <c r="P473" s="11" t="s">
        <v>58</v>
      </c>
      <c r="Q473" s="11" t="s">
        <v>618</v>
      </c>
      <c r="R473" s="11" t="s">
        <v>622</v>
      </c>
      <c r="S473" s="11" t="s">
        <v>533</v>
      </c>
      <c r="T473" s="15">
        <f>E473+7</f>
        <v>41988</v>
      </c>
    </row>
    <row r="474" spans="1:20" x14ac:dyDescent="0.2">
      <c r="A474" s="28" t="s">
        <v>616</v>
      </c>
      <c r="B474" s="5">
        <v>4783</v>
      </c>
      <c r="C474" s="8" t="s">
        <v>53</v>
      </c>
      <c r="D474" s="8">
        <v>33958</v>
      </c>
      <c r="E474" s="14">
        <v>41976</v>
      </c>
      <c r="F474" s="8" t="s">
        <v>526</v>
      </c>
      <c r="G474" s="8">
        <v>14</v>
      </c>
      <c r="H474" s="9">
        <f>G474*L474</f>
        <v>363.85999999999996</v>
      </c>
      <c r="I474" s="10">
        <v>0.09</v>
      </c>
      <c r="J474" s="8" t="s">
        <v>536</v>
      </c>
      <c r="K474" s="9">
        <v>5.56</v>
      </c>
      <c r="L474" s="9">
        <v>25.99</v>
      </c>
      <c r="M474" s="9">
        <v>5.37</v>
      </c>
      <c r="N474" s="8" t="s">
        <v>250</v>
      </c>
      <c r="O474" s="8" t="s">
        <v>542</v>
      </c>
      <c r="P474" s="8" t="s">
        <v>56</v>
      </c>
      <c r="Q474" s="8" t="s">
        <v>618</v>
      </c>
      <c r="R474" s="8" t="s">
        <v>622</v>
      </c>
      <c r="S474" s="8" t="s">
        <v>532</v>
      </c>
      <c r="T474" s="14">
        <f>E474+7</f>
        <v>41983</v>
      </c>
    </row>
    <row r="475" spans="1:20" x14ac:dyDescent="0.2">
      <c r="A475" s="28" t="s">
        <v>615</v>
      </c>
      <c r="B475" s="1">
        <v>194</v>
      </c>
      <c r="C475" s="11" t="s">
        <v>539</v>
      </c>
      <c r="D475" s="11">
        <v>1285</v>
      </c>
      <c r="E475" s="15">
        <v>42460</v>
      </c>
      <c r="F475" s="11" t="s">
        <v>526</v>
      </c>
      <c r="G475" s="11">
        <v>8</v>
      </c>
      <c r="H475" s="12">
        <f>G475*L475</f>
        <v>1750</v>
      </c>
      <c r="I475" s="13">
        <v>0.05</v>
      </c>
      <c r="J475" s="11" t="s">
        <v>534</v>
      </c>
      <c r="K475" s="12">
        <v>-277.29000000000002</v>
      </c>
      <c r="L475" s="12">
        <v>218.75</v>
      </c>
      <c r="M475" s="12">
        <v>69.64</v>
      </c>
      <c r="N475" s="11" t="s">
        <v>566</v>
      </c>
      <c r="O475" s="11" t="s">
        <v>548</v>
      </c>
      <c r="P475" s="11" t="s">
        <v>58</v>
      </c>
      <c r="Q475" s="11" t="s">
        <v>619</v>
      </c>
      <c r="R475" s="11" t="s">
        <v>632</v>
      </c>
      <c r="S475" s="11" t="s">
        <v>528</v>
      </c>
      <c r="T475" s="15">
        <f>E475+7</f>
        <v>42467</v>
      </c>
    </row>
    <row r="476" spans="1:20" x14ac:dyDescent="0.2">
      <c r="A476" s="28" t="s">
        <v>615</v>
      </c>
      <c r="B476" s="5">
        <v>4101</v>
      </c>
      <c r="C476" s="8" t="s">
        <v>539</v>
      </c>
      <c r="D476" s="8">
        <v>29216</v>
      </c>
      <c r="E476" s="14">
        <v>42672</v>
      </c>
      <c r="F476" s="8" t="s">
        <v>526</v>
      </c>
      <c r="G476" s="8">
        <v>17</v>
      </c>
      <c r="H476" s="9">
        <f>G476*L476</f>
        <v>3718.75</v>
      </c>
      <c r="I476" s="10">
        <v>0.04</v>
      </c>
      <c r="J476" s="8" t="s">
        <v>534</v>
      </c>
      <c r="K476" s="9">
        <v>-773.78</v>
      </c>
      <c r="L476" s="9">
        <v>218.75</v>
      </c>
      <c r="M476" s="9">
        <v>69.64</v>
      </c>
      <c r="N476" s="8" t="s">
        <v>567</v>
      </c>
      <c r="O476" s="8" t="s">
        <v>548</v>
      </c>
      <c r="P476" s="8" t="s">
        <v>55</v>
      </c>
      <c r="Q476" s="8" t="s">
        <v>619</v>
      </c>
      <c r="R476" s="8" t="s">
        <v>632</v>
      </c>
      <c r="S476" s="8" t="s">
        <v>528</v>
      </c>
      <c r="T476" s="14">
        <f>E476+7</f>
        <v>42679</v>
      </c>
    </row>
    <row r="477" spans="1:20" x14ac:dyDescent="0.2">
      <c r="A477" s="28" t="s">
        <v>616</v>
      </c>
      <c r="B477" s="1">
        <v>4958</v>
      </c>
      <c r="C477" s="11" t="s">
        <v>53</v>
      </c>
      <c r="D477" s="11">
        <v>35266</v>
      </c>
      <c r="E477" s="15">
        <v>41953</v>
      </c>
      <c r="F477" s="11" t="s">
        <v>524</v>
      </c>
      <c r="G477" s="11">
        <v>28</v>
      </c>
      <c r="H477" s="12">
        <f>G477*L477</f>
        <v>6125</v>
      </c>
      <c r="I477" s="13">
        <v>7.0000000000000007E-2</v>
      </c>
      <c r="J477" s="11" t="s">
        <v>534</v>
      </c>
      <c r="K477" s="12">
        <v>-998.93700000000013</v>
      </c>
      <c r="L477" s="12">
        <v>218.75</v>
      </c>
      <c r="M477" s="12">
        <v>69.64</v>
      </c>
      <c r="N477" s="11" t="s">
        <v>594</v>
      </c>
      <c r="O477" s="11" t="s">
        <v>544</v>
      </c>
      <c r="P477" s="11" t="s">
        <v>58</v>
      </c>
      <c r="Q477" s="11" t="s">
        <v>619</v>
      </c>
      <c r="R477" s="11" t="s">
        <v>632</v>
      </c>
      <c r="S477" s="11" t="s">
        <v>528</v>
      </c>
      <c r="T477" s="15">
        <f>E477+7</f>
        <v>41960</v>
      </c>
    </row>
    <row r="478" spans="1:20" x14ac:dyDescent="0.2">
      <c r="A478" s="28" t="s">
        <v>615</v>
      </c>
      <c r="B478" s="5">
        <v>4236</v>
      </c>
      <c r="C478" s="8" t="s">
        <v>539</v>
      </c>
      <c r="D478" s="8">
        <v>30144</v>
      </c>
      <c r="E478" s="14">
        <v>42161</v>
      </c>
      <c r="F478" s="8" t="s">
        <v>525</v>
      </c>
      <c r="G478" s="8">
        <v>25</v>
      </c>
      <c r="H478" s="9">
        <f>G478*L478</f>
        <v>5468.75</v>
      </c>
      <c r="I478" s="10">
        <v>0.08</v>
      </c>
      <c r="J478" s="8" t="s">
        <v>534</v>
      </c>
      <c r="K478" s="9">
        <v>-528.65312500000005</v>
      </c>
      <c r="L478" s="9">
        <v>218.75</v>
      </c>
      <c r="M478" s="9">
        <v>69.64</v>
      </c>
      <c r="N478" s="8" t="s">
        <v>563</v>
      </c>
      <c r="O478" s="8" t="s">
        <v>548</v>
      </c>
      <c r="P478" s="8" t="s">
        <v>56</v>
      </c>
      <c r="Q478" s="8" t="s">
        <v>619</v>
      </c>
      <c r="R478" s="8" t="s">
        <v>632</v>
      </c>
      <c r="S478" s="8" t="s">
        <v>528</v>
      </c>
      <c r="T478" s="14">
        <f>E478+7</f>
        <v>42168</v>
      </c>
    </row>
    <row r="479" spans="1:20" x14ac:dyDescent="0.2">
      <c r="A479" s="28" t="s">
        <v>616</v>
      </c>
      <c r="B479" s="1">
        <v>7883</v>
      </c>
      <c r="C479" s="11" t="s">
        <v>53</v>
      </c>
      <c r="D479" s="11">
        <v>56384</v>
      </c>
      <c r="E479" s="15">
        <v>42521</v>
      </c>
      <c r="F479" s="11" t="s">
        <v>526</v>
      </c>
      <c r="G479" s="11">
        <v>29</v>
      </c>
      <c r="H479" s="12">
        <f>G479*L479</f>
        <v>6343.75</v>
      </c>
      <c r="I479" s="13">
        <v>0.08</v>
      </c>
      <c r="J479" s="11" t="s">
        <v>534</v>
      </c>
      <c r="K479" s="12">
        <v>-528.65312500000005</v>
      </c>
      <c r="L479" s="12">
        <v>218.75</v>
      </c>
      <c r="M479" s="12">
        <v>69.64</v>
      </c>
      <c r="N479" s="11" t="s">
        <v>51</v>
      </c>
      <c r="O479" s="11" t="s">
        <v>542</v>
      </c>
      <c r="P479" s="11" t="s">
        <v>56</v>
      </c>
      <c r="Q479" s="11" t="s">
        <v>619</v>
      </c>
      <c r="R479" s="11" t="s">
        <v>632</v>
      </c>
      <c r="S479" s="11" t="s">
        <v>528</v>
      </c>
      <c r="T479" s="15">
        <f>E479+7</f>
        <v>42528</v>
      </c>
    </row>
    <row r="480" spans="1:20" x14ac:dyDescent="0.2">
      <c r="A480" s="28" t="s">
        <v>615</v>
      </c>
      <c r="B480" s="5">
        <v>7905</v>
      </c>
      <c r="C480" s="8" t="s">
        <v>539</v>
      </c>
      <c r="D480" s="8">
        <v>56548</v>
      </c>
      <c r="E480" s="14">
        <v>42557</v>
      </c>
      <c r="F480" s="8" t="s">
        <v>523</v>
      </c>
      <c r="G480" s="8">
        <v>7</v>
      </c>
      <c r="H480" s="9">
        <f>G480*L480</f>
        <v>1531.25</v>
      </c>
      <c r="I480" s="10">
        <v>0.03</v>
      </c>
      <c r="J480" s="8" t="s">
        <v>534</v>
      </c>
      <c r="K480" s="9">
        <v>-211.51</v>
      </c>
      <c r="L480" s="9">
        <v>218.75</v>
      </c>
      <c r="M480" s="9">
        <v>69.64</v>
      </c>
      <c r="N480" s="8" t="s">
        <v>17</v>
      </c>
      <c r="O480" s="8" t="s">
        <v>547</v>
      </c>
      <c r="P480" s="8" t="s">
        <v>56</v>
      </c>
      <c r="Q480" s="8" t="s">
        <v>619</v>
      </c>
      <c r="R480" s="8" t="s">
        <v>632</v>
      </c>
      <c r="S480" s="8" t="s">
        <v>528</v>
      </c>
      <c r="T480" s="14">
        <f>E480+7</f>
        <v>42564</v>
      </c>
    </row>
    <row r="481" spans="1:20" x14ac:dyDescent="0.2">
      <c r="A481" s="28" t="s">
        <v>615</v>
      </c>
      <c r="B481" s="1">
        <v>1267</v>
      </c>
      <c r="C481" s="11" t="s">
        <v>539</v>
      </c>
      <c r="D481" s="11">
        <v>9221</v>
      </c>
      <c r="E481" s="15">
        <v>41946</v>
      </c>
      <c r="F481" s="11" t="s">
        <v>525</v>
      </c>
      <c r="G481" s="11">
        <v>9</v>
      </c>
      <c r="H481" s="12">
        <f>G481*L481</f>
        <v>29.25</v>
      </c>
      <c r="I481" s="13">
        <v>0.03</v>
      </c>
      <c r="J481" s="11" t="s">
        <v>536</v>
      </c>
      <c r="K481" s="12">
        <v>-377.74</v>
      </c>
      <c r="L481" s="12">
        <v>3.25</v>
      </c>
      <c r="M481" s="12">
        <v>49</v>
      </c>
      <c r="N481" s="11" t="s">
        <v>570</v>
      </c>
      <c r="O481" s="11" t="s">
        <v>548</v>
      </c>
      <c r="P481" s="11" t="s">
        <v>57</v>
      </c>
      <c r="Q481" s="11" t="s">
        <v>618</v>
      </c>
      <c r="R481" s="11" t="s">
        <v>624</v>
      </c>
      <c r="S481" s="11" t="s">
        <v>530</v>
      </c>
      <c r="T481" s="15">
        <f>E481+7</f>
        <v>41953</v>
      </c>
    </row>
    <row r="482" spans="1:20" x14ac:dyDescent="0.2">
      <c r="A482" s="28" t="s">
        <v>614</v>
      </c>
      <c r="B482" s="5">
        <v>4498</v>
      </c>
      <c r="C482" s="8" t="s">
        <v>580</v>
      </c>
      <c r="D482" s="8">
        <v>32007</v>
      </c>
      <c r="E482" s="14">
        <v>41979</v>
      </c>
      <c r="F482" s="8" t="s">
        <v>525</v>
      </c>
      <c r="G482" s="8">
        <v>41</v>
      </c>
      <c r="H482" s="9">
        <f>G482*L482</f>
        <v>17113.399999999998</v>
      </c>
      <c r="I482" s="10">
        <v>0.06</v>
      </c>
      <c r="J482" s="8" t="s">
        <v>534</v>
      </c>
      <c r="K482" s="9">
        <v>9.9300000000000637</v>
      </c>
      <c r="L482" s="9">
        <v>417.4</v>
      </c>
      <c r="M482" s="9">
        <v>75.23</v>
      </c>
      <c r="N482" s="8" t="s">
        <v>584</v>
      </c>
      <c r="O482" s="8" t="s">
        <v>543</v>
      </c>
      <c r="P482" s="8" t="s">
        <v>57</v>
      </c>
      <c r="Q482" s="8" t="s">
        <v>619</v>
      </c>
      <c r="R482" s="8" t="s">
        <v>632</v>
      </c>
      <c r="S482" s="8" t="s">
        <v>528</v>
      </c>
      <c r="T482" s="14">
        <f>E482+7</f>
        <v>41986</v>
      </c>
    </row>
    <row r="483" spans="1:20" x14ac:dyDescent="0.2">
      <c r="A483" s="28" t="s">
        <v>616</v>
      </c>
      <c r="B483" s="1">
        <v>2971</v>
      </c>
      <c r="C483" s="11" t="s">
        <v>53</v>
      </c>
      <c r="D483" s="11">
        <v>21475</v>
      </c>
      <c r="E483" s="15">
        <v>41994</v>
      </c>
      <c r="F483" s="11" t="s">
        <v>526</v>
      </c>
      <c r="G483" s="11">
        <v>15</v>
      </c>
      <c r="H483" s="12">
        <f>G483*L483</f>
        <v>6261</v>
      </c>
      <c r="I483" s="13">
        <v>0.06</v>
      </c>
      <c r="J483" s="11" t="s">
        <v>534</v>
      </c>
      <c r="K483" s="12">
        <v>-296.06</v>
      </c>
      <c r="L483" s="12">
        <v>417.4</v>
      </c>
      <c r="M483" s="12">
        <v>75.23</v>
      </c>
      <c r="N483" s="11" t="s">
        <v>591</v>
      </c>
      <c r="O483" s="11" t="s">
        <v>544</v>
      </c>
      <c r="P483" s="11" t="s">
        <v>57</v>
      </c>
      <c r="Q483" s="11" t="s">
        <v>619</v>
      </c>
      <c r="R483" s="11" t="s">
        <v>632</v>
      </c>
      <c r="S483" s="11" t="s">
        <v>528</v>
      </c>
      <c r="T483" s="15">
        <f>E483+7</f>
        <v>42001</v>
      </c>
    </row>
    <row r="484" spans="1:20" x14ac:dyDescent="0.2">
      <c r="A484" s="28" t="s">
        <v>615</v>
      </c>
      <c r="B484" s="5">
        <v>4640</v>
      </c>
      <c r="C484" s="8" t="s">
        <v>539</v>
      </c>
      <c r="D484" s="8">
        <v>33029</v>
      </c>
      <c r="E484" s="14">
        <v>42460</v>
      </c>
      <c r="F484" s="8" t="s">
        <v>522</v>
      </c>
      <c r="G484" s="8">
        <v>39</v>
      </c>
      <c r="H484" s="9">
        <f>G484*L484</f>
        <v>16278.599999999999</v>
      </c>
      <c r="I484" s="10">
        <v>0.02</v>
      </c>
      <c r="J484" s="8" t="s">
        <v>534</v>
      </c>
      <c r="K484" s="9">
        <v>-1008.7305800000001</v>
      </c>
      <c r="L484" s="9">
        <v>417.4</v>
      </c>
      <c r="M484" s="9">
        <v>75.23</v>
      </c>
      <c r="N484" s="8" t="s">
        <v>571</v>
      </c>
      <c r="O484" s="8" t="s">
        <v>548</v>
      </c>
      <c r="P484" s="8" t="s">
        <v>57</v>
      </c>
      <c r="Q484" s="8" t="s">
        <v>619</v>
      </c>
      <c r="R484" s="8" t="s">
        <v>632</v>
      </c>
      <c r="S484" s="8" t="s">
        <v>528</v>
      </c>
      <c r="T484" s="14">
        <f>E484+7</f>
        <v>42467</v>
      </c>
    </row>
    <row r="485" spans="1:20" x14ac:dyDescent="0.2">
      <c r="A485" s="28" t="s">
        <v>615</v>
      </c>
      <c r="B485" s="1">
        <v>3862</v>
      </c>
      <c r="C485" s="11" t="s">
        <v>539</v>
      </c>
      <c r="D485" s="11">
        <v>27554</v>
      </c>
      <c r="E485" s="15">
        <v>42012</v>
      </c>
      <c r="F485" s="11" t="s">
        <v>526</v>
      </c>
      <c r="G485" s="11">
        <v>45</v>
      </c>
      <c r="H485" s="12">
        <f>G485*L485</f>
        <v>15669.449999999999</v>
      </c>
      <c r="I485" s="13">
        <v>0.02</v>
      </c>
      <c r="J485" s="11" t="s">
        <v>534</v>
      </c>
      <c r="K485" s="12">
        <v>3985.11</v>
      </c>
      <c r="L485" s="12">
        <v>348.21</v>
      </c>
      <c r="M485" s="12">
        <v>40.19</v>
      </c>
      <c r="N485" s="11" t="s">
        <v>563</v>
      </c>
      <c r="O485" s="11" t="s">
        <v>548</v>
      </c>
      <c r="P485" s="11" t="s">
        <v>56</v>
      </c>
      <c r="Q485" s="11" t="s">
        <v>619</v>
      </c>
      <c r="R485" s="11" t="s">
        <v>632</v>
      </c>
      <c r="S485" s="11" t="s">
        <v>528</v>
      </c>
      <c r="T485" s="15">
        <f>E485+7</f>
        <v>42019</v>
      </c>
    </row>
    <row r="486" spans="1:20" x14ac:dyDescent="0.2">
      <c r="A486" s="28" t="s">
        <v>614</v>
      </c>
      <c r="B486" s="5">
        <v>4478</v>
      </c>
      <c r="C486" s="8" t="s">
        <v>580</v>
      </c>
      <c r="D486" s="8">
        <v>31874</v>
      </c>
      <c r="E486" s="14">
        <v>42567</v>
      </c>
      <c r="F486" s="8" t="s">
        <v>522</v>
      </c>
      <c r="G486" s="8">
        <v>39</v>
      </c>
      <c r="H486" s="9">
        <f>G486*L486</f>
        <v>13580.189999999999</v>
      </c>
      <c r="I486" s="10">
        <v>0.05</v>
      </c>
      <c r="J486" s="8" t="s">
        <v>534</v>
      </c>
      <c r="K486" s="9">
        <v>275.93</v>
      </c>
      <c r="L486" s="9">
        <v>348.21</v>
      </c>
      <c r="M486" s="9">
        <v>84.84</v>
      </c>
      <c r="N486" s="8" t="s">
        <v>587</v>
      </c>
      <c r="O486" s="8" t="s">
        <v>543</v>
      </c>
      <c r="P486" s="8" t="s">
        <v>58</v>
      </c>
      <c r="Q486" s="8" t="s">
        <v>619</v>
      </c>
      <c r="R486" s="8" t="s">
        <v>632</v>
      </c>
      <c r="S486" s="8" t="s">
        <v>528</v>
      </c>
      <c r="T486" s="14">
        <f>E486+7</f>
        <v>42574</v>
      </c>
    </row>
    <row r="487" spans="1:20" x14ac:dyDescent="0.2">
      <c r="A487" s="28" t="s">
        <v>616</v>
      </c>
      <c r="B487" s="1">
        <v>7925</v>
      </c>
      <c r="C487" s="11" t="s">
        <v>53</v>
      </c>
      <c r="D487" s="11">
        <v>56645</v>
      </c>
      <c r="E487" s="15">
        <v>42314</v>
      </c>
      <c r="F487" s="11" t="s">
        <v>525</v>
      </c>
      <c r="G487" s="11">
        <v>42</v>
      </c>
      <c r="H487" s="12">
        <f>G487*L487</f>
        <v>14624.82</v>
      </c>
      <c r="I487" s="13">
        <v>7.0000000000000007E-2</v>
      </c>
      <c r="J487" s="11" t="s">
        <v>534</v>
      </c>
      <c r="K487" s="12">
        <v>3277.57</v>
      </c>
      <c r="L487" s="12">
        <v>348.21</v>
      </c>
      <c r="M487" s="12">
        <v>40.19</v>
      </c>
      <c r="N487" s="11" t="s">
        <v>442</v>
      </c>
      <c r="O487" s="11" t="s">
        <v>542</v>
      </c>
      <c r="P487" s="11" t="s">
        <v>55</v>
      </c>
      <c r="Q487" s="11" t="s">
        <v>619</v>
      </c>
      <c r="R487" s="11" t="s">
        <v>632</v>
      </c>
      <c r="S487" s="11" t="s">
        <v>528</v>
      </c>
      <c r="T487" s="15">
        <f>E487+7</f>
        <v>42321</v>
      </c>
    </row>
    <row r="488" spans="1:20" x14ac:dyDescent="0.2">
      <c r="A488" s="28" t="s">
        <v>617</v>
      </c>
      <c r="B488" s="1">
        <v>4327</v>
      </c>
      <c r="C488" s="8" t="s">
        <v>54</v>
      </c>
      <c r="D488" s="8">
        <v>30848</v>
      </c>
      <c r="E488" s="14">
        <v>42064</v>
      </c>
      <c r="F488" s="8" t="s">
        <v>523</v>
      </c>
      <c r="G488" s="8">
        <v>13</v>
      </c>
      <c r="H488" s="9">
        <f>G488*L488</f>
        <v>4526.7299999999996</v>
      </c>
      <c r="I488" s="10">
        <v>0.09</v>
      </c>
      <c r="J488" s="8" t="s">
        <v>534</v>
      </c>
      <c r="K488" s="9">
        <v>298.83</v>
      </c>
      <c r="L488" s="9">
        <v>348.21</v>
      </c>
      <c r="M488" s="9">
        <v>40.19</v>
      </c>
      <c r="N488" s="8" t="s">
        <v>60</v>
      </c>
      <c r="O488" s="8" t="s">
        <v>545</v>
      </c>
      <c r="P488" s="8" t="s">
        <v>58</v>
      </c>
      <c r="Q488" s="8" t="s">
        <v>619</v>
      </c>
      <c r="R488" s="8" t="s">
        <v>632</v>
      </c>
      <c r="S488" s="8" t="s">
        <v>528</v>
      </c>
      <c r="T488" s="14">
        <f>E488+7</f>
        <v>42071</v>
      </c>
    </row>
    <row r="489" spans="1:20" x14ac:dyDescent="0.2">
      <c r="A489" s="28" t="s">
        <v>616</v>
      </c>
      <c r="B489" s="5">
        <v>8175</v>
      </c>
      <c r="C489" s="11" t="s">
        <v>53</v>
      </c>
      <c r="D489" s="11">
        <v>58433</v>
      </c>
      <c r="E489" s="15">
        <v>42125</v>
      </c>
      <c r="F489" s="11" t="s">
        <v>522</v>
      </c>
      <c r="G489" s="11">
        <v>20</v>
      </c>
      <c r="H489" s="12">
        <f>G489*L489</f>
        <v>8019.6</v>
      </c>
      <c r="I489" s="13">
        <v>0.09</v>
      </c>
      <c r="J489" s="11" t="s">
        <v>534</v>
      </c>
      <c r="K489" s="12">
        <v>541.01</v>
      </c>
      <c r="L489" s="12">
        <v>400.98</v>
      </c>
      <c r="M489" s="12">
        <v>42.52</v>
      </c>
      <c r="N489" s="11" t="s">
        <v>592</v>
      </c>
      <c r="O489" s="11" t="s">
        <v>544</v>
      </c>
      <c r="P489" s="11" t="s">
        <v>55</v>
      </c>
      <c r="Q489" s="11" t="s">
        <v>619</v>
      </c>
      <c r="R489" s="11" t="s">
        <v>632</v>
      </c>
      <c r="S489" s="11" t="s">
        <v>528</v>
      </c>
      <c r="T489" s="15">
        <f>E489+7</f>
        <v>42132</v>
      </c>
    </row>
    <row r="490" spans="1:20" x14ac:dyDescent="0.2">
      <c r="A490" s="28" t="s">
        <v>617</v>
      </c>
      <c r="B490" s="1">
        <v>3100</v>
      </c>
      <c r="C490" s="8" t="s">
        <v>54</v>
      </c>
      <c r="D490" s="8">
        <v>22211</v>
      </c>
      <c r="E490" s="14">
        <v>42219</v>
      </c>
      <c r="F490" s="8" t="s">
        <v>524</v>
      </c>
      <c r="G490" s="8">
        <v>47</v>
      </c>
      <c r="H490" s="9">
        <f>G490*L490</f>
        <v>17678.11</v>
      </c>
      <c r="I490" s="10">
        <v>0</v>
      </c>
      <c r="J490" s="8" t="s">
        <v>534</v>
      </c>
      <c r="K490" s="9">
        <v>634.76</v>
      </c>
      <c r="L490" s="9">
        <v>376.13</v>
      </c>
      <c r="M490" s="9">
        <v>85.63</v>
      </c>
      <c r="N490" s="8" t="s">
        <v>551</v>
      </c>
      <c r="O490" s="8" t="s">
        <v>546</v>
      </c>
      <c r="P490" s="8" t="s">
        <v>57</v>
      </c>
      <c r="Q490" s="8" t="s">
        <v>619</v>
      </c>
      <c r="R490" s="8" t="s">
        <v>632</v>
      </c>
      <c r="S490" s="8" t="s">
        <v>528</v>
      </c>
      <c r="T490" s="14">
        <f>E490+7</f>
        <v>42226</v>
      </c>
    </row>
    <row r="491" spans="1:20" x14ac:dyDescent="0.2">
      <c r="A491" s="28" t="s">
        <v>615</v>
      </c>
      <c r="B491" s="5">
        <v>5030</v>
      </c>
      <c r="C491" s="11" t="s">
        <v>539</v>
      </c>
      <c r="D491" s="11">
        <v>35845</v>
      </c>
      <c r="E491" s="15">
        <v>41949</v>
      </c>
      <c r="F491" s="11" t="s">
        <v>522</v>
      </c>
      <c r="G491" s="11">
        <v>15</v>
      </c>
      <c r="H491" s="12">
        <f>G491*L491</f>
        <v>5641.95</v>
      </c>
      <c r="I491" s="13">
        <v>0.05</v>
      </c>
      <c r="J491" s="11" t="s">
        <v>534</v>
      </c>
      <c r="K491" s="12">
        <v>-712.52610000000004</v>
      </c>
      <c r="L491" s="12">
        <v>376.13</v>
      </c>
      <c r="M491" s="12">
        <v>85.63</v>
      </c>
      <c r="N491" s="11" t="s">
        <v>565</v>
      </c>
      <c r="O491" s="11" t="s">
        <v>548</v>
      </c>
      <c r="P491" s="11" t="s">
        <v>58</v>
      </c>
      <c r="Q491" s="11" t="s">
        <v>619</v>
      </c>
      <c r="R491" s="11" t="s">
        <v>632</v>
      </c>
      <c r="S491" s="11" t="s">
        <v>528</v>
      </c>
      <c r="T491" s="15">
        <f>E491+7</f>
        <v>41956</v>
      </c>
    </row>
    <row r="492" spans="1:20" x14ac:dyDescent="0.2">
      <c r="A492" s="28" t="s">
        <v>615</v>
      </c>
      <c r="B492" s="1">
        <v>7867</v>
      </c>
      <c r="C492" s="8" t="s">
        <v>539</v>
      </c>
      <c r="D492" s="8">
        <v>56261</v>
      </c>
      <c r="E492" s="14">
        <v>42366</v>
      </c>
      <c r="F492" s="8" t="s">
        <v>526</v>
      </c>
      <c r="G492" s="8">
        <v>43</v>
      </c>
      <c r="H492" s="9">
        <f>G492*L492</f>
        <v>16173.59</v>
      </c>
      <c r="I492" s="10">
        <v>0.02</v>
      </c>
      <c r="J492" s="8" t="s">
        <v>534</v>
      </c>
      <c r="K492" s="9">
        <v>483.95</v>
      </c>
      <c r="L492" s="9">
        <v>376.13</v>
      </c>
      <c r="M492" s="9">
        <v>85.63</v>
      </c>
      <c r="N492" s="8" t="s">
        <v>568</v>
      </c>
      <c r="O492" s="8" t="s">
        <v>548</v>
      </c>
      <c r="P492" s="8" t="s">
        <v>57</v>
      </c>
      <c r="Q492" s="8" t="s">
        <v>619</v>
      </c>
      <c r="R492" s="8" t="s">
        <v>632</v>
      </c>
      <c r="S492" s="8" t="s">
        <v>528</v>
      </c>
      <c r="T492" s="14">
        <f>E492+7</f>
        <v>42373</v>
      </c>
    </row>
    <row r="493" spans="1:20" x14ac:dyDescent="0.2">
      <c r="A493" s="28" t="s">
        <v>617</v>
      </c>
      <c r="B493" s="5">
        <v>883</v>
      </c>
      <c r="C493" s="11" t="s">
        <v>54</v>
      </c>
      <c r="D493" s="11">
        <v>6337</v>
      </c>
      <c r="E493" s="15">
        <v>42186</v>
      </c>
      <c r="F493" s="11" t="s">
        <v>524</v>
      </c>
      <c r="G493" s="11">
        <v>1</v>
      </c>
      <c r="H493" s="12">
        <f>G493*L493</f>
        <v>376.13</v>
      </c>
      <c r="I493" s="13">
        <v>7.0000000000000007E-2</v>
      </c>
      <c r="J493" s="11" t="s">
        <v>534</v>
      </c>
      <c r="K493" s="12">
        <v>-261.61200000000002</v>
      </c>
      <c r="L493" s="12">
        <v>376.13</v>
      </c>
      <c r="M493" s="12">
        <v>85.63</v>
      </c>
      <c r="N493" s="11" t="s">
        <v>99</v>
      </c>
      <c r="O493" s="11" t="s">
        <v>541</v>
      </c>
      <c r="P493" s="11" t="s">
        <v>58</v>
      </c>
      <c r="Q493" s="11" t="s">
        <v>619</v>
      </c>
      <c r="R493" s="11" t="s">
        <v>632</v>
      </c>
      <c r="S493" s="11" t="s">
        <v>528</v>
      </c>
      <c r="T493" s="15">
        <f>E493+7</f>
        <v>42193</v>
      </c>
    </row>
    <row r="494" spans="1:20" x14ac:dyDescent="0.2">
      <c r="A494" s="28" t="s">
        <v>615</v>
      </c>
      <c r="B494" s="1">
        <v>1972</v>
      </c>
      <c r="C494" s="8" t="s">
        <v>539</v>
      </c>
      <c r="D494" s="8">
        <v>14113</v>
      </c>
      <c r="E494" s="14">
        <v>42159</v>
      </c>
      <c r="F494" s="8" t="s">
        <v>522</v>
      </c>
      <c r="G494" s="8">
        <v>22</v>
      </c>
      <c r="H494" s="9">
        <f>G494*L494</f>
        <v>8274.86</v>
      </c>
      <c r="I494" s="10">
        <v>0.09</v>
      </c>
      <c r="J494" s="8" t="s">
        <v>534</v>
      </c>
      <c r="K494" s="9">
        <v>-774.14480000000015</v>
      </c>
      <c r="L494" s="9">
        <v>376.13</v>
      </c>
      <c r="M494" s="9">
        <v>85.63</v>
      </c>
      <c r="N494" s="8" t="s">
        <v>196</v>
      </c>
      <c r="O494" s="8" t="s">
        <v>541</v>
      </c>
      <c r="P494" s="8" t="s">
        <v>55</v>
      </c>
      <c r="Q494" s="8" t="s">
        <v>619</v>
      </c>
      <c r="R494" s="8" t="s">
        <v>632</v>
      </c>
      <c r="S494" s="8" t="s">
        <v>528</v>
      </c>
      <c r="T494" s="14">
        <f>E494+7</f>
        <v>42166</v>
      </c>
    </row>
    <row r="495" spans="1:20" x14ac:dyDescent="0.2">
      <c r="A495" s="28" t="s">
        <v>617</v>
      </c>
      <c r="B495" s="5">
        <v>4026</v>
      </c>
      <c r="C495" s="11" t="s">
        <v>54</v>
      </c>
      <c r="D495" s="11">
        <v>28742</v>
      </c>
      <c r="E495" s="15">
        <v>42428</v>
      </c>
      <c r="F495" s="11" t="s">
        <v>525</v>
      </c>
      <c r="G495" s="11">
        <v>7</v>
      </c>
      <c r="H495" s="12">
        <f>G495*L495</f>
        <v>2632.91</v>
      </c>
      <c r="I495" s="13">
        <v>0.04</v>
      </c>
      <c r="J495" s="11" t="s">
        <v>534</v>
      </c>
      <c r="K495" s="12">
        <v>-209.56</v>
      </c>
      <c r="L495" s="12">
        <v>376.13</v>
      </c>
      <c r="M495" s="12">
        <v>85.63</v>
      </c>
      <c r="N495" s="11" t="s">
        <v>469</v>
      </c>
      <c r="O495" s="11" t="s">
        <v>545</v>
      </c>
      <c r="P495" s="11" t="s">
        <v>58</v>
      </c>
      <c r="Q495" s="11" t="s">
        <v>619</v>
      </c>
      <c r="R495" s="11" t="s">
        <v>632</v>
      </c>
      <c r="S495" s="11" t="s">
        <v>528</v>
      </c>
      <c r="T495" s="15">
        <f>E495+7</f>
        <v>42435</v>
      </c>
    </row>
    <row r="496" spans="1:20" x14ac:dyDescent="0.2">
      <c r="A496" s="28" t="s">
        <v>616</v>
      </c>
      <c r="B496" s="5">
        <v>3822</v>
      </c>
      <c r="C496" s="8" t="s">
        <v>53</v>
      </c>
      <c r="D496" s="8">
        <v>27265</v>
      </c>
      <c r="E496" s="14">
        <v>42435</v>
      </c>
      <c r="F496" s="8" t="s">
        <v>526</v>
      </c>
      <c r="G496" s="8">
        <v>49</v>
      </c>
      <c r="H496" s="9">
        <f>G496*L496</f>
        <v>14699.51</v>
      </c>
      <c r="I496" s="10">
        <v>0.02</v>
      </c>
      <c r="J496" s="8" t="s">
        <v>536</v>
      </c>
      <c r="K496" s="9">
        <v>-1791.5</v>
      </c>
      <c r="L496" s="9">
        <v>299.99</v>
      </c>
      <c r="M496" s="9">
        <v>11.64</v>
      </c>
      <c r="N496" s="8" t="s">
        <v>557</v>
      </c>
      <c r="O496" s="8" t="s">
        <v>546</v>
      </c>
      <c r="P496" s="8" t="s">
        <v>58</v>
      </c>
      <c r="Q496" s="8" t="s">
        <v>620</v>
      </c>
      <c r="R496" s="8" t="s">
        <v>636</v>
      </c>
      <c r="S496" s="8" t="s">
        <v>530</v>
      </c>
      <c r="T496" s="14">
        <f>E496+7</f>
        <v>42442</v>
      </c>
    </row>
    <row r="497" spans="1:20" x14ac:dyDescent="0.2">
      <c r="A497" s="28" t="s">
        <v>614</v>
      </c>
      <c r="B497" s="5">
        <v>1433</v>
      </c>
      <c r="C497" s="11" t="s">
        <v>580</v>
      </c>
      <c r="D497" s="11">
        <v>10342</v>
      </c>
      <c r="E497" s="15">
        <v>42269</v>
      </c>
      <c r="F497" s="11" t="s">
        <v>523</v>
      </c>
      <c r="G497" s="11">
        <v>38</v>
      </c>
      <c r="H497" s="12">
        <f>G497*L497</f>
        <v>11399.62</v>
      </c>
      <c r="I497" s="13">
        <v>0.1</v>
      </c>
      <c r="J497" s="11" t="s">
        <v>536</v>
      </c>
      <c r="K497" s="12">
        <v>2925.37</v>
      </c>
      <c r="L497" s="12">
        <v>299.99</v>
      </c>
      <c r="M497" s="12">
        <v>11.64</v>
      </c>
      <c r="N497" s="11" t="s">
        <v>583</v>
      </c>
      <c r="O497" s="11" t="s">
        <v>543</v>
      </c>
      <c r="P497" s="11" t="s">
        <v>57</v>
      </c>
      <c r="Q497" s="11" t="s">
        <v>620</v>
      </c>
      <c r="R497" s="11" t="s">
        <v>636</v>
      </c>
      <c r="S497" s="11" t="s">
        <v>530</v>
      </c>
      <c r="T497" s="15">
        <f>E497+7</f>
        <v>42276</v>
      </c>
    </row>
    <row r="498" spans="1:20" x14ac:dyDescent="0.2">
      <c r="A498" s="28" t="s">
        <v>615</v>
      </c>
      <c r="B498" s="1">
        <v>4061</v>
      </c>
      <c r="C498" s="8" t="s">
        <v>539</v>
      </c>
      <c r="D498" s="8">
        <v>28929</v>
      </c>
      <c r="E498" s="14">
        <v>42591</v>
      </c>
      <c r="F498" s="8" t="s">
        <v>523</v>
      </c>
      <c r="G498" s="8">
        <v>46</v>
      </c>
      <c r="H498" s="9">
        <f>G498*L498</f>
        <v>781.08</v>
      </c>
      <c r="I498" s="10">
        <v>0.09</v>
      </c>
      <c r="J498" s="8" t="s">
        <v>536</v>
      </c>
      <c r="K498" s="9">
        <v>-154.11000000000001</v>
      </c>
      <c r="L498" s="9">
        <v>16.98</v>
      </c>
      <c r="M498" s="9">
        <v>12.39</v>
      </c>
      <c r="N498" s="8" t="s">
        <v>568</v>
      </c>
      <c r="O498" s="8" t="s">
        <v>548</v>
      </c>
      <c r="P498" s="8" t="s">
        <v>58</v>
      </c>
      <c r="Q498" s="8" t="s">
        <v>618</v>
      </c>
      <c r="R498" s="8" t="s">
        <v>621</v>
      </c>
      <c r="S498" s="8" t="s">
        <v>532</v>
      </c>
      <c r="T498" s="14">
        <f>E498+7</f>
        <v>42598</v>
      </c>
    </row>
    <row r="499" spans="1:20" x14ac:dyDescent="0.2">
      <c r="A499" s="28" t="s">
        <v>617</v>
      </c>
      <c r="B499" s="5">
        <v>5268</v>
      </c>
      <c r="C499" s="11" t="s">
        <v>54</v>
      </c>
      <c r="D499" s="11">
        <v>37505</v>
      </c>
      <c r="E499" s="15">
        <v>42097</v>
      </c>
      <c r="F499" s="11" t="s">
        <v>525</v>
      </c>
      <c r="G499" s="11">
        <v>1</v>
      </c>
      <c r="H499" s="12">
        <f>G499*L499</f>
        <v>16.98</v>
      </c>
      <c r="I499" s="13">
        <v>0.03</v>
      </c>
      <c r="J499" s="11" t="s">
        <v>536</v>
      </c>
      <c r="K499" s="12">
        <v>-23.1</v>
      </c>
      <c r="L499" s="12">
        <v>16.98</v>
      </c>
      <c r="M499" s="12">
        <v>12.39</v>
      </c>
      <c r="N499" s="11" t="s">
        <v>560</v>
      </c>
      <c r="O499" s="11" t="s">
        <v>546</v>
      </c>
      <c r="P499" s="11" t="s">
        <v>55</v>
      </c>
      <c r="Q499" s="11" t="s">
        <v>618</v>
      </c>
      <c r="R499" s="11" t="s">
        <v>621</v>
      </c>
      <c r="S499" s="11" t="s">
        <v>532</v>
      </c>
      <c r="T499" s="15">
        <f>E499+7</f>
        <v>42104</v>
      </c>
    </row>
    <row r="500" spans="1:20" x14ac:dyDescent="0.2">
      <c r="A500" s="28" t="s">
        <v>617</v>
      </c>
      <c r="B500" s="1">
        <v>4559</v>
      </c>
      <c r="C500" s="8" t="s">
        <v>54</v>
      </c>
      <c r="D500" s="8">
        <v>32449</v>
      </c>
      <c r="E500" s="14">
        <v>42652</v>
      </c>
      <c r="F500" s="8" t="s">
        <v>526</v>
      </c>
      <c r="G500" s="8">
        <v>12</v>
      </c>
      <c r="H500" s="9">
        <f>G500*L500</f>
        <v>5090.5199999999995</v>
      </c>
      <c r="I500" s="10">
        <v>0.08</v>
      </c>
      <c r="J500" s="8" t="s">
        <v>534</v>
      </c>
      <c r="K500" s="9">
        <v>-694.33</v>
      </c>
      <c r="L500" s="9">
        <v>424.21</v>
      </c>
      <c r="M500" s="9">
        <v>110.2</v>
      </c>
      <c r="N500" s="8" t="s">
        <v>384</v>
      </c>
      <c r="O500" s="8" t="s">
        <v>546</v>
      </c>
      <c r="P500" s="8" t="s">
        <v>58</v>
      </c>
      <c r="Q500" s="8" t="s">
        <v>619</v>
      </c>
      <c r="R500" s="8" t="s">
        <v>632</v>
      </c>
      <c r="S500" s="8" t="s">
        <v>528</v>
      </c>
      <c r="T500" s="14">
        <f>E500+7</f>
        <v>42659</v>
      </c>
    </row>
    <row r="501" spans="1:20" x14ac:dyDescent="0.2">
      <c r="A501" s="28" t="s">
        <v>617</v>
      </c>
      <c r="B501" s="5">
        <v>2822</v>
      </c>
      <c r="C501" s="11" t="s">
        <v>54</v>
      </c>
      <c r="D501" s="11">
        <v>20384</v>
      </c>
      <c r="E501" s="15">
        <v>42241</v>
      </c>
      <c r="F501" s="11" t="s">
        <v>525</v>
      </c>
      <c r="G501" s="11">
        <v>32</v>
      </c>
      <c r="H501" s="12">
        <f>G501*L501</f>
        <v>6803.2</v>
      </c>
      <c r="I501" s="13">
        <v>0.04</v>
      </c>
      <c r="J501" s="11" t="s">
        <v>534</v>
      </c>
      <c r="K501" s="12">
        <v>-513.79042000000004</v>
      </c>
      <c r="L501" s="12">
        <v>212.6</v>
      </c>
      <c r="M501" s="12">
        <v>110.2</v>
      </c>
      <c r="N501" s="11" t="s">
        <v>561</v>
      </c>
      <c r="O501" s="11" t="s">
        <v>546</v>
      </c>
      <c r="P501" s="11" t="s">
        <v>58</v>
      </c>
      <c r="Q501" s="11" t="s">
        <v>619</v>
      </c>
      <c r="R501" s="11" t="s">
        <v>632</v>
      </c>
      <c r="S501" s="11" t="s">
        <v>528</v>
      </c>
      <c r="T501" s="15">
        <f>E501+7</f>
        <v>42248</v>
      </c>
    </row>
    <row r="502" spans="1:20" x14ac:dyDescent="0.2">
      <c r="A502" s="28" t="s">
        <v>617</v>
      </c>
      <c r="B502" s="1">
        <v>5405</v>
      </c>
      <c r="C502" s="8" t="s">
        <v>54</v>
      </c>
      <c r="D502" s="8">
        <v>38437</v>
      </c>
      <c r="E502" s="14">
        <v>42437</v>
      </c>
      <c r="F502" s="8" t="s">
        <v>526</v>
      </c>
      <c r="G502" s="8">
        <v>19</v>
      </c>
      <c r="H502" s="9">
        <f>G502*L502</f>
        <v>4039.4</v>
      </c>
      <c r="I502" s="10">
        <v>0.04</v>
      </c>
      <c r="J502" s="8" t="s">
        <v>534</v>
      </c>
      <c r="K502" s="9">
        <v>199.25</v>
      </c>
      <c r="L502" s="9">
        <v>212.6</v>
      </c>
      <c r="M502" s="9">
        <v>52.2</v>
      </c>
      <c r="N502" s="8" t="s">
        <v>218</v>
      </c>
      <c r="O502" s="8" t="s">
        <v>545</v>
      </c>
      <c r="P502" s="8" t="s">
        <v>56</v>
      </c>
      <c r="Q502" s="8" t="s">
        <v>619</v>
      </c>
      <c r="R502" s="8" t="s">
        <v>632</v>
      </c>
      <c r="S502" s="8" t="s">
        <v>528</v>
      </c>
      <c r="T502" s="14">
        <f>E502+7</f>
        <v>42444</v>
      </c>
    </row>
    <row r="503" spans="1:20" x14ac:dyDescent="0.2">
      <c r="A503" s="28" t="s">
        <v>615</v>
      </c>
      <c r="B503" s="1">
        <v>2059</v>
      </c>
      <c r="C503" s="11" t="s">
        <v>539</v>
      </c>
      <c r="D503" s="11">
        <v>14727</v>
      </c>
      <c r="E503" s="15">
        <v>42509</v>
      </c>
      <c r="F503" s="11" t="s">
        <v>523</v>
      </c>
      <c r="G503" s="11">
        <v>50</v>
      </c>
      <c r="H503" s="12">
        <f>G503*L503</f>
        <v>10630</v>
      </c>
      <c r="I503" s="13">
        <v>0.04</v>
      </c>
      <c r="J503" s="11" t="s">
        <v>534</v>
      </c>
      <c r="K503" s="12">
        <v>-513.79042000000004</v>
      </c>
      <c r="L503" s="12">
        <v>212.6</v>
      </c>
      <c r="M503" s="12">
        <v>52.2</v>
      </c>
      <c r="N503" s="11" t="s">
        <v>279</v>
      </c>
      <c r="O503" s="11" t="s">
        <v>541</v>
      </c>
      <c r="P503" s="11" t="s">
        <v>56</v>
      </c>
      <c r="Q503" s="11" t="s">
        <v>619</v>
      </c>
      <c r="R503" s="11" t="s">
        <v>632</v>
      </c>
      <c r="S503" s="11" t="s">
        <v>528</v>
      </c>
      <c r="T503" s="15">
        <f>E503+7</f>
        <v>42516</v>
      </c>
    </row>
    <row r="504" spans="1:20" x14ac:dyDescent="0.2">
      <c r="A504" s="28" t="s">
        <v>614</v>
      </c>
      <c r="B504" s="5">
        <v>8031</v>
      </c>
      <c r="C504" s="8" t="s">
        <v>580</v>
      </c>
      <c r="D504" s="8">
        <v>57380</v>
      </c>
      <c r="E504" s="14">
        <v>42236</v>
      </c>
      <c r="F504" s="8" t="s">
        <v>525</v>
      </c>
      <c r="G504" s="8">
        <v>3</v>
      </c>
      <c r="H504" s="9">
        <f>G504*L504</f>
        <v>637.79999999999995</v>
      </c>
      <c r="I504" s="10">
        <v>0.05</v>
      </c>
      <c r="J504" s="8" t="s">
        <v>534</v>
      </c>
      <c r="K504" s="9">
        <v>-95.04</v>
      </c>
      <c r="L504" s="9">
        <v>212.6</v>
      </c>
      <c r="M504" s="9">
        <v>52.2</v>
      </c>
      <c r="N504" s="8" t="s">
        <v>581</v>
      </c>
      <c r="O504" s="8" t="s">
        <v>543</v>
      </c>
      <c r="P504" s="8" t="s">
        <v>57</v>
      </c>
      <c r="Q504" s="8" t="s">
        <v>619</v>
      </c>
      <c r="R504" s="8" t="s">
        <v>632</v>
      </c>
      <c r="S504" s="8" t="s">
        <v>528</v>
      </c>
      <c r="T504" s="14">
        <f>E504+7</f>
        <v>42243</v>
      </c>
    </row>
    <row r="505" spans="1:20" x14ac:dyDescent="0.2">
      <c r="A505" s="28" t="s">
        <v>615</v>
      </c>
      <c r="B505" s="5">
        <v>1661</v>
      </c>
      <c r="C505" s="11" t="s">
        <v>539</v>
      </c>
      <c r="D505" s="11">
        <v>11969</v>
      </c>
      <c r="E505" s="15">
        <v>42327</v>
      </c>
      <c r="F505" s="11" t="s">
        <v>524</v>
      </c>
      <c r="G505" s="11">
        <v>9</v>
      </c>
      <c r="H505" s="12">
        <f>G505*L505</f>
        <v>1913.3999999999999</v>
      </c>
      <c r="I505" s="13">
        <v>0.03</v>
      </c>
      <c r="J505" s="11" t="s">
        <v>534</v>
      </c>
      <c r="K505" s="12">
        <v>-471.25800000000004</v>
      </c>
      <c r="L505" s="12">
        <v>212.6</v>
      </c>
      <c r="M505" s="12">
        <v>110.2</v>
      </c>
      <c r="N505" s="11" t="s">
        <v>579</v>
      </c>
      <c r="O505" s="11" t="s">
        <v>540</v>
      </c>
      <c r="P505" s="11" t="s">
        <v>57</v>
      </c>
      <c r="Q505" s="11" t="s">
        <v>619</v>
      </c>
      <c r="R505" s="11" t="s">
        <v>632</v>
      </c>
      <c r="S505" s="11" t="s">
        <v>528</v>
      </c>
      <c r="T505" s="15">
        <f>E505+7</f>
        <v>42334</v>
      </c>
    </row>
    <row r="506" spans="1:20" x14ac:dyDescent="0.2">
      <c r="A506" s="28" t="s">
        <v>616</v>
      </c>
      <c r="B506" s="5">
        <v>1285</v>
      </c>
      <c r="C506" s="8" t="s">
        <v>53</v>
      </c>
      <c r="D506" s="8">
        <v>9350</v>
      </c>
      <c r="E506" s="14">
        <v>42613</v>
      </c>
      <c r="F506" s="8" t="s">
        <v>526</v>
      </c>
      <c r="G506" s="8">
        <v>13</v>
      </c>
      <c r="H506" s="9">
        <f>G506*L506</f>
        <v>1832.7399999999998</v>
      </c>
      <c r="I506" s="10">
        <v>0.1</v>
      </c>
      <c r="J506" s="8" t="s">
        <v>534</v>
      </c>
      <c r="K506" s="9">
        <v>-432.54</v>
      </c>
      <c r="L506" s="9">
        <v>140.97999999999999</v>
      </c>
      <c r="M506" s="9">
        <v>53.48</v>
      </c>
      <c r="N506" s="8" t="s">
        <v>594</v>
      </c>
      <c r="O506" s="8" t="s">
        <v>544</v>
      </c>
      <c r="P506" s="8" t="s">
        <v>58</v>
      </c>
      <c r="Q506" s="8" t="s">
        <v>619</v>
      </c>
      <c r="R506" s="8" t="s">
        <v>634</v>
      </c>
      <c r="S506" s="8" t="s">
        <v>528</v>
      </c>
      <c r="T506" s="14">
        <f>E506+7</f>
        <v>42620</v>
      </c>
    </row>
    <row r="507" spans="1:20" x14ac:dyDescent="0.2">
      <c r="A507" s="28" t="s">
        <v>616</v>
      </c>
      <c r="B507" s="1">
        <v>1370</v>
      </c>
      <c r="C507" s="11" t="s">
        <v>53</v>
      </c>
      <c r="D507" s="11">
        <v>9927</v>
      </c>
      <c r="E507" s="15">
        <v>42171</v>
      </c>
      <c r="F507" s="11" t="s">
        <v>522</v>
      </c>
      <c r="G507" s="11">
        <v>32</v>
      </c>
      <c r="H507" s="12">
        <f>G507*L507</f>
        <v>4511.3599999999997</v>
      </c>
      <c r="I507" s="13">
        <v>0</v>
      </c>
      <c r="J507" s="11" t="s">
        <v>534</v>
      </c>
      <c r="K507" s="12">
        <v>-270.63</v>
      </c>
      <c r="L507" s="12">
        <v>140.97999999999999</v>
      </c>
      <c r="M507" s="12">
        <v>53.48</v>
      </c>
      <c r="N507" s="11" t="s">
        <v>257</v>
      </c>
      <c r="O507" s="11" t="s">
        <v>542</v>
      </c>
      <c r="P507" s="11" t="s">
        <v>58</v>
      </c>
      <c r="Q507" s="11" t="s">
        <v>619</v>
      </c>
      <c r="R507" s="11" t="s">
        <v>634</v>
      </c>
      <c r="S507" s="11" t="s">
        <v>528</v>
      </c>
      <c r="T507" s="15">
        <f>E507+7</f>
        <v>42178</v>
      </c>
    </row>
    <row r="508" spans="1:20" x14ac:dyDescent="0.2">
      <c r="A508" s="28" t="s">
        <v>617</v>
      </c>
      <c r="B508" s="5">
        <v>5064</v>
      </c>
      <c r="C508" s="8" t="s">
        <v>54</v>
      </c>
      <c r="D508" s="8">
        <v>36101</v>
      </c>
      <c r="E508" s="14">
        <v>42541</v>
      </c>
      <c r="F508" s="8" t="s">
        <v>522</v>
      </c>
      <c r="G508" s="8">
        <v>3</v>
      </c>
      <c r="H508" s="9">
        <f>G508*L508</f>
        <v>422.93999999999994</v>
      </c>
      <c r="I508" s="10">
        <v>0.09</v>
      </c>
      <c r="J508" s="8" t="s">
        <v>534</v>
      </c>
      <c r="K508" s="9">
        <v>-271.26</v>
      </c>
      <c r="L508" s="9">
        <v>140.97999999999999</v>
      </c>
      <c r="M508" s="9">
        <v>53.48</v>
      </c>
      <c r="N508" s="8" t="s">
        <v>578</v>
      </c>
      <c r="O508" s="8" t="s">
        <v>547</v>
      </c>
      <c r="P508" s="8" t="s">
        <v>58</v>
      </c>
      <c r="Q508" s="8" t="s">
        <v>619</v>
      </c>
      <c r="R508" s="8" t="s">
        <v>634</v>
      </c>
      <c r="S508" s="8" t="s">
        <v>528</v>
      </c>
      <c r="T508" s="14">
        <f>E508+7</f>
        <v>42548</v>
      </c>
    </row>
    <row r="509" spans="1:20" x14ac:dyDescent="0.2">
      <c r="A509" s="28" t="s">
        <v>615</v>
      </c>
      <c r="B509" s="5">
        <v>4466</v>
      </c>
      <c r="C509" s="11" t="s">
        <v>539</v>
      </c>
      <c r="D509" s="11">
        <v>31844</v>
      </c>
      <c r="E509" s="15">
        <v>42126</v>
      </c>
      <c r="F509" s="11" t="s">
        <v>524</v>
      </c>
      <c r="G509" s="11">
        <v>14</v>
      </c>
      <c r="H509" s="12">
        <f>G509*L509</f>
        <v>2113.7199999999998</v>
      </c>
      <c r="I509" s="13">
        <v>0.09</v>
      </c>
      <c r="J509" s="11" t="s">
        <v>534</v>
      </c>
      <c r="K509" s="12">
        <v>-517.73</v>
      </c>
      <c r="L509" s="12">
        <v>150.97999999999999</v>
      </c>
      <c r="M509" s="12">
        <v>66.27</v>
      </c>
      <c r="N509" s="11" t="s">
        <v>568</v>
      </c>
      <c r="O509" s="11" t="s">
        <v>548</v>
      </c>
      <c r="P509" s="11" t="s">
        <v>56</v>
      </c>
      <c r="Q509" s="11" t="s">
        <v>619</v>
      </c>
      <c r="R509" s="11" t="s">
        <v>634</v>
      </c>
      <c r="S509" s="11" t="s">
        <v>528</v>
      </c>
      <c r="T509" s="15">
        <f>E509+7</f>
        <v>42133</v>
      </c>
    </row>
    <row r="510" spans="1:20" x14ac:dyDescent="0.2">
      <c r="A510" s="28" t="s">
        <v>615</v>
      </c>
      <c r="B510" s="1">
        <v>2545</v>
      </c>
      <c r="C510" s="8" t="s">
        <v>539</v>
      </c>
      <c r="D510" s="8">
        <v>18464</v>
      </c>
      <c r="E510" s="14">
        <v>42396</v>
      </c>
      <c r="F510" s="8" t="s">
        <v>522</v>
      </c>
      <c r="G510" s="8">
        <v>37</v>
      </c>
      <c r="H510" s="9">
        <f>G510*L510</f>
        <v>5586.2599999999993</v>
      </c>
      <c r="I510" s="10">
        <v>0.01</v>
      </c>
      <c r="J510" s="8" t="s">
        <v>534</v>
      </c>
      <c r="K510" s="9">
        <v>-345.92</v>
      </c>
      <c r="L510" s="9">
        <v>150.97999999999999</v>
      </c>
      <c r="M510" s="9">
        <v>66.27</v>
      </c>
      <c r="N510" s="8" t="s">
        <v>573</v>
      </c>
      <c r="O510" s="8" t="s">
        <v>547</v>
      </c>
      <c r="P510" s="8" t="s">
        <v>56</v>
      </c>
      <c r="Q510" s="8" t="s">
        <v>619</v>
      </c>
      <c r="R510" s="8" t="s">
        <v>634</v>
      </c>
      <c r="S510" s="8" t="s">
        <v>528</v>
      </c>
      <c r="T510" s="14">
        <f>E510+7</f>
        <v>42403</v>
      </c>
    </row>
    <row r="511" spans="1:20" x14ac:dyDescent="0.2">
      <c r="A511" s="28" t="s">
        <v>616</v>
      </c>
      <c r="B511" s="5">
        <v>3363</v>
      </c>
      <c r="C511" s="11" t="s">
        <v>53</v>
      </c>
      <c r="D511" s="11">
        <v>24066</v>
      </c>
      <c r="E511" s="15">
        <v>42412</v>
      </c>
      <c r="F511" s="11" t="s">
        <v>522</v>
      </c>
      <c r="G511" s="11">
        <v>30</v>
      </c>
      <c r="H511" s="12">
        <f>G511*L511</f>
        <v>4529.3999999999996</v>
      </c>
      <c r="I511" s="13">
        <v>7.0000000000000007E-2</v>
      </c>
      <c r="J511" s="11" t="s">
        <v>534</v>
      </c>
      <c r="K511" s="12">
        <v>-955.56</v>
      </c>
      <c r="L511" s="12">
        <v>150.97999999999999</v>
      </c>
      <c r="M511" s="12">
        <v>66.27</v>
      </c>
      <c r="N511" s="11" t="s">
        <v>199</v>
      </c>
      <c r="O511" s="11" t="s">
        <v>542</v>
      </c>
      <c r="P511" s="11" t="s">
        <v>55</v>
      </c>
      <c r="Q511" s="11" t="s">
        <v>619</v>
      </c>
      <c r="R511" s="11" t="s">
        <v>634</v>
      </c>
      <c r="S511" s="11" t="s">
        <v>528</v>
      </c>
      <c r="T511" s="15">
        <f>E511+7</f>
        <v>42419</v>
      </c>
    </row>
    <row r="512" spans="1:20" x14ac:dyDescent="0.2">
      <c r="A512" s="28" t="s">
        <v>617</v>
      </c>
      <c r="B512" s="1">
        <v>5526</v>
      </c>
      <c r="C512" s="8" t="s">
        <v>54</v>
      </c>
      <c r="D512" s="8">
        <v>39143</v>
      </c>
      <c r="E512" s="14">
        <v>42405</v>
      </c>
      <c r="F512" s="8" t="s">
        <v>524</v>
      </c>
      <c r="G512" s="8">
        <v>46</v>
      </c>
      <c r="H512" s="9">
        <f>G512*L512</f>
        <v>6945.08</v>
      </c>
      <c r="I512" s="10">
        <v>0.05</v>
      </c>
      <c r="J512" s="8" t="s">
        <v>534</v>
      </c>
      <c r="K512" s="9">
        <v>-1134.6099999999999</v>
      </c>
      <c r="L512" s="9">
        <v>150.97999999999999</v>
      </c>
      <c r="M512" s="9">
        <v>66.27</v>
      </c>
      <c r="N512" s="8" t="s">
        <v>246</v>
      </c>
      <c r="O512" s="8" t="s">
        <v>545</v>
      </c>
      <c r="P512" s="8" t="s">
        <v>57</v>
      </c>
      <c r="Q512" s="8" t="s">
        <v>619</v>
      </c>
      <c r="R512" s="8" t="s">
        <v>634</v>
      </c>
      <c r="S512" s="8" t="s">
        <v>528</v>
      </c>
      <c r="T512" s="14">
        <f>E512+7</f>
        <v>42412</v>
      </c>
    </row>
    <row r="513" spans="1:20" x14ac:dyDescent="0.2">
      <c r="A513" s="28" t="s">
        <v>615</v>
      </c>
      <c r="B513" s="5">
        <v>7805</v>
      </c>
      <c r="C513" s="11" t="s">
        <v>539</v>
      </c>
      <c r="D513" s="11">
        <v>55845</v>
      </c>
      <c r="E513" s="15">
        <v>42145</v>
      </c>
      <c r="F513" s="11" t="s">
        <v>525</v>
      </c>
      <c r="G513" s="11">
        <v>29</v>
      </c>
      <c r="H513" s="12">
        <f>G513*L513</f>
        <v>4378.42</v>
      </c>
      <c r="I513" s="13">
        <v>0.1</v>
      </c>
      <c r="J513" s="11" t="s">
        <v>534</v>
      </c>
      <c r="K513" s="12">
        <v>-865.88</v>
      </c>
      <c r="L513" s="12">
        <v>150.97999999999999</v>
      </c>
      <c r="M513" s="12">
        <v>66.27</v>
      </c>
      <c r="N513" s="11" t="s">
        <v>570</v>
      </c>
      <c r="O513" s="11" t="s">
        <v>548</v>
      </c>
      <c r="P513" s="11" t="s">
        <v>55</v>
      </c>
      <c r="Q513" s="11" t="s">
        <v>619</v>
      </c>
      <c r="R513" s="11" t="s">
        <v>634</v>
      </c>
      <c r="S513" s="11" t="s">
        <v>528</v>
      </c>
      <c r="T513" s="15">
        <f>E513+7</f>
        <v>42152</v>
      </c>
    </row>
    <row r="514" spans="1:20" x14ac:dyDescent="0.2">
      <c r="A514" s="28" t="s">
        <v>614</v>
      </c>
      <c r="B514" s="1">
        <v>1410</v>
      </c>
      <c r="C514" s="8" t="s">
        <v>580</v>
      </c>
      <c r="D514" s="8">
        <v>10245</v>
      </c>
      <c r="E514" s="14">
        <v>41987</v>
      </c>
      <c r="F514" s="8" t="s">
        <v>523</v>
      </c>
      <c r="G514" s="8">
        <v>27</v>
      </c>
      <c r="H514" s="9">
        <f>G514*L514</f>
        <v>2726.46</v>
      </c>
      <c r="I514" s="10">
        <v>0.06</v>
      </c>
      <c r="J514" s="8" t="s">
        <v>534</v>
      </c>
      <c r="K514" s="9">
        <v>-1231.98</v>
      </c>
      <c r="L514" s="9">
        <v>100.98</v>
      </c>
      <c r="M514" s="9">
        <v>57.38</v>
      </c>
      <c r="N514" s="8" t="s">
        <v>586</v>
      </c>
      <c r="O514" s="8" t="s">
        <v>543</v>
      </c>
      <c r="P514" s="8" t="s">
        <v>58</v>
      </c>
      <c r="Q514" s="8" t="s">
        <v>619</v>
      </c>
      <c r="R514" s="8" t="s">
        <v>634</v>
      </c>
      <c r="S514" s="8" t="s">
        <v>528</v>
      </c>
      <c r="T514" s="14">
        <f>E514+7</f>
        <v>41994</v>
      </c>
    </row>
    <row r="515" spans="1:20" x14ac:dyDescent="0.2">
      <c r="A515" s="28" t="s">
        <v>615</v>
      </c>
      <c r="B515" s="5">
        <v>1746</v>
      </c>
      <c r="C515" s="11" t="s">
        <v>539</v>
      </c>
      <c r="D515" s="11">
        <v>12486</v>
      </c>
      <c r="E515" s="15">
        <v>41994</v>
      </c>
      <c r="F515" s="11" t="s">
        <v>522</v>
      </c>
      <c r="G515" s="11">
        <v>31</v>
      </c>
      <c r="H515" s="12">
        <f>G515*L515</f>
        <v>3130.38</v>
      </c>
      <c r="I515" s="13">
        <v>0.08</v>
      </c>
      <c r="J515" s="11" t="s">
        <v>534</v>
      </c>
      <c r="K515" s="12">
        <v>-1341.11</v>
      </c>
      <c r="L515" s="12">
        <v>100.98</v>
      </c>
      <c r="M515" s="12">
        <v>57.38</v>
      </c>
      <c r="N515" s="11" t="s">
        <v>573</v>
      </c>
      <c r="O515" s="11" t="s">
        <v>540</v>
      </c>
      <c r="P515" s="11" t="s">
        <v>58</v>
      </c>
      <c r="Q515" s="11" t="s">
        <v>619</v>
      </c>
      <c r="R515" s="11" t="s">
        <v>634</v>
      </c>
      <c r="S515" s="11" t="s">
        <v>528</v>
      </c>
      <c r="T515" s="15">
        <f>E515+7</f>
        <v>42001</v>
      </c>
    </row>
    <row r="516" spans="1:20" x14ac:dyDescent="0.2">
      <c r="A516" s="28" t="s">
        <v>617</v>
      </c>
      <c r="B516" s="1">
        <v>2448</v>
      </c>
      <c r="C516" s="8" t="s">
        <v>54</v>
      </c>
      <c r="D516" s="8">
        <v>17797</v>
      </c>
      <c r="E516" s="14">
        <v>42500</v>
      </c>
      <c r="F516" s="8" t="s">
        <v>525</v>
      </c>
      <c r="G516" s="8">
        <v>10</v>
      </c>
      <c r="H516" s="9">
        <f>G516*L516</f>
        <v>1009.8000000000001</v>
      </c>
      <c r="I516" s="10">
        <v>0</v>
      </c>
      <c r="J516" s="8" t="s">
        <v>534</v>
      </c>
      <c r="K516" s="9">
        <v>-486.12</v>
      </c>
      <c r="L516" s="9">
        <v>100.98</v>
      </c>
      <c r="M516" s="9">
        <v>57.38</v>
      </c>
      <c r="N516" s="8" t="s">
        <v>337</v>
      </c>
      <c r="O516" s="8" t="s">
        <v>545</v>
      </c>
      <c r="P516" s="8" t="s">
        <v>55</v>
      </c>
      <c r="Q516" s="8" t="s">
        <v>619</v>
      </c>
      <c r="R516" s="8" t="s">
        <v>634</v>
      </c>
      <c r="S516" s="8" t="s">
        <v>528</v>
      </c>
      <c r="T516" s="14">
        <f>E516+7</f>
        <v>42507</v>
      </c>
    </row>
    <row r="517" spans="1:20" x14ac:dyDescent="0.2">
      <c r="A517" s="28" t="s">
        <v>615</v>
      </c>
      <c r="B517" s="5">
        <v>7186</v>
      </c>
      <c r="C517" s="11" t="s">
        <v>539</v>
      </c>
      <c r="D517" s="11">
        <v>51267</v>
      </c>
      <c r="E517" s="15">
        <v>42432</v>
      </c>
      <c r="F517" s="11" t="s">
        <v>525</v>
      </c>
      <c r="G517" s="11">
        <v>46</v>
      </c>
      <c r="H517" s="12">
        <f>G517*L517</f>
        <v>4645.08</v>
      </c>
      <c r="I517" s="13">
        <v>0.08</v>
      </c>
      <c r="J517" s="11" t="s">
        <v>534</v>
      </c>
      <c r="K517" s="12">
        <v>-335.77</v>
      </c>
      <c r="L517" s="12">
        <v>100.98</v>
      </c>
      <c r="M517" s="12">
        <v>35.840000000000003</v>
      </c>
      <c r="N517" s="11" t="s">
        <v>576</v>
      </c>
      <c r="O517" s="11" t="s">
        <v>540</v>
      </c>
      <c r="P517" s="11" t="s">
        <v>55</v>
      </c>
      <c r="Q517" s="11" t="s">
        <v>619</v>
      </c>
      <c r="R517" s="11" t="s">
        <v>634</v>
      </c>
      <c r="S517" s="11" t="s">
        <v>528</v>
      </c>
      <c r="T517" s="15">
        <f>E517+7</f>
        <v>42439</v>
      </c>
    </row>
    <row r="518" spans="1:20" x14ac:dyDescent="0.2">
      <c r="A518" s="28" t="s">
        <v>616</v>
      </c>
      <c r="B518" s="1">
        <v>5730</v>
      </c>
      <c r="C518" s="8" t="s">
        <v>53</v>
      </c>
      <c r="D518" s="8">
        <v>40672</v>
      </c>
      <c r="E518" s="14">
        <v>42611</v>
      </c>
      <c r="F518" s="8" t="s">
        <v>525</v>
      </c>
      <c r="G518" s="8">
        <v>16</v>
      </c>
      <c r="H518" s="9">
        <f>G518*L518</f>
        <v>1615.68</v>
      </c>
      <c r="I518" s="10">
        <v>0.04</v>
      </c>
      <c r="J518" s="8" t="s">
        <v>534</v>
      </c>
      <c r="K518" s="9">
        <v>-159.21</v>
      </c>
      <c r="L518" s="9">
        <v>100.98</v>
      </c>
      <c r="M518" s="9">
        <v>35.840000000000003</v>
      </c>
      <c r="N518" s="8" t="s">
        <v>603</v>
      </c>
      <c r="O518" s="8" t="s">
        <v>546</v>
      </c>
      <c r="P518" s="8" t="s">
        <v>57</v>
      </c>
      <c r="Q518" s="8" t="s">
        <v>619</v>
      </c>
      <c r="R518" s="8" t="s">
        <v>634</v>
      </c>
      <c r="S518" s="8" t="s">
        <v>528</v>
      </c>
      <c r="T518" s="14">
        <f>E518+7</f>
        <v>42618</v>
      </c>
    </row>
    <row r="519" spans="1:20" x14ac:dyDescent="0.2">
      <c r="A519" s="28" t="s">
        <v>615</v>
      </c>
      <c r="B519" s="5">
        <v>6461</v>
      </c>
      <c r="C519" s="11" t="s">
        <v>539</v>
      </c>
      <c r="D519" s="11">
        <v>45991</v>
      </c>
      <c r="E519" s="15">
        <v>41988</v>
      </c>
      <c r="F519" s="11" t="s">
        <v>525</v>
      </c>
      <c r="G519" s="11">
        <v>1</v>
      </c>
      <c r="H519" s="12">
        <f>G519*L519</f>
        <v>100.98</v>
      </c>
      <c r="I519" s="13">
        <v>0.1</v>
      </c>
      <c r="J519" s="11" t="s">
        <v>534</v>
      </c>
      <c r="K519" s="12">
        <v>-68.16</v>
      </c>
      <c r="L519" s="12">
        <v>100.98</v>
      </c>
      <c r="M519" s="12">
        <v>35.840000000000003</v>
      </c>
      <c r="N519" s="11" t="s">
        <v>237</v>
      </c>
      <c r="O519" s="11" t="s">
        <v>547</v>
      </c>
      <c r="P519" s="11" t="s">
        <v>57</v>
      </c>
      <c r="Q519" s="11" t="s">
        <v>619</v>
      </c>
      <c r="R519" s="11" t="s">
        <v>634</v>
      </c>
      <c r="S519" s="11" t="s">
        <v>528</v>
      </c>
      <c r="T519" s="15">
        <f>E519+7</f>
        <v>41995</v>
      </c>
    </row>
    <row r="520" spans="1:20" x14ac:dyDescent="0.2">
      <c r="A520" s="28" t="s">
        <v>614</v>
      </c>
      <c r="B520" s="1">
        <v>4693</v>
      </c>
      <c r="C520" s="8" t="s">
        <v>580</v>
      </c>
      <c r="D520" s="8">
        <v>33445</v>
      </c>
      <c r="E520" s="14">
        <v>42523</v>
      </c>
      <c r="F520" s="8" t="s">
        <v>525</v>
      </c>
      <c r="G520" s="8">
        <v>18</v>
      </c>
      <c r="H520" s="9">
        <f>G520*L520</f>
        <v>1817.64</v>
      </c>
      <c r="I520" s="10">
        <v>7.0000000000000007E-2</v>
      </c>
      <c r="J520" s="8" t="s">
        <v>534</v>
      </c>
      <c r="K520" s="9">
        <v>-197.06</v>
      </c>
      <c r="L520" s="9">
        <v>100.98</v>
      </c>
      <c r="M520" s="9">
        <v>35.840000000000003</v>
      </c>
      <c r="N520" s="8" t="s">
        <v>582</v>
      </c>
      <c r="O520" s="8" t="s">
        <v>543</v>
      </c>
      <c r="P520" s="8" t="s">
        <v>56</v>
      </c>
      <c r="Q520" s="8" t="s">
        <v>619</v>
      </c>
      <c r="R520" s="8" t="s">
        <v>634</v>
      </c>
      <c r="S520" s="8" t="s">
        <v>528</v>
      </c>
      <c r="T520" s="14">
        <f>E520+7</f>
        <v>42530</v>
      </c>
    </row>
    <row r="521" spans="1:20" x14ac:dyDescent="0.2">
      <c r="A521" s="28" t="s">
        <v>615</v>
      </c>
      <c r="B521" s="5">
        <v>6614</v>
      </c>
      <c r="C521" s="11" t="s">
        <v>539</v>
      </c>
      <c r="D521" s="11">
        <v>47075</v>
      </c>
      <c r="E521" s="15">
        <v>42233</v>
      </c>
      <c r="F521" s="11" t="s">
        <v>523</v>
      </c>
      <c r="G521" s="11">
        <v>42</v>
      </c>
      <c r="H521" s="12">
        <f>G521*L521</f>
        <v>4241.16</v>
      </c>
      <c r="I521" s="13">
        <v>0.05</v>
      </c>
      <c r="J521" s="11" t="s">
        <v>534</v>
      </c>
      <c r="K521" s="12">
        <v>10.220000000000001</v>
      </c>
      <c r="L521" s="12">
        <v>100.98</v>
      </c>
      <c r="M521" s="12">
        <v>35.840000000000003</v>
      </c>
      <c r="N521" s="11" t="s">
        <v>391</v>
      </c>
      <c r="O521" s="11" t="s">
        <v>541</v>
      </c>
      <c r="P521" s="11" t="s">
        <v>55</v>
      </c>
      <c r="Q521" s="11" t="s">
        <v>619</v>
      </c>
      <c r="R521" s="11" t="s">
        <v>634</v>
      </c>
      <c r="S521" s="11" t="s">
        <v>528</v>
      </c>
      <c r="T521" s="15">
        <f>E521+7</f>
        <v>42240</v>
      </c>
    </row>
    <row r="522" spans="1:20" x14ac:dyDescent="0.2">
      <c r="A522" s="28" t="s">
        <v>617</v>
      </c>
      <c r="B522" s="1">
        <v>2087</v>
      </c>
      <c r="C522" s="8" t="s">
        <v>54</v>
      </c>
      <c r="D522" s="8">
        <v>14948</v>
      </c>
      <c r="E522" s="14">
        <v>42091</v>
      </c>
      <c r="F522" s="8" t="s">
        <v>523</v>
      </c>
      <c r="G522" s="8">
        <v>6</v>
      </c>
      <c r="H522" s="9">
        <f>G522*L522</f>
        <v>605.88</v>
      </c>
      <c r="I522" s="10">
        <v>0</v>
      </c>
      <c r="J522" s="8" t="s">
        <v>534</v>
      </c>
      <c r="K522" s="9">
        <v>-144.87</v>
      </c>
      <c r="L522" s="9">
        <v>100.98</v>
      </c>
      <c r="M522" s="9">
        <v>35.840000000000003</v>
      </c>
      <c r="N522" s="8" t="s">
        <v>125</v>
      </c>
      <c r="O522" s="8" t="s">
        <v>545</v>
      </c>
      <c r="P522" s="8" t="s">
        <v>56</v>
      </c>
      <c r="Q522" s="8" t="s">
        <v>619</v>
      </c>
      <c r="R522" s="8" t="s">
        <v>634</v>
      </c>
      <c r="S522" s="8" t="s">
        <v>528</v>
      </c>
      <c r="T522" s="14">
        <f>E522+7</f>
        <v>42098</v>
      </c>
    </row>
    <row r="523" spans="1:20" x14ac:dyDescent="0.2">
      <c r="A523" s="28" t="s">
        <v>615</v>
      </c>
      <c r="B523" s="5">
        <v>5082</v>
      </c>
      <c r="C523" s="11" t="s">
        <v>539</v>
      </c>
      <c r="D523" s="11">
        <v>36229</v>
      </c>
      <c r="E523" s="15">
        <v>42573</v>
      </c>
      <c r="F523" s="11" t="s">
        <v>524</v>
      </c>
      <c r="G523" s="11">
        <v>12</v>
      </c>
      <c r="H523" s="12">
        <f>G523*L523</f>
        <v>1451.6399999999999</v>
      </c>
      <c r="I523" s="13">
        <v>0.02</v>
      </c>
      <c r="J523" s="11" t="s">
        <v>536</v>
      </c>
      <c r="K523" s="12">
        <v>373.5</v>
      </c>
      <c r="L523" s="12">
        <v>120.97</v>
      </c>
      <c r="M523" s="12">
        <v>7.11</v>
      </c>
      <c r="N523" s="11" t="s">
        <v>567</v>
      </c>
      <c r="O523" s="11" t="s">
        <v>548</v>
      </c>
      <c r="P523" s="11" t="s">
        <v>55</v>
      </c>
      <c r="Q523" s="11" t="s">
        <v>620</v>
      </c>
      <c r="R523" s="11" t="s">
        <v>633</v>
      </c>
      <c r="S523" s="11" t="s">
        <v>531</v>
      </c>
      <c r="T523" s="15">
        <f>E523+7</f>
        <v>42580</v>
      </c>
    </row>
    <row r="524" spans="1:20" x14ac:dyDescent="0.2">
      <c r="A524" s="28" t="s">
        <v>615</v>
      </c>
      <c r="B524" s="1">
        <v>1710</v>
      </c>
      <c r="C524" s="8" t="s">
        <v>539</v>
      </c>
      <c r="D524" s="8">
        <v>12289</v>
      </c>
      <c r="E524" s="14">
        <v>42301</v>
      </c>
      <c r="F524" s="8" t="s">
        <v>525</v>
      </c>
      <c r="G524" s="8">
        <v>25</v>
      </c>
      <c r="H524" s="9">
        <f>G524*L524</f>
        <v>3024.25</v>
      </c>
      <c r="I524" s="10">
        <v>0.04</v>
      </c>
      <c r="J524" s="8" t="s">
        <v>536</v>
      </c>
      <c r="K524" s="9">
        <v>1269.05</v>
      </c>
      <c r="L524" s="9">
        <v>120.97</v>
      </c>
      <c r="M524" s="9">
        <v>7.11</v>
      </c>
      <c r="N524" s="8" t="s">
        <v>574</v>
      </c>
      <c r="O524" s="8" t="s">
        <v>540</v>
      </c>
      <c r="P524" s="8" t="s">
        <v>58</v>
      </c>
      <c r="Q524" s="8" t="s">
        <v>620</v>
      </c>
      <c r="R524" s="8" t="s">
        <v>633</v>
      </c>
      <c r="S524" s="8" t="s">
        <v>531</v>
      </c>
      <c r="T524" s="14">
        <f>E524+7</f>
        <v>42308</v>
      </c>
    </row>
    <row r="525" spans="1:20" x14ac:dyDescent="0.2">
      <c r="A525" s="28" t="s">
        <v>617</v>
      </c>
      <c r="B525" s="5">
        <v>4068</v>
      </c>
      <c r="C525" s="11" t="s">
        <v>54</v>
      </c>
      <c r="D525" s="11">
        <v>28934</v>
      </c>
      <c r="E525" s="15">
        <v>42641</v>
      </c>
      <c r="F525" s="11" t="s">
        <v>523</v>
      </c>
      <c r="G525" s="11">
        <v>26</v>
      </c>
      <c r="H525" s="12">
        <f>G525*L525</f>
        <v>3145.22</v>
      </c>
      <c r="I525" s="13">
        <v>0</v>
      </c>
      <c r="J525" s="11" t="s">
        <v>535</v>
      </c>
      <c r="K525" s="12">
        <v>1555.9</v>
      </c>
      <c r="L525" s="12">
        <v>120.97</v>
      </c>
      <c r="M525" s="12">
        <v>7.11</v>
      </c>
      <c r="N525" s="11" t="s">
        <v>148</v>
      </c>
      <c r="O525" s="11" t="s">
        <v>545</v>
      </c>
      <c r="P525" s="11" t="s">
        <v>57</v>
      </c>
      <c r="Q525" s="11" t="s">
        <v>620</v>
      </c>
      <c r="R525" s="11" t="s">
        <v>633</v>
      </c>
      <c r="S525" s="11" t="s">
        <v>531</v>
      </c>
      <c r="T525" s="15">
        <f>E525+7</f>
        <v>42648</v>
      </c>
    </row>
    <row r="526" spans="1:20" x14ac:dyDescent="0.2">
      <c r="A526" s="28" t="s">
        <v>615</v>
      </c>
      <c r="B526" s="1">
        <v>641</v>
      </c>
      <c r="C526" s="8" t="s">
        <v>539</v>
      </c>
      <c r="D526" s="8">
        <v>4515</v>
      </c>
      <c r="E526" s="14">
        <v>42384</v>
      </c>
      <c r="F526" s="8" t="s">
        <v>526</v>
      </c>
      <c r="G526" s="8">
        <v>7</v>
      </c>
      <c r="H526" s="9">
        <f>G526*L526</f>
        <v>846.79</v>
      </c>
      <c r="I526" s="10">
        <v>0.02</v>
      </c>
      <c r="J526" s="8" t="s">
        <v>536</v>
      </c>
      <c r="K526" s="9">
        <v>49.45</v>
      </c>
      <c r="L526" s="9">
        <v>120.97</v>
      </c>
      <c r="M526" s="9">
        <v>7.11</v>
      </c>
      <c r="N526" s="8" t="s">
        <v>575</v>
      </c>
      <c r="O526" s="8" t="s">
        <v>540</v>
      </c>
      <c r="P526" s="8" t="s">
        <v>57</v>
      </c>
      <c r="Q526" s="8" t="s">
        <v>620</v>
      </c>
      <c r="R526" s="8" t="s">
        <v>633</v>
      </c>
      <c r="S526" s="8" t="s">
        <v>531</v>
      </c>
      <c r="T526" s="14">
        <f>E526+7</f>
        <v>42391</v>
      </c>
    </row>
    <row r="527" spans="1:20" x14ac:dyDescent="0.2">
      <c r="A527" s="28" t="s">
        <v>616</v>
      </c>
      <c r="B527" s="5">
        <v>2026</v>
      </c>
      <c r="C527" s="11" t="s">
        <v>53</v>
      </c>
      <c r="D527" s="11">
        <v>14435</v>
      </c>
      <c r="E527" s="15">
        <v>42644</v>
      </c>
      <c r="F527" s="11" t="s">
        <v>524</v>
      </c>
      <c r="G527" s="11">
        <v>9</v>
      </c>
      <c r="H527" s="12">
        <f>G527*L527</f>
        <v>31499.909999999996</v>
      </c>
      <c r="I527" s="13">
        <v>0.01</v>
      </c>
      <c r="J527" s="11" t="s">
        <v>536</v>
      </c>
      <c r="K527" s="12">
        <v>3992.52</v>
      </c>
      <c r="L527" s="12">
        <v>3499.99</v>
      </c>
      <c r="M527" s="12">
        <v>24.49</v>
      </c>
      <c r="N527" s="11" t="s">
        <v>380</v>
      </c>
      <c r="O527" s="11" t="s">
        <v>542</v>
      </c>
      <c r="P527" s="11" t="s">
        <v>56</v>
      </c>
      <c r="Q527" s="11" t="s">
        <v>620</v>
      </c>
      <c r="R527" s="11" t="s">
        <v>636</v>
      </c>
      <c r="S527" s="11" t="s">
        <v>530</v>
      </c>
      <c r="T527" s="15">
        <f>E527+7</f>
        <v>42651</v>
      </c>
    </row>
    <row r="528" spans="1:20" x14ac:dyDescent="0.2">
      <c r="A528" s="28" t="s">
        <v>616</v>
      </c>
      <c r="B528" s="1">
        <v>3575</v>
      </c>
      <c r="C528" s="8" t="s">
        <v>53</v>
      </c>
      <c r="D528" s="8">
        <v>25476</v>
      </c>
      <c r="E528" s="14">
        <v>42584</v>
      </c>
      <c r="F528" s="8" t="s">
        <v>524</v>
      </c>
      <c r="G528" s="8">
        <v>4</v>
      </c>
      <c r="H528" s="9">
        <f>G528*L528</f>
        <v>13999.96</v>
      </c>
      <c r="I528" s="10">
        <v>0.05</v>
      </c>
      <c r="J528" s="8" t="s">
        <v>536</v>
      </c>
      <c r="K528" s="9">
        <v>-9078.94</v>
      </c>
      <c r="L528" s="9">
        <v>3499.99</v>
      </c>
      <c r="M528" s="9">
        <v>24.49</v>
      </c>
      <c r="N528" s="8" t="s">
        <v>556</v>
      </c>
      <c r="O528" s="8" t="s">
        <v>546</v>
      </c>
      <c r="P528" s="8" t="s">
        <v>57</v>
      </c>
      <c r="Q528" s="8" t="s">
        <v>620</v>
      </c>
      <c r="R528" s="8" t="s">
        <v>636</v>
      </c>
      <c r="S528" s="8" t="s">
        <v>530</v>
      </c>
      <c r="T528" s="14">
        <f>E528+7</f>
        <v>42591</v>
      </c>
    </row>
    <row r="529" spans="1:20" x14ac:dyDescent="0.2">
      <c r="A529" s="28" t="s">
        <v>615</v>
      </c>
      <c r="B529" s="5">
        <v>5910</v>
      </c>
      <c r="C529" s="11" t="s">
        <v>539</v>
      </c>
      <c r="D529" s="11">
        <v>41895</v>
      </c>
      <c r="E529" s="15">
        <v>41953</v>
      </c>
      <c r="F529" s="11" t="s">
        <v>526</v>
      </c>
      <c r="G529" s="11">
        <v>8</v>
      </c>
      <c r="H529" s="12">
        <f>G529*L529</f>
        <v>27999.919999999998</v>
      </c>
      <c r="I529" s="13">
        <v>0.05</v>
      </c>
      <c r="J529" s="11" t="s">
        <v>536</v>
      </c>
      <c r="K529" s="12">
        <v>-391.92</v>
      </c>
      <c r="L529" s="12">
        <v>3499.99</v>
      </c>
      <c r="M529" s="12">
        <v>24.49</v>
      </c>
      <c r="N529" s="11" t="s">
        <v>280</v>
      </c>
      <c r="O529" s="11" t="s">
        <v>547</v>
      </c>
      <c r="P529" s="11" t="s">
        <v>57</v>
      </c>
      <c r="Q529" s="11" t="s">
        <v>620</v>
      </c>
      <c r="R529" s="11" t="s">
        <v>636</v>
      </c>
      <c r="S529" s="11" t="s">
        <v>530</v>
      </c>
      <c r="T529" s="15">
        <f>E529+7</f>
        <v>41960</v>
      </c>
    </row>
    <row r="530" spans="1:20" x14ac:dyDescent="0.2">
      <c r="A530" s="28" t="s">
        <v>616</v>
      </c>
      <c r="B530" s="1">
        <v>2924</v>
      </c>
      <c r="C530" s="8" t="s">
        <v>53</v>
      </c>
      <c r="D530" s="8">
        <v>21188</v>
      </c>
      <c r="E530" s="14">
        <v>42207</v>
      </c>
      <c r="F530" s="8" t="s">
        <v>526</v>
      </c>
      <c r="G530" s="8">
        <v>29</v>
      </c>
      <c r="H530" s="9">
        <f>G530*L530</f>
        <v>20299.71</v>
      </c>
      <c r="I530" s="10">
        <v>0.04</v>
      </c>
      <c r="J530" s="8" t="s">
        <v>536</v>
      </c>
      <c r="K530" s="9">
        <v>5217.2669999999998</v>
      </c>
      <c r="L530" s="9">
        <v>699.99</v>
      </c>
      <c r="M530" s="9">
        <v>24.49</v>
      </c>
      <c r="N530" s="8" t="s">
        <v>154</v>
      </c>
      <c r="O530" s="8" t="s">
        <v>542</v>
      </c>
      <c r="P530" s="8" t="s">
        <v>56</v>
      </c>
      <c r="Q530" s="8" t="s">
        <v>620</v>
      </c>
      <c r="R530" s="8" t="s">
        <v>636</v>
      </c>
      <c r="S530" s="8" t="s">
        <v>530</v>
      </c>
      <c r="T530" s="14">
        <f>E530+7</f>
        <v>42214</v>
      </c>
    </row>
    <row r="531" spans="1:20" x14ac:dyDescent="0.2">
      <c r="A531" s="28" t="s">
        <v>616</v>
      </c>
      <c r="B531" s="5">
        <v>2926</v>
      </c>
      <c r="C531" s="11" t="s">
        <v>53</v>
      </c>
      <c r="D531" s="11">
        <v>21191</v>
      </c>
      <c r="E531" s="15">
        <v>42627</v>
      </c>
      <c r="F531" s="11" t="s">
        <v>522</v>
      </c>
      <c r="G531" s="11">
        <v>48</v>
      </c>
      <c r="H531" s="12">
        <f>G531*L531</f>
        <v>6767.52</v>
      </c>
      <c r="I531" s="13">
        <v>0.01</v>
      </c>
      <c r="J531" s="11" t="s">
        <v>536</v>
      </c>
      <c r="K531" s="12">
        <v>3496.37</v>
      </c>
      <c r="L531" s="12">
        <v>140.99</v>
      </c>
      <c r="M531" s="12">
        <v>13.99</v>
      </c>
      <c r="N531" s="11" t="s">
        <v>595</v>
      </c>
      <c r="O531" s="11" t="s">
        <v>544</v>
      </c>
      <c r="P531" s="11" t="s">
        <v>55</v>
      </c>
      <c r="Q531" s="11" t="s">
        <v>620</v>
      </c>
      <c r="R531" s="11" t="s">
        <v>633</v>
      </c>
      <c r="S531" s="11" t="s">
        <v>531</v>
      </c>
      <c r="T531" s="15">
        <f>E531+7</f>
        <v>42634</v>
      </c>
    </row>
    <row r="532" spans="1:20" x14ac:dyDescent="0.2">
      <c r="A532" s="28" t="s">
        <v>616</v>
      </c>
      <c r="B532" s="1">
        <v>6346</v>
      </c>
      <c r="C532" s="8" t="s">
        <v>53</v>
      </c>
      <c r="D532" s="8">
        <v>44992</v>
      </c>
      <c r="E532" s="14">
        <v>42667</v>
      </c>
      <c r="F532" s="8" t="s">
        <v>526</v>
      </c>
      <c r="G532" s="8">
        <v>32</v>
      </c>
      <c r="H532" s="9">
        <f>G532*L532</f>
        <v>1663.36</v>
      </c>
      <c r="I532" s="10">
        <v>0</v>
      </c>
      <c r="J532" s="8" t="s">
        <v>536</v>
      </c>
      <c r="K532" s="9">
        <v>524.73</v>
      </c>
      <c r="L532" s="9">
        <v>51.98</v>
      </c>
      <c r="M532" s="9">
        <v>10.17</v>
      </c>
      <c r="N532" s="8" t="s">
        <v>593</v>
      </c>
      <c r="O532" s="8" t="s">
        <v>544</v>
      </c>
      <c r="P532" s="8" t="s">
        <v>58</v>
      </c>
      <c r="Q532" s="8" t="s">
        <v>620</v>
      </c>
      <c r="R532" s="8" t="s">
        <v>633</v>
      </c>
      <c r="S532" s="8" t="s">
        <v>531</v>
      </c>
      <c r="T532" s="14">
        <f>E532+7</f>
        <v>42674</v>
      </c>
    </row>
    <row r="533" spans="1:20" x14ac:dyDescent="0.2">
      <c r="A533" s="28" t="s">
        <v>617</v>
      </c>
      <c r="B533" s="5">
        <v>939</v>
      </c>
      <c r="C533" s="11" t="s">
        <v>54</v>
      </c>
      <c r="D533" s="11">
        <v>6791</v>
      </c>
      <c r="E533" s="15">
        <v>41975</v>
      </c>
      <c r="F533" s="11" t="s">
        <v>523</v>
      </c>
      <c r="G533" s="11">
        <v>14</v>
      </c>
      <c r="H533" s="12">
        <f>G533*L533</f>
        <v>727.71999999999991</v>
      </c>
      <c r="I533" s="13">
        <v>0.1</v>
      </c>
      <c r="J533" s="11" t="s">
        <v>535</v>
      </c>
      <c r="K533" s="12">
        <v>110.77</v>
      </c>
      <c r="L533" s="12">
        <v>51.98</v>
      </c>
      <c r="M533" s="12">
        <v>10.17</v>
      </c>
      <c r="N533" s="11" t="s">
        <v>309</v>
      </c>
      <c r="O533" s="11" t="s">
        <v>542</v>
      </c>
      <c r="P533" s="11" t="s">
        <v>56</v>
      </c>
      <c r="Q533" s="11" t="s">
        <v>620</v>
      </c>
      <c r="R533" s="11" t="s">
        <v>633</v>
      </c>
      <c r="S533" s="11" t="s">
        <v>531</v>
      </c>
      <c r="T533" s="15">
        <f>E533+7</f>
        <v>41982</v>
      </c>
    </row>
    <row r="534" spans="1:20" x14ac:dyDescent="0.2">
      <c r="A534" s="28" t="s">
        <v>615</v>
      </c>
      <c r="B534" s="1">
        <v>19</v>
      </c>
      <c r="C534" s="8" t="s">
        <v>539</v>
      </c>
      <c r="D534" s="8">
        <v>130</v>
      </c>
      <c r="E534" s="14">
        <v>42436</v>
      </c>
      <c r="F534" s="8" t="s">
        <v>522</v>
      </c>
      <c r="G534" s="8">
        <v>3</v>
      </c>
      <c r="H534" s="9">
        <f>G534*L534</f>
        <v>452.93999999999994</v>
      </c>
      <c r="I534" s="10">
        <v>0.05</v>
      </c>
      <c r="J534" s="8" t="s">
        <v>535</v>
      </c>
      <c r="K534" s="9">
        <v>-309.82440000000003</v>
      </c>
      <c r="L534" s="9">
        <v>150.97999999999999</v>
      </c>
      <c r="M534" s="9">
        <v>13.99</v>
      </c>
      <c r="N534" s="8" t="s">
        <v>576</v>
      </c>
      <c r="O534" s="8" t="s">
        <v>540</v>
      </c>
      <c r="P534" s="8" t="s">
        <v>58</v>
      </c>
      <c r="Q534" s="8" t="s">
        <v>620</v>
      </c>
      <c r="R534" s="8" t="s">
        <v>633</v>
      </c>
      <c r="S534" s="8" t="s">
        <v>531</v>
      </c>
      <c r="T534" s="14">
        <f>E534+7</f>
        <v>42443</v>
      </c>
    </row>
    <row r="535" spans="1:20" x14ac:dyDescent="0.2">
      <c r="A535" s="28" t="s">
        <v>615</v>
      </c>
      <c r="B535" s="5">
        <v>3841</v>
      </c>
      <c r="C535" s="11" t="s">
        <v>539</v>
      </c>
      <c r="D535" s="11">
        <v>27392</v>
      </c>
      <c r="E535" s="15">
        <v>42370</v>
      </c>
      <c r="F535" s="11" t="s">
        <v>525</v>
      </c>
      <c r="G535" s="11">
        <v>37</v>
      </c>
      <c r="H535" s="12">
        <f>G535*L535</f>
        <v>5586.2599999999993</v>
      </c>
      <c r="I535" s="13">
        <v>0</v>
      </c>
      <c r="J535" s="11" t="s">
        <v>536</v>
      </c>
      <c r="K535" s="12">
        <v>2509.52</v>
      </c>
      <c r="L535" s="12">
        <v>150.97999999999999</v>
      </c>
      <c r="M535" s="12">
        <v>13.99</v>
      </c>
      <c r="N535" s="11" t="s">
        <v>564</v>
      </c>
      <c r="O535" s="11" t="s">
        <v>548</v>
      </c>
      <c r="P535" s="11" t="s">
        <v>58</v>
      </c>
      <c r="Q535" s="11" t="s">
        <v>620</v>
      </c>
      <c r="R535" s="11" t="s">
        <v>633</v>
      </c>
      <c r="S535" s="11" t="s">
        <v>531</v>
      </c>
      <c r="T535" s="15">
        <f>E535+7</f>
        <v>42377</v>
      </c>
    </row>
    <row r="536" spans="1:20" x14ac:dyDescent="0.2">
      <c r="A536" s="28" t="s">
        <v>615</v>
      </c>
      <c r="B536" s="1">
        <v>3306</v>
      </c>
      <c r="C536" s="8" t="s">
        <v>539</v>
      </c>
      <c r="D536" s="8">
        <v>23619</v>
      </c>
      <c r="E536" s="14">
        <v>42664</v>
      </c>
      <c r="F536" s="8" t="s">
        <v>523</v>
      </c>
      <c r="G536" s="8">
        <v>7</v>
      </c>
      <c r="H536" s="9">
        <f>G536*L536</f>
        <v>1056.8599999999999</v>
      </c>
      <c r="I536" s="10">
        <v>0.06</v>
      </c>
      <c r="J536" s="8" t="s">
        <v>536</v>
      </c>
      <c r="K536" s="9">
        <v>-52.495799999999953</v>
      </c>
      <c r="L536" s="9">
        <v>150.97999999999999</v>
      </c>
      <c r="M536" s="9">
        <v>13.99</v>
      </c>
      <c r="N536" s="8" t="s">
        <v>388</v>
      </c>
      <c r="O536" s="8" t="s">
        <v>547</v>
      </c>
      <c r="P536" s="8" t="s">
        <v>56</v>
      </c>
      <c r="Q536" s="8" t="s">
        <v>620</v>
      </c>
      <c r="R536" s="8" t="s">
        <v>633</v>
      </c>
      <c r="S536" s="8" t="s">
        <v>531</v>
      </c>
      <c r="T536" s="14">
        <f>E536+7</f>
        <v>42671</v>
      </c>
    </row>
    <row r="537" spans="1:20" x14ac:dyDescent="0.2">
      <c r="A537" s="28" t="s">
        <v>616</v>
      </c>
      <c r="B537" s="5">
        <v>2385</v>
      </c>
      <c r="C537" s="11" t="s">
        <v>53</v>
      </c>
      <c r="D537" s="11">
        <v>17287</v>
      </c>
      <c r="E537" s="15">
        <v>42038</v>
      </c>
      <c r="F537" s="11" t="s">
        <v>522</v>
      </c>
      <c r="G537" s="11">
        <v>38</v>
      </c>
      <c r="H537" s="12">
        <f>G537*L537</f>
        <v>5737.24</v>
      </c>
      <c r="I537" s="13">
        <v>0.01</v>
      </c>
      <c r="J537" s="11" t="s">
        <v>536</v>
      </c>
      <c r="K537" s="12">
        <v>2477.77</v>
      </c>
      <c r="L537" s="12">
        <v>150.97999999999999</v>
      </c>
      <c r="M537" s="12">
        <v>13.99</v>
      </c>
      <c r="N537" s="11" t="s">
        <v>64</v>
      </c>
      <c r="O537" s="11" t="s">
        <v>542</v>
      </c>
      <c r="P537" s="11" t="s">
        <v>55</v>
      </c>
      <c r="Q537" s="11" t="s">
        <v>620</v>
      </c>
      <c r="R537" s="11" t="s">
        <v>633</v>
      </c>
      <c r="S537" s="11" t="s">
        <v>531</v>
      </c>
      <c r="T537" s="15">
        <f>E537+7</f>
        <v>42045</v>
      </c>
    </row>
    <row r="538" spans="1:20" x14ac:dyDescent="0.2">
      <c r="A538" s="28" t="s">
        <v>615</v>
      </c>
      <c r="B538" s="1">
        <v>2757</v>
      </c>
      <c r="C538" s="8" t="s">
        <v>539</v>
      </c>
      <c r="D538" s="8">
        <v>19911</v>
      </c>
      <c r="E538" s="14">
        <v>42222</v>
      </c>
      <c r="F538" s="8" t="s">
        <v>522</v>
      </c>
      <c r="G538" s="8">
        <v>39</v>
      </c>
      <c r="H538" s="9">
        <f>G538*L538</f>
        <v>5888.2199999999993</v>
      </c>
      <c r="I538" s="10">
        <v>7.0000000000000007E-2</v>
      </c>
      <c r="J538" s="8" t="s">
        <v>536</v>
      </c>
      <c r="K538" s="9">
        <v>2472.3200000000002</v>
      </c>
      <c r="L538" s="9">
        <v>150.97999999999999</v>
      </c>
      <c r="M538" s="9">
        <v>13.99</v>
      </c>
      <c r="N538" s="8" t="s">
        <v>578</v>
      </c>
      <c r="O538" s="8" t="s">
        <v>540</v>
      </c>
      <c r="P538" s="8" t="s">
        <v>57</v>
      </c>
      <c r="Q538" s="8" t="s">
        <v>620</v>
      </c>
      <c r="R538" s="8" t="s">
        <v>633</v>
      </c>
      <c r="S538" s="8" t="s">
        <v>531</v>
      </c>
      <c r="T538" s="14">
        <f>E538+7</f>
        <v>42229</v>
      </c>
    </row>
    <row r="539" spans="1:20" x14ac:dyDescent="0.2">
      <c r="A539" s="28" t="s">
        <v>617</v>
      </c>
      <c r="B539" s="5">
        <v>1512</v>
      </c>
      <c r="C539" s="11" t="s">
        <v>54</v>
      </c>
      <c r="D539" s="11">
        <v>10944</v>
      </c>
      <c r="E539" s="15">
        <v>42259</v>
      </c>
      <c r="F539" s="11" t="s">
        <v>522</v>
      </c>
      <c r="G539" s="11">
        <v>9</v>
      </c>
      <c r="H539" s="12">
        <f>G539*L539</f>
        <v>161.82</v>
      </c>
      <c r="I539" s="13">
        <v>0</v>
      </c>
      <c r="J539" s="11" t="s">
        <v>536</v>
      </c>
      <c r="K539" s="12">
        <v>-27.474599999999999</v>
      </c>
      <c r="L539" s="12">
        <v>17.98</v>
      </c>
      <c r="M539" s="12">
        <v>8.51</v>
      </c>
      <c r="N539" s="11" t="s">
        <v>557</v>
      </c>
      <c r="O539" s="11" t="s">
        <v>546</v>
      </c>
      <c r="P539" s="11" t="s">
        <v>56</v>
      </c>
      <c r="Q539" s="11" t="s">
        <v>620</v>
      </c>
      <c r="R539" s="11" t="s">
        <v>633</v>
      </c>
      <c r="S539" s="11" t="s">
        <v>531</v>
      </c>
      <c r="T539" s="15">
        <f>E539+7</f>
        <v>42266</v>
      </c>
    </row>
    <row r="540" spans="1:20" x14ac:dyDescent="0.2">
      <c r="A540" s="28" t="s">
        <v>614</v>
      </c>
      <c r="B540" s="1">
        <v>4504</v>
      </c>
      <c r="C540" s="8" t="s">
        <v>580</v>
      </c>
      <c r="D540" s="8">
        <v>32065</v>
      </c>
      <c r="E540" s="14">
        <v>42279</v>
      </c>
      <c r="F540" s="8" t="s">
        <v>523</v>
      </c>
      <c r="G540" s="8">
        <v>25</v>
      </c>
      <c r="H540" s="9">
        <f>G540*L540</f>
        <v>449.5</v>
      </c>
      <c r="I540" s="10">
        <v>0.09</v>
      </c>
      <c r="J540" s="8" t="s">
        <v>536</v>
      </c>
      <c r="K540" s="9">
        <v>-12.3453</v>
      </c>
      <c r="L540" s="9">
        <v>17.98</v>
      </c>
      <c r="M540" s="9">
        <v>8.51</v>
      </c>
      <c r="N540" s="8" t="s">
        <v>589</v>
      </c>
      <c r="O540" s="8" t="s">
        <v>543</v>
      </c>
      <c r="P540" s="8" t="s">
        <v>58</v>
      </c>
      <c r="Q540" s="8" t="s">
        <v>620</v>
      </c>
      <c r="R540" s="8" t="s">
        <v>633</v>
      </c>
      <c r="S540" s="8" t="s">
        <v>531</v>
      </c>
      <c r="T540" s="14">
        <f>E540+7</f>
        <v>42286</v>
      </c>
    </row>
    <row r="541" spans="1:20" x14ac:dyDescent="0.2">
      <c r="A541" s="28" t="s">
        <v>614</v>
      </c>
      <c r="B541" s="5">
        <v>1165</v>
      </c>
      <c r="C541" s="11" t="s">
        <v>580</v>
      </c>
      <c r="D541" s="11">
        <v>8513</v>
      </c>
      <c r="E541" s="15">
        <v>42139</v>
      </c>
      <c r="F541" s="11" t="s">
        <v>525</v>
      </c>
      <c r="G541" s="11">
        <v>9</v>
      </c>
      <c r="H541" s="12">
        <f>G541*L541</f>
        <v>161.82</v>
      </c>
      <c r="I541" s="13">
        <v>0.05</v>
      </c>
      <c r="J541" s="11" t="s">
        <v>536</v>
      </c>
      <c r="K541" s="12">
        <v>-43.030200000000001</v>
      </c>
      <c r="L541" s="12">
        <v>17.98</v>
      </c>
      <c r="M541" s="12">
        <v>8.51</v>
      </c>
      <c r="N541" s="11" t="s">
        <v>585</v>
      </c>
      <c r="O541" s="11" t="s">
        <v>543</v>
      </c>
      <c r="P541" s="11" t="s">
        <v>56</v>
      </c>
      <c r="Q541" s="11" t="s">
        <v>620</v>
      </c>
      <c r="R541" s="11" t="s">
        <v>633</v>
      </c>
      <c r="S541" s="11" t="s">
        <v>531</v>
      </c>
      <c r="T541" s="15">
        <f>E541+7</f>
        <v>42146</v>
      </c>
    </row>
    <row r="542" spans="1:20" x14ac:dyDescent="0.2">
      <c r="A542" s="28" t="s">
        <v>616</v>
      </c>
      <c r="B542" s="5">
        <v>5216</v>
      </c>
      <c r="C542" s="8" t="s">
        <v>53</v>
      </c>
      <c r="D542" s="8">
        <v>37124</v>
      </c>
      <c r="E542" s="14">
        <v>42398</v>
      </c>
      <c r="F542" s="8" t="s">
        <v>525</v>
      </c>
      <c r="G542" s="8">
        <v>33</v>
      </c>
      <c r="H542" s="9">
        <f>G542*L542</f>
        <v>23099.670000000002</v>
      </c>
      <c r="I542" s="10">
        <v>0.1</v>
      </c>
      <c r="J542" s="8" t="s">
        <v>536</v>
      </c>
      <c r="K542" s="9">
        <v>241.3</v>
      </c>
      <c r="L542" s="9">
        <v>699.99</v>
      </c>
      <c r="M542" s="9">
        <v>24.49</v>
      </c>
      <c r="N542" s="8" t="s">
        <v>590</v>
      </c>
      <c r="O542" s="8" t="s">
        <v>544</v>
      </c>
      <c r="P542" s="8" t="s">
        <v>58</v>
      </c>
      <c r="Q542" s="8" t="s">
        <v>620</v>
      </c>
      <c r="R542" s="8" t="s">
        <v>636</v>
      </c>
      <c r="S542" s="8" t="s">
        <v>530</v>
      </c>
      <c r="T542" s="14">
        <f>E542+7</f>
        <v>42405</v>
      </c>
    </row>
    <row r="543" spans="1:20" x14ac:dyDescent="0.2">
      <c r="A543" s="28" t="s">
        <v>615</v>
      </c>
      <c r="B543" s="1">
        <v>5450</v>
      </c>
      <c r="C543" s="11" t="s">
        <v>539</v>
      </c>
      <c r="D543" s="11">
        <v>38693</v>
      </c>
      <c r="E543" s="15">
        <v>42108</v>
      </c>
      <c r="F543" s="11" t="s">
        <v>525</v>
      </c>
      <c r="G543" s="11">
        <v>3</v>
      </c>
      <c r="H543" s="12">
        <f>G543*L543</f>
        <v>2099.9700000000003</v>
      </c>
      <c r="I543" s="13">
        <v>0.02</v>
      </c>
      <c r="J543" s="11" t="s">
        <v>536</v>
      </c>
      <c r="K543" s="12">
        <v>196.08</v>
      </c>
      <c r="L543" s="12">
        <v>699.99</v>
      </c>
      <c r="M543" s="12">
        <v>24.49</v>
      </c>
      <c r="N543" s="11" t="s">
        <v>80</v>
      </c>
      <c r="O543" s="11" t="s">
        <v>547</v>
      </c>
      <c r="P543" s="11" t="s">
        <v>55</v>
      </c>
      <c r="Q543" s="11" t="s">
        <v>620</v>
      </c>
      <c r="R543" s="11" t="s">
        <v>636</v>
      </c>
      <c r="S543" s="11" t="s">
        <v>530</v>
      </c>
      <c r="T543" s="15">
        <f>E543+7</f>
        <v>42115</v>
      </c>
    </row>
    <row r="544" spans="1:20" x14ac:dyDescent="0.2">
      <c r="A544" s="28" t="s">
        <v>616</v>
      </c>
      <c r="B544" s="5">
        <v>7171</v>
      </c>
      <c r="C544" s="8" t="s">
        <v>53</v>
      </c>
      <c r="D544" s="8">
        <v>51175</v>
      </c>
      <c r="E544" s="14">
        <v>42535</v>
      </c>
      <c r="F544" s="8" t="s">
        <v>522</v>
      </c>
      <c r="G544" s="8">
        <v>3</v>
      </c>
      <c r="H544" s="9">
        <f>G544*L544</f>
        <v>2099.9700000000003</v>
      </c>
      <c r="I544" s="10">
        <v>0.04</v>
      </c>
      <c r="J544" s="8" t="s">
        <v>536</v>
      </c>
      <c r="K544" s="9">
        <v>-2297.48</v>
      </c>
      <c r="L544" s="9">
        <v>699.99</v>
      </c>
      <c r="M544" s="9">
        <v>24.49</v>
      </c>
      <c r="N544" s="8" t="s">
        <v>328</v>
      </c>
      <c r="O544" s="8" t="s">
        <v>542</v>
      </c>
      <c r="P544" s="8" t="s">
        <v>57</v>
      </c>
      <c r="Q544" s="8" t="s">
        <v>620</v>
      </c>
      <c r="R544" s="8" t="s">
        <v>636</v>
      </c>
      <c r="S544" s="8" t="s">
        <v>530</v>
      </c>
      <c r="T544" s="14">
        <f>E544+7</f>
        <v>42542</v>
      </c>
    </row>
    <row r="545" spans="1:20" x14ac:dyDescent="0.2">
      <c r="A545" s="28" t="s">
        <v>615</v>
      </c>
      <c r="B545" s="1">
        <v>6452</v>
      </c>
      <c r="C545" s="11" t="s">
        <v>539</v>
      </c>
      <c r="D545" s="11">
        <v>45958</v>
      </c>
      <c r="E545" s="15">
        <v>42088</v>
      </c>
      <c r="F545" s="11" t="s">
        <v>523</v>
      </c>
      <c r="G545" s="11">
        <v>28</v>
      </c>
      <c r="H545" s="12">
        <f>G545*L545</f>
        <v>16799.72</v>
      </c>
      <c r="I545" s="13">
        <v>0.03</v>
      </c>
      <c r="J545" s="11" t="s">
        <v>536</v>
      </c>
      <c r="K545" s="12">
        <v>5513.86</v>
      </c>
      <c r="L545" s="12">
        <v>599.99</v>
      </c>
      <c r="M545" s="12">
        <v>24.49</v>
      </c>
      <c r="N545" s="11" t="s">
        <v>576</v>
      </c>
      <c r="O545" s="11" t="s">
        <v>540</v>
      </c>
      <c r="P545" s="11" t="s">
        <v>56</v>
      </c>
      <c r="Q545" s="11" t="s">
        <v>620</v>
      </c>
      <c r="R545" s="11" t="s">
        <v>636</v>
      </c>
      <c r="S545" s="11" t="s">
        <v>530</v>
      </c>
      <c r="T545" s="15">
        <f>E545+7</f>
        <v>42095</v>
      </c>
    </row>
    <row r="546" spans="1:20" x14ac:dyDescent="0.2">
      <c r="A546" s="28" t="s">
        <v>616</v>
      </c>
      <c r="B546" s="5">
        <v>3890</v>
      </c>
      <c r="C546" s="8" t="s">
        <v>53</v>
      </c>
      <c r="D546" s="8">
        <v>27778</v>
      </c>
      <c r="E546" s="14">
        <v>42188</v>
      </c>
      <c r="F546" s="8" t="s">
        <v>526</v>
      </c>
      <c r="G546" s="8">
        <v>10</v>
      </c>
      <c r="H546" s="9">
        <f>G546*L546</f>
        <v>5999.9</v>
      </c>
      <c r="I546" s="10">
        <v>0.02</v>
      </c>
      <c r="J546" s="8" t="s">
        <v>536</v>
      </c>
      <c r="K546" s="9">
        <v>-735.97</v>
      </c>
      <c r="L546" s="9">
        <v>599.99</v>
      </c>
      <c r="M546" s="9">
        <v>24.49</v>
      </c>
      <c r="N546" s="8" t="s">
        <v>34</v>
      </c>
      <c r="O546" s="8" t="s">
        <v>542</v>
      </c>
      <c r="P546" s="8" t="s">
        <v>58</v>
      </c>
      <c r="Q546" s="8" t="s">
        <v>620</v>
      </c>
      <c r="R546" s="8" t="s">
        <v>636</v>
      </c>
      <c r="S546" s="8" t="s">
        <v>530</v>
      </c>
      <c r="T546" s="14">
        <f>E546+7</f>
        <v>42195</v>
      </c>
    </row>
    <row r="547" spans="1:20" x14ac:dyDescent="0.2">
      <c r="A547" s="28" t="s">
        <v>617</v>
      </c>
      <c r="B547" s="1">
        <v>3303</v>
      </c>
      <c r="C547" s="11" t="s">
        <v>54</v>
      </c>
      <c r="D547" s="11">
        <v>23616</v>
      </c>
      <c r="E547" s="15">
        <v>42549</v>
      </c>
      <c r="F547" s="11" t="s">
        <v>524</v>
      </c>
      <c r="G547" s="11">
        <v>47</v>
      </c>
      <c r="H547" s="12">
        <f>G547*L547</f>
        <v>9399.5300000000007</v>
      </c>
      <c r="I547" s="13">
        <v>0.09</v>
      </c>
      <c r="J547" s="11" t="s">
        <v>536</v>
      </c>
      <c r="K547" s="12">
        <v>2787.59</v>
      </c>
      <c r="L547" s="12">
        <v>199.99</v>
      </c>
      <c r="M547" s="12">
        <v>24.49</v>
      </c>
      <c r="N547" s="11" t="s">
        <v>561</v>
      </c>
      <c r="O547" s="11" t="s">
        <v>545</v>
      </c>
      <c r="P547" s="11" t="s">
        <v>55</v>
      </c>
      <c r="Q547" s="11" t="s">
        <v>620</v>
      </c>
      <c r="R547" s="11" t="s">
        <v>636</v>
      </c>
      <c r="S547" s="11" t="s">
        <v>530</v>
      </c>
      <c r="T547" s="15">
        <f>E547+7</f>
        <v>42556</v>
      </c>
    </row>
    <row r="548" spans="1:20" x14ac:dyDescent="0.2">
      <c r="A548" s="28" t="s">
        <v>615</v>
      </c>
      <c r="B548" s="5">
        <v>3827</v>
      </c>
      <c r="C548" s="8" t="s">
        <v>539</v>
      </c>
      <c r="D548" s="8">
        <v>27298</v>
      </c>
      <c r="E548" s="14">
        <v>42266</v>
      </c>
      <c r="F548" s="8" t="s">
        <v>525</v>
      </c>
      <c r="G548" s="8">
        <v>40</v>
      </c>
      <c r="H548" s="9">
        <f>G548*L548</f>
        <v>7999.6</v>
      </c>
      <c r="I548" s="10">
        <v>0.09</v>
      </c>
      <c r="J548" s="8" t="s">
        <v>536</v>
      </c>
      <c r="K548" s="9">
        <v>2154.33</v>
      </c>
      <c r="L548" s="9">
        <v>199.99</v>
      </c>
      <c r="M548" s="9">
        <v>24.49</v>
      </c>
      <c r="N548" s="8" t="s">
        <v>564</v>
      </c>
      <c r="O548" s="8" t="s">
        <v>548</v>
      </c>
      <c r="P548" s="8" t="s">
        <v>56</v>
      </c>
      <c r="Q548" s="8" t="s">
        <v>620</v>
      </c>
      <c r="R548" s="8" t="s">
        <v>636</v>
      </c>
      <c r="S548" s="8" t="s">
        <v>530</v>
      </c>
      <c r="T548" s="14">
        <f>E548+7</f>
        <v>42273</v>
      </c>
    </row>
    <row r="549" spans="1:20" x14ac:dyDescent="0.2">
      <c r="A549" s="28" t="s">
        <v>616</v>
      </c>
      <c r="B549" s="1">
        <v>7580</v>
      </c>
      <c r="C549" s="11" t="s">
        <v>53</v>
      </c>
      <c r="D549" s="11">
        <v>54214</v>
      </c>
      <c r="E549" s="15">
        <v>42310</v>
      </c>
      <c r="F549" s="11" t="s">
        <v>523</v>
      </c>
      <c r="G549" s="11">
        <v>38</v>
      </c>
      <c r="H549" s="12">
        <f>G549*L549</f>
        <v>7599.6200000000008</v>
      </c>
      <c r="I549" s="13">
        <v>0.04</v>
      </c>
      <c r="J549" s="11" t="s">
        <v>535</v>
      </c>
      <c r="K549" s="12">
        <v>1899.23</v>
      </c>
      <c r="L549" s="12">
        <v>199.99</v>
      </c>
      <c r="M549" s="12">
        <v>24.49</v>
      </c>
      <c r="N549" s="11" t="s">
        <v>470</v>
      </c>
      <c r="O549" s="11" t="s">
        <v>542</v>
      </c>
      <c r="P549" s="11" t="s">
        <v>56</v>
      </c>
      <c r="Q549" s="11" t="s">
        <v>620</v>
      </c>
      <c r="R549" s="11" t="s">
        <v>636</v>
      </c>
      <c r="S549" s="11" t="s">
        <v>530</v>
      </c>
      <c r="T549" s="15">
        <f>E549+7</f>
        <v>42317</v>
      </c>
    </row>
    <row r="550" spans="1:20" x14ac:dyDescent="0.2">
      <c r="A550" s="28" t="s">
        <v>616</v>
      </c>
      <c r="B550" s="1">
        <v>5103</v>
      </c>
      <c r="C550" s="8" t="s">
        <v>53</v>
      </c>
      <c r="D550" s="8">
        <v>36357</v>
      </c>
      <c r="E550" s="14">
        <v>42322</v>
      </c>
      <c r="F550" s="8" t="s">
        <v>524</v>
      </c>
      <c r="G550" s="8">
        <v>38</v>
      </c>
      <c r="H550" s="9">
        <f>G550*L550</f>
        <v>17099.62</v>
      </c>
      <c r="I550" s="10">
        <v>0.01</v>
      </c>
      <c r="J550" s="8" t="s">
        <v>534</v>
      </c>
      <c r="K550" s="9">
        <v>-370.04</v>
      </c>
      <c r="L550" s="9">
        <v>449.99</v>
      </c>
      <c r="M550" s="9">
        <v>49</v>
      </c>
      <c r="N550" s="8" t="s">
        <v>593</v>
      </c>
      <c r="O550" s="8" t="s">
        <v>544</v>
      </c>
      <c r="P550" s="8" t="s">
        <v>56</v>
      </c>
      <c r="Q550" s="8" t="s">
        <v>620</v>
      </c>
      <c r="R550" s="8" t="s">
        <v>636</v>
      </c>
      <c r="S550" s="8" t="s">
        <v>59</v>
      </c>
      <c r="T550" s="14">
        <f>E550+7</f>
        <v>42329</v>
      </c>
    </row>
    <row r="551" spans="1:20" x14ac:dyDescent="0.2">
      <c r="A551" s="28" t="s">
        <v>615</v>
      </c>
      <c r="B551" s="5">
        <v>759</v>
      </c>
      <c r="C551" s="11" t="s">
        <v>539</v>
      </c>
      <c r="D551" s="11">
        <v>5444</v>
      </c>
      <c r="E551" s="15">
        <v>42019</v>
      </c>
      <c r="F551" s="11" t="s">
        <v>526</v>
      </c>
      <c r="G551" s="11">
        <v>2</v>
      </c>
      <c r="H551" s="12">
        <f>G551*L551</f>
        <v>899.98</v>
      </c>
      <c r="I551" s="13">
        <v>0.08</v>
      </c>
      <c r="J551" s="11" t="s">
        <v>536</v>
      </c>
      <c r="K551" s="12">
        <v>-2024.079</v>
      </c>
      <c r="L551" s="12">
        <v>449.99</v>
      </c>
      <c r="M551" s="12">
        <v>24.49</v>
      </c>
      <c r="N551" s="11" t="s">
        <v>400</v>
      </c>
      <c r="O551" s="11" t="s">
        <v>547</v>
      </c>
      <c r="P551" s="11" t="s">
        <v>56</v>
      </c>
      <c r="Q551" s="11" t="s">
        <v>620</v>
      </c>
      <c r="R551" s="11" t="s">
        <v>636</v>
      </c>
      <c r="S551" s="11" t="s">
        <v>530</v>
      </c>
      <c r="T551" s="15">
        <f>E551+7</f>
        <v>42026</v>
      </c>
    </row>
    <row r="552" spans="1:20" x14ac:dyDescent="0.2">
      <c r="A552" s="28" t="s">
        <v>617</v>
      </c>
      <c r="B552" s="1">
        <v>3888</v>
      </c>
      <c r="C552" s="8" t="s">
        <v>54</v>
      </c>
      <c r="D552" s="8">
        <v>27750</v>
      </c>
      <c r="E552" s="14">
        <v>42601</v>
      </c>
      <c r="F552" s="8" t="s">
        <v>525</v>
      </c>
      <c r="G552" s="8">
        <v>18</v>
      </c>
      <c r="H552" s="9">
        <f>G552*L552</f>
        <v>8099.82</v>
      </c>
      <c r="I552" s="10">
        <v>0.09</v>
      </c>
      <c r="J552" s="8" t="s">
        <v>534</v>
      </c>
      <c r="K552" s="9">
        <v>999.86500000000001</v>
      </c>
      <c r="L552" s="9">
        <v>449.99</v>
      </c>
      <c r="M552" s="9">
        <v>49</v>
      </c>
      <c r="N552" s="8" t="s">
        <v>440</v>
      </c>
      <c r="O552" s="8" t="s">
        <v>541</v>
      </c>
      <c r="P552" s="8" t="s">
        <v>56</v>
      </c>
      <c r="Q552" s="8" t="s">
        <v>620</v>
      </c>
      <c r="R552" s="8" t="s">
        <v>636</v>
      </c>
      <c r="S552" s="8" t="s">
        <v>59</v>
      </c>
      <c r="T552" s="14">
        <f>E552+7</f>
        <v>42608</v>
      </c>
    </row>
    <row r="553" spans="1:20" x14ac:dyDescent="0.2">
      <c r="A553" s="28" t="s">
        <v>616</v>
      </c>
      <c r="B553" s="5">
        <v>2614</v>
      </c>
      <c r="C553" s="11" t="s">
        <v>53</v>
      </c>
      <c r="D553" s="11">
        <v>18884</v>
      </c>
      <c r="E553" s="15">
        <v>42118</v>
      </c>
      <c r="F553" s="11" t="s">
        <v>524</v>
      </c>
      <c r="G553" s="11">
        <v>29</v>
      </c>
      <c r="H553" s="12">
        <f>G553*L553</f>
        <v>13049.710000000001</v>
      </c>
      <c r="I553" s="13">
        <v>0</v>
      </c>
      <c r="J553" s="11" t="s">
        <v>536</v>
      </c>
      <c r="K553" s="12">
        <v>3825.69</v>
      </c>
      <c r="L553" s="12">
        <v>449.99</v>
      </c>
      <c r="M553" s="12">
        <v>24.49</v>
      </c>
      <c r="N553" s="11" t="s">
        <v>248</v>
      </c>
      <c r="O553" s="11" t="s">
        <v>542</v>
      </c>
      <c r="P553" s="11" t="s">
        <v>55</v>
      </c>
      <c r="Q553" s="11" t="s">
        <v>620</v>
      </c>
      <c r="R553" s="11" t="s">
        <v>636</v>
      </c>
      <c r="S553" s="11" t="s">
        <v>530</v>
      </c>
      <c r="T553" s="15">
        <f>E553+7</f>
        <v>42125</v>
      </c>
    </row>
    <row r="554" spans="1:20" x14ac:dyDescent="0.2">
      <c r="A554" s="28" t="s">
        <v>614</v>
      </c>
      <c r="B554" s="1">
        <v>2425</v>
      </c>
      <c r="C554" s="8" t="s">
        <v>580</v>
      </c>
      <c r="D554" s="8">
        <v>17573</v>
      </c>
      <c r="E554" s="14">
        <v>42190</v>
      </c>
      <c r="F554" s="8" t="s">
        <v>525</v>
      </c>
      <c r="G554" s="8">
        <v>47</v>
      </c>
      <c r="H554" s="9">
        <f>G554*L554</f>
        <v>21149.53</v>
      </c>
      <c r="I554" s="10">
        <v>0.02</v>
      </c>
      <c r="J554" s="8" t="s">
        <v>534</v>
      </c>
      <c r="K554" s="9">
        <v>8965.83</v>
      </c>
      <c r="L554" s="9">
        <v>449.99</v>
      </c>
      <c r="M554" s="9">
        <v>49</v>
      </c>
      <c r="N554" s="8" t="s">
        <v>601</v>
      </c>
      <c r="O554" s="8" t="s">
        <v>543</v>
      </c>
      <c r="P554" s="8" t="s">
        <v>56</v>
      </c>
      <c r="Q554" s="8" t="s">
        <v>620</v>
      </c>
      <c r="R554" s="8" t="s">
        <v>636</v>
      </c>
      <c r="S554" s="8" t="s">
        <v>59</v>
      </c>
      <c r="T554" s="14">
        <f>E554+7</f>
        <v>42197</v>
      </c>
    </row>
    <row r="555" spans="1:20" x14ac:dyDescent="0.2">
      <c r="A555" s="28" t="s">
        <v>614</v>
      </c>
      <c r="B555" s="5">
        <v>5987</v>
      </c>
      <c r="C555" s="11" t="s">
        <v>580</v>
      </c>
      <c r="D555" s="11">
        <v>42437</v>
      </c>
      <c r="E555" s="15">
        <v>42373</v>
      </c>
      <c r="F555" s="11" t="s">
        <v>526</v>
      </c>
      <c r="G555" s="11">
        <v>43</v>
      </c>
      <c r="H555" s="12">
        <f>G555*L555</f>
        <v>19349.57</v>
      </c>
      <c r="I555" s="13">
        <v>0.06</v>
      </c>
      <c r="J555" s="11" t="s">
        <v>534</v>
      </c>
      <c r="K555" s="12">
        <v>7752.01</v>
      </c>
      <c r="L555" s="12">
        <v>449.99</v>
      </c>
      <c r="M555" s="12">
        <v>49</v>
      </c>
      <c r="N555" s="11" t="s">
        <v>581</v>
      </c>
      <c r="O555" s="11" t="s">
        <v>543</v>
      </c>
      <c r="P555" s="11" t="s">
        <v>58</v>
      </c>
      <c r="Q555" s="11" t="s">
        <v>620</v>
      </c>
      <c r="R555" s="11" t="s">
        <v>636</v>
      </c>
      <c r="S555" s="11" t="s">
        <v>59</v>
      </c>
      <c r="T555" s="15">
        <f>E555+7</f>
        <v>42380</v>
      </c>
    </row>
    <row r="556" spans="1:20" x14ac:dyDescent="0.2">
      <c r="A556" s="28" t="s">
        <v>617</v>
      </c>
      <c r="B556" s="1">
        <v>2927</v>
      </c>
      <c r="C556" s="8" t="s">
        <v>54</v>
      </c>
      <c r="D556" s="8">
        <v>21220</v>
      </c>
      <c r="E556" s="14">
        <v>42665</v>
      </c>
      <c r="F556" s="8" t="s">
        <v>524</v>
      </c>
      <c r="G556" s="8">
        <v>4</v>
      </c>
      <c r="H556" s="9">
        <f>G556*L556</f>
        <v>483.88</v>
      </c>
      <c r="I556" s="10">
        <v>7.0000000000000007E-2</v>
      </c>
      <c r="J556" s="8" t="s">
        <v>534</v>
      </c>
      <c r="K556" s="9">
        <v>-258.07679999999999</v>
      </c>
      <c r="L556" s="9">
        <v>120.97</v>
      </c>
      <c r="M556" s="9">
        <v>26.3</v>
      </c>
      <c r="N556" s="8" t="s">
        <v>559</v>
      </c>
      <c r="O556" s="8" t="s">
        <v>546</v>
      </c>
      <c r="P556" s="8" t="s">
        <v>55</v>
      </c>
      <c r="Q556" s="8" t="s">
        <v>620</v>
      </c>
      <c r="R556" s="8" t="s">
        <v>633</v>
      </c>
      <c r="S556" s="8" t="s">
        <v>59</v>
      </c>
      <c r="T556" s="14">
        <f>E556+7</f>
        <v>42672</v>
      </c>
    </row>
    <row r="557" spans="1:20" x14ac:dyDescent="0.2">
      <c r="A557" s="28" t="s">
        <v>616</v>
      </c>
      <c r="B557" s="5">
        <v>5901</v>
      </c>
      <c r="C557" s="11" t="s">
        <v>53</v>
      </c>
      <c r="D557" s="11">
        <v>41830</v>
      </c>
      <c r="E557" s="15">
        <v>42356</v>
      </c>
      <c r="F557" s="11" t="s">
        <v>525</v>
      </c>
      <c r="G557" s="11">
        <v>42</v>
      </c>
      <c r="H557" s="12">
        <f>G557*L557</f>
        <v>5080.74</v>
      </c>
      <c r="I557" s="13">
        <v>0</v>
      </c>
      <c r="J557" s="11" t="s">
        <v>534</v>
      </c>
      <c r="K557" s="12">
        <v>1841.92</v>
      </c>
      <c r="L557" s="12">
        <v>120.97</v>
      </c>
      <c r="M557" s="12">
        <v>26.3</v>
      </c>
      <c r="N557" s="11" t="s">
        <v>404</v>
      </c>
      <c r="O557" s="11" t="s">
        <v>542</v>
      </c>
      <c r="P557" s="11" t="s">
        <v>55</v>
      </c>
      <c r="Q557" s="11" t="s">
        <v>620</v>
      </c>
      <c r="R557" s="11" t="s">
        <v>633</v>
      </c>
      <c r="S557" s="11" t="s">
        <v>59</v>
      </c>
      <c r="T557" s="15">
        <f>E557+7</f>
        <v>42363</v>
      </c>
    </row>
    <row r="558" spans="1:20" x14ac:dyDescent="0.2">
      <c r="A558" s="28" t="s">
        <v>617</v>
      </c>
      <c r="B558" s="1">
        <v>2479</v>
      </c>
      <c r="C558" s="8" t="s">
        <v>54</v>
      </c>
      <c r="D558" s="8">
        <v>18023</v>
      </c>
      <c r="E558" s="14">
        <v>41998</v>
      </c>
      <c r="F558" s="8" t="s">
        <v>523</v>
      </c>
      <c r="G558" s="8">
        <v>38</v>
      </c>
      <c r="H558" s="9">
        <f>G558*L558</f>
        <v>4596.8599999999997</v>
      </c>
      <c r="I558" s="10">
        <v>0.09</v>
      </c>
      <c r="J558" s="8" t="s">
        <v>534</v>
      </c>
      <c r="K558" s="9">
        <v>1272.17</v>
      </c>
      <c r="L558" s="9">
        <v>120.97</v>
      </c>
      <c r="M558" s="9">
        <v>26.3</v>
      </c>
      <c r="N558" s="8" t="s">
        <v>366</v>
      </c>
      <c r="O558" s="8" t="s">
        <v>545</v>
      </c>
      <c r="P558" s="8" t="s">
        <v>55</v>
      </c>
      <c r="Q558" s="8" t="s">
        <v>620</v>
      </c>
      <c r="R558" s="8" t="s">
        <v>633</v>
      </c>
      <c r="S558" s="8" t="s">
        <v>59</v>
      </c>
      <c r="T558" s="14">
        <f>E558+7</f>
        <v>42005</v>
      </c>
    </row>
    <row r="559" spans="1:20" x14ac:dyDescent="0.2">
      <c r="A559" s="28" t="s">
        <v>616</v>
      </c>
      <c r="B559" s="5">
        <v>6934</v>
      </c>
      <c r="C559" s="11" t="s">
        <v>53</v>
      </c>
      <c r="D559" s="11">
        <v>49479</v>
      </c>
      <c r="E559" s="15">
        <v>42151</v>
      </c>
      <c r="F559" s="11" t="s">
        <v>523</v>
      </c>
      <c r="G559" s="11">
        <v>46</v>
      </c>
      <c r="H559" s="12">
        <f>G559*L559</f>
        <v>5564.62</v>
      </c>
      <c r="I559" s="13">
        <v>7.0000000000000007E-2</v>
      </c>
      <c r="J559" s="11" t="s">
        <v>534</v>
      </c>
      <c r="K559" s="12">
        <v>1807.16</v>
      </c>
      <c r="L559" s="12">
        <v>120.97</v>
      </c>
      <c r="M559" s="12">
        <v>26.3</v>
      </c>
      <c r="N559" s="11" t="s">
        <v>0</v>
      </c>
      <c r="O559" s="11" t="s">
        <v>542</v>
      </c>
      <c r="P559" s="11" t="s">
        <v>57</v>
      </c>
      <c r="Q559" s="11" t="s">
        <v>620</v>
      </c>
      <c r="R559" s="11" t="s">
        <v>633</v>
      </c>
      <c r="S559" s="11" t="s">
        <v>59</v>
      </c>
      <c r="T559" s="15">
        <f>E559+7</f>
        <v>42158</v>
      </c>
    </row>
    <row r="560" spans="1:20" x14ac:dyDescent="0.2">
      <c r="A560" s="28" t="s">
        <v>615</v>
      </c>
      <c r="B560" s="1">
        <v>7131</v>
      </c>
      <c r="C560" s="8" t="s">
        <v>539</v>
      </c>
      <c r="D560" s="8">
        <v>50854</v>
      </c>
      <c r="E560" s="14">
        <v>42294</v>
      </c>
      <c r="F560" s="8" t="s">
        <v>526</v>
      </c>
      <c r="G560" s="8">
        <v>27</v>
      </c>
      <c r="H560" s="9">
        <f>G560*L560</f>
        <v>134.46</v>
      </c>
      <c r="I560" s="10">
        <v>7.0000000000000007E-2</v>
      </c>
      <c r="J560" s="8" t="s">
        <v>536</v>
      </c>
      <c r="K560" s="9">
        <v>-64.239000000000004</v>
      </c>
      <c r="L560" s="9">
        <v>4.9800000000000004</v>
      </c>
      <c r="M560" s="9">
        <v>4.95</v>
      </c>
      <c r="N560" s="8" t="s">
        <v>566</v>
      </c>
      <c r="O560" s="8" t="s">
        <v>548</v>
      </c>
      <c r="P560" s="8" t="s">
        <v>58</v>
      </c>
      <c r="Q560" s="8" t="s">
        <v>618</v>
      </c>
      <c r="R560" s="8" t="s">
        <v>630</v>
      </c>
      <c r="S560" s="8" t="s">
        <v>532</v>
      </c>
      <c r="T560" s="14">
        <f>E560+7</f>
        <v>42301</v>
      </c>
    </row>
    <row r="561" spans="1:20" x14ac:dyDescent="0.2">
      <c r="A561" s="28" t="s">
        <v>615</v>
      </c>
      <c r="B561" s="5">
        <v>4902</v>
      </c>
      <c r="C561" s="11" t="s">
        <v>539</v>
      </c>
      <c r="D561" s="11">
        <v>34881</v>
      </c>
      <c r="E561" s="15">
        <v>41981</v>
      </c>
      <c r="F561" s="11" t="s">
        <v>523</v>
      </c>
      <c r="G561" s="11">
        <v>37</v>
      </c>
      <c r="H561" s="12">
        <f>G561*L561</f>
        <v>184.26000000000002</v>
      </c>
      <c r="I561" s="13">
        <v>0.01</v>
      </c>
      <c r="J561" s="11" t="s">
        <v>536</v>
      </c>
      <c r="K561" s="12">
        <v>-85.007999999999996</v>
      </c>
      <c r="L561" s="12">
        <v>4.9800000000000004</v>
      </c>
      <c r="M561" s="12">
        <v>4.95</v>
      </c>
      <c r="N561" s="11" t="s">
        <v>575</v>
      </c>
      <c r="O561" s="11" t="s">
        <v>547</v>
      </c>
      <c r="P561" s="11" t="s">
        <v>58</v>
      </c>
      <c r="Q561" s="11" t="s">
        <v>618</v>
      </c>
      <c r="R561" s="11" t="s">
        <v>630</v>
      </c>
      <c r="S561" s="11" t="s">
        <v>532</v>
      </c>
      <c r="T561" s="15">
        <f>E561+7</f>
        <v>41988</v>
      </c>
    </row>
    <row r="562" spans="1:20" x14ac:dyDescent="0.2">
      <c r="A562" s="28" t="s">
        <v>615</v>
      </c>
      <c r="B562" s="1">
        <v>7950</v>
      </c>
      <c r="C562" s="8" t="s">
        <v>539</v>
      </c>
      <c r="D562" s="8">
        <v>56804</v>
      </c>
      <c r="E562" s="14">
        <v>42029</v>
      </c>
      <c r="F562" s="8" t="s">
        <v>526</v>
      </c>
      <c r="G562" s="8">
        <v>41</v>
      </c>
      <c r="H562" s="9">
        <f>G562*L562</f>
        <v>137.76</v>
      </c>
      <c r="I562" s="10">
        <v>0.1</v>
      </c>
      <c r="J562" s="8" t="s">
        <v>536</v>
      </c>
      <c r="K562" s="9">
        <v>-202.078</v>
      </c>
      <c r="L562" s="9">
        <v>3.36</v>
      </c>
      <c r="M562" s="9">
        <v>6.27</v>
      </c>
      <c r="N562" s="8" t="s">
        <v>564</v>
      </c>
      <c r="O562" s="8" t="s">
        <v>548</v>
      </c>
      <c r="P562" s="8" t="s">
        <v>55</v>
      </c>
      <c r="Q562" s="8" t="s">
        <v>618</v>
      </c>
      <c r="R562" s="8" t="s">
        <v>630</v>
      </c>
      <c r="S562" s="8" t="s">
        <v>532</v>
      </c>
      <c r="T562" s="14">
        <f>E562+7</f>
        <v>42036</v>
      </c>
    </row>
    <row r="563" spans="1:20" x14ac:dyDescent="0.2">
      <c r="A563" s="28" t="s">
        <v>614</v>
      </c>
      <c r="B563" s="5">
        <v>7431</v>
      </c>
      <c r="C563" s="11" t="s">
        <v>580</v>
      </c>
      <c r="D563" s="11">
        <v>52995</v>
      </c>
      <c r="E563" s="15">
        <v>42383</v>
      </c>
      <c r="F563" s="11" t="s">
        <v>524</v>
      </c>
      <c r="G563" s="11">
        <v>8</v>
      </c>
      <c r="H563" s="12">
        <f>G563*L563</f>
        <v>26.88</v>
      </c>
      <c r="I563" s="13">
        <v>0.03</v>
      </c>
      <c r="J563" s="11" t="s">
        <v>536</v>
      </c>
      <c r="K563" s="12">
        <v>-35.512</v>
      </c>
      <c r="L563" s="12">
        <v>3.36</v>
      </c>
      <c r="M563" s="12">
        <v>6.27</v>
      </c>
      <c r="N563" s="11" t="s">
        <v>584</v>
      </c>
      <c r="O563" s="11" t="s">
        <v>543</v>
      </c>
      <c r="P563" s="11" t="s">
        <v>57</v>
      </c>
      <c r="Q563" s="11" t="s">
        <v>618</v>
      </c>
      <c r="R563" s="11" t="s">
        <v>630</v>
      </c>
      <c r="S563" s="11" t="s">
        <v>532</v>
      </c>
      <c r="T563" s="15">
        <f>E563+7</f>
        <v>42390</v>
      </c>
    </row>
    <row r="564" spans="1:20" x14ac:dyDescent="0.2">
      <c r="A564" s="28" t="s">
        <v>614</v>
      </c>
      <c r="B564" s="1">
        <v>357</v>
      </c>
      <c r="C564" s="8" t="s">
        <v>580</v>
      </c>
      <c r="D564" s="8">
        <v>2500</v>
      </c>
      <c r="E564" s="14">
        <v>42535</v>
      </c>
      <c r="F564" s="8" t="s">
        <v>522</v>
      </c>
      <c r="G564" s="8">
        <v>5</v>
      </c>
      <c r="H564" s="9">
        <f>G564*L564</f>
        <v>16.8</v>
      </c>
      <c r="I564" s="10">
        <v>0.04</v>
      </c>
      <c r="J564" s="8" t="s">
        <v>536</v>
      </c>
      <c r="K564" s="9">
        <v>-25.564499999999999</v>
      </c>
      <c r="L564" s="9">
        <v>3.36</v>
      </c>
      <c r="M564" s="9">
        <v>6.27</v>
      </c>
      <c r="N564" s="8" t="s">
        <v>601</v>
      </c>
      <c r="O564" s="8" t="s">
        <v>543</v>
      </c>
      <c r="P564" s="8" t="s">
        <v>56</v>
      </c>
      <c r="Q564" s="8" t="s">
        <v>618</v>
      </c>
      <c r="R564" s="8" t="s">
        <v>630</v>
      </c>
      <c r="S564" s="8" t="s">
        <v>532</v>
      </c>
      <c r="T564" s="14">
        <f>E564+7</f>
        <v>42542</v>
      </c>
    </row>
    <row r="565" spans="1:20" x14ac:dyDescent="0.2">
      <c r="A565" s="28" t="s">
        <v>617</v>
      </c>
      <c r="B565" s="1">
        <v>734</v>
      </c>
      <c r="C565" s="11" t="s">
        <v>54</v>
      </c>
      <c r="D565" s="11">
        <v>5284</v>
      </c>
      <c r="E565" s="15">
        <v>42132</v>
      </c>
      <c r="F565" s="11" t="s">
        <v>524</v>
      </c>
      <c r="G565" s="11">
        <v>7</v>
      </c>
      <c r="H565" s="12">
        <f>G565*L565</f>
        <v>60.83</v>
      </c>
      <c r="I565" s="13">
        <v>0.1</v>
      </c>
      <c r="J565" s="11" t="s">
        <v>536</v>
      </c>
      <c r="K565" s="12">
        <v>-3.0474999999999999</v>
      </c>
      <c r="L565" s="12">
        <v>8.69</v>
      </c>
      <c r="M565" s="12">
        <v>2.99</v>
      </c>
      <c r="N565" s="11" t="s">
        <v>560</v>
      </c>
      <c r="O565" s="11" t="s">
        <v>545</v>
      </c>
      <c r="P565" s="11" t="s">
        <v>55</v>
      </c>
      <c r="Q565" s="11" t="s">
        <v>618</v>
      </c>
      <c r="R565" s="11" t="s">
        <v>630</v>
      </c>
      <c r="S565" s="11" t="s">
        <v>532</v>
      </c>
      <c r="T565" s="15">
        <f>E565+7</f>
        <v>42139</v>
      </c>
    </row>
    <row r="566" spans="1:20" x14ac:dyDescent="0.2">
      <c r="A566" s="28" t="s">
        <v>614</v>
      </c>
      <c r="B566" s="1">
        <v>7187</v>
      </c>
      <c r="C566" s="8" t="s">
        <v>580</v>
      </c>
      <c r="D566" s="8">
        <v>51269</v>
      </c>
      <c r="E566" s="14">
        <v>42320</v>
      </c>
      <c r="F566" s="8" t="s">
        <v>522</v>
      </c>
      <c r="G566" s="8">
        <v>2</v>
      </c>
      <c r="H566" s="9">
        <f>G566*L566</f>
        <v>17.38</v>
      </c>
      <c r="I566" s="10">
        <v>0</v>
      </c>
      <c r="J566" s="8" t="s">
        <v>536</v>
      </c>
      <c r="K566" s="9">
        <v>-10.4305</v>
      </c>
      <c r="L566" s="9">
        <v>8.69</v>
      </c>
      <c r="M566" s="9">
        <v>2.99</v>
      </c>
      <c r="N566" s="8" t="s">
        <v>588</v>
      </c>
      <c r="O566" s="8" t="s">
        <v>543</v>
      </c>
      <c r="P566" s="8" t="s">
        <v>56</v>
      </c>
      <c r="Q566" s="8" t="s">
        <v>618</v>
      </c>
      <c r="R566" s="8" t="s">
        <v>630</v>
      </c>
      <c r="S566" s="8" t="s">
        <v>532</v>
      </c>
      <c r="T566" s="14">
        <f>E566+7</f>
        <v>42327</v>
      </c>
    </row>
    <row r="567" spans="1:20" x14ac:dyDescent="0.2">
      <c r="A567" s="28" t="s">
        <v>617</v>
      </c>
      <c r="B567" s="5">
        <v>1205</v>
      </c>
      <c r="C567" s="11" t="s">
        <v>54</v>
      </c>
      <c r="D567" s="11">
        <v>8833</v>
      </c>
      <c r="E567" s="15">
        <v>42433</v>
      </c>
      <c r="F567" s="11" t="s">
        <v>525</v>
      </c>
      <c r="G567" s="11">
        <v>40</v>
      </c>
      <c r="H567" s="12">
        <f>G567*L567</f>
        <v>3239.2000000000003</v>
      </c>
      <c r="I567" s="13">
        <v>0</v>
      </c>
      <c r="J567" s="11" t="s">
        <v>536</v>
      </c>
      <c r="K567" s="12">
        <v>-846.73</v>
      </c>
      <c r="L567" s="12">
        <v>80.98</v>
      </c>
      <c r="M567" s="12">
        <v>35</v>
      </c>
      <c r="N567" s="11" t="s">
        <v>265</v>
      </c>
      <c r="O567" s="11" t="s">
        <v>546</v>
      </c>
      <c r="P567" s="11" t="s">
        <v>56</v>
      </c>
      <c r="Q567" s="11" t="s">
        <v>618</v>
      </c>
      <c r="R567" s="11" t="s">
        <v>631</v>
      </c>
      <c r="S567" s="11" t="s">
        <v>530</v>
      </c>
      <c r="T567" s="15">
        <f>E567+7</f>
        <v>42440</v>
      </c>
    </row>
    <row r="568" spans="1:20" x14ac:dyDescent="0.2">
      <c r="A568" s="28" t="s">
        <v>614</v>
      </c>
      <c r="B568" s="1">
        <v>7147</v>
      </c>
      <c r="C568" s="8" t="s">
        <v>580</v>
      </c>
      <c r="D568" s="8">
        <v>50983</v>
      </c>
      <c r="E568" s="14">
        <v>42122</v>
      </c>
      <c r="F568" s="8" t="s">
        <v>526</v>
      </c>
      <c r="G568" s="8">
        <v>39</v>
      </c>
      <c r="H568" s="9">
        <f>G568*L568</f>
        <v>3158.2200000000003</v>
      </c>
      <c r="I568" s="10">
        <v>0.06</v>
      </c>
      <c r="J568" s="8" t="s">
        <v>536</v>
      </c>
      <c r="K568" s="9">
        <v>-1022.02</v>
      </c>
      <c r="L568" s="9">
        <v>80.98</v>
      </c>
      <c r="M568" s="9">
        <v>35</v>
      </c>
      <c r="N568" s="8" t="s">
        <v>587</v>
      </c>
      <c r="O568" s="8" t="s">
        <v>543</v>
      </c>
      <c r="P568" s="8" t="s">
        <v>55</v>
      </c>
      <c r="Q568" s="8" t="s">
        <v>618</v>
      </c>
      <c r="R568" s="8" t="s">
        <v>631</v>
      </c>
      <c r="S568" s="8" t="s">
        <v>530</v>
      </c>
      <c r="T568" s="14">
        <f>E568+7</f>
        <v>42129</v>
      </c>
    </row>
    <row r="569" spans="1:20" x14ac:dyDescent="0.2">
      <c r="A569" s="28" t="s">
        <v>617</v>
      </c>
      <c r="B569" s="5">
        <v>7508</v>
      </c>
      <c r="C569" s="11" t="s">
        <v>54</v>
      </c>
      <c r="D569" s="11">
        <v>53574</v>
      </c>
      <c r="E569" s="15">
        <v>42408</v>
      </c>
      <c r="F569" s="11" t="s">
        <v>523</v>
      </c>
      <c r="G569" s="11">
        <v>8</v>
      </c>
      <c r="H569" s="12">
        <f>G569*L569</f>
        <v>647.84</v>
      </c>
      <c r="I569" s="13">
        <v>0.03</v>
      </c>
      <c r="J569" s="11" t="s">
        <v>536</v>
      </c>
      <c r="K569" s="12">
        <v>-297.02</v>
      </c>
      <c r="L569" s="12">
        <v>80.98</v>
      </c>
      <c r="M569" s="12">
        <v>35</v>
      </c>
      <c r="N569" s="11" t="s">
        <v>271</v>
      </c>
      <c r="O569" s="11" t="s">
        <v>545</v>
      </c>
      <c r="P569" s="11" t="s">
        <v>58</v>
      </c>
      <c r="Q569" s="11" t="s">
        <v>618</v>
      </c>
      <c r="R569" s="11" t="s">
        <v>631</v>
      </c>
      <c r="S569" s="11" t="s">
        <v>530</v>
      </c>
      <c r="T569" s="15">
        <f>E569+7</f>
        <v>42415</v>
      </c>
    </row>
    <row r="570" spans="1:20" x14ac:dyDescent="0.2">
      <c r="A570" s="28" t="s">
        <v>617</v>
      </c>
      <c r="B570" s="1">
        <v>7262</v>
      </c>
      <c r="C570" s="8" t="s">
        <v>599</v>
      </c>
      <c r="D570" s="8">
        <v>51813</v>
      </c>
      <c r="E570" s="14">
        <v>42664</v>
      </c>
      <c r="F570" s="8" t="s">
        <v>524</v>
      </c>
      <c r="G570" s="8">
        <v>13</v>
      </c>
      <c r="H570" s="9">
        <f>G570*L570</f>
        <v>1442.74</v>
      </c>
      <c r="I570" s="10">
        <v>7.0000000000000007E-2</v>
      </c>
      <c r="J570" s="8" t="s">
        <v>536</v>
      </c>
      <c r="K570" s="9">
        <v>-469.84</v>
      </c>
      <c r="L570" s="9">
        <v>110.98</v>
      </c>
      <c r="M570" s="9">
        <v>35</v>
      </c>
      <c r="N570" s="8" t="s">
        <v>265</v>
      </c>
      <c r="O570" s="8" t="s">
        <v>546</v>
      </c>
      <c r="P570" s="8" t="s">
        <v>58</v>
      </c>
      <c r="Q570" s="8" t="s">
        <v>618</v>
      </c>
      <c r="R570" s="8" t="s">
        <v>631</v>
      </c>
      <c r="S570" s="8" t="s">
        <v>530</v>
      </c>
      <c r="T570" s="14">
        <f>E570+7</f>
        <v>42671</v>
      </c>
    </row>
    <row r="571" spans="1:20" x14ac:dyDescent="0.2">
      <c r="A571" s="28" t="s">
        <v>616</v>
      </c>
      <c r="B571" s="5">
        <v>4409</v>
      </c>
      <c r="C571" s="11" t="s">
        <v>53</v>
      </c>
      <c r="D571" s="11">
        <v>31460</v>
      </c>
      <c r="E571" s="15">
        <v>42547</v>
      </c>
      <c r="F571" s="11" t="s">
        <v>522</v>
      </c>
      <c r="G571" s="11">
        <v>9</v>
      </c>
      <c r="H571" s="12">
        <f>G571*L571</f>
        <v>998.82</v>
      </c>
      <c r="I571" s="13">
        <v>0.08</v>
      </c>
      <c r="J571" s="11" t="s">
        <v>536</v>
      </c>
      <c r="K571" s="12">
        <v>-365.32</v>
      </c>
      <c r="L571" s="12">
        <v>110.98</v>
      </c>
      <c r="M571" s="12">
        <v>35</v>
      </c>
      <c r="N571" s="11" t="s">
        <v>560</v>
      </c>
      <c r="O571" s="11" t="s">
        <v>546</v>
      </c>
      <c r="P571" s="11" t="s">
        <v>58</v>
      </c>
      <c r="Q571" s="11" t="s">
        <v>618</v>
      </c>
      <c r="R571" s="11" t="s">
        <v>631</v>
      </c>
      <c r="S571" s="11" t="s">
        <v>530</v>
      </c>
      <c r="T571" s="15">
        <f>E571+7</f>
        <v>42554</v>
      </c>
    </row>
    <row r="572" spans="1:20" x14ac:dyDescent="0.2">
      <c r="A572" s="28" t="s">
        <v>615</v>
      </c>
      <c r="B572" s="1">
        <v>3165</v>
      </c>
      <c r="C572" s="8" t="s">
        <v>539</v>
      </c>
      <c r="D572" s="8">
        <v>22752</v>
      </c>
      <c r="E572" s="14">
        <v>42650</v>
      </c>
      <c r="F572" s="8" t="s">
        <v>525</v>
      </c>
      <c r="G572" s="8">
        <v>2</v>
      </c>
      <c r="H572" s="9">
        <f>G572*L572</f>
        <v>221.96</v>
      </c>
      <c r="I572" s="10">
        <v>0.1</v>
      </c>
      <c r="J572" s="8" t="s">
        <v>536</v>
      </c>
      <c r="K572" s="9">
        <v>-235.21</v>
      </c>
      <c r="L572" s="9">
        <v>110.98</v>
      </c>
      <c r="M572" s="9">
        <v>35</v>
      </c>
      <c r="N572" s="8" t="s">
        <v>574</v>
      </c>
      <c r="O572" s="8" t="s">
        <v>547</v>
      </c>
      <c r="P572" s="8" t="s">
        <v>58</v>
      </c>
      <c r="Q572" s="8" t="s">
        <v>618</v>
      </c>
      <c r="R572" s="8" t="s">
        <v>631</v>
      </c>
      <c r="S572" s="8" t="s">
        <v>530</v>
      </c>
      <c r="T572" s="14">
        <f>E572+7</f>
        <v>42657</v>
      </c>
    </row>
    <row r="573" spans="1:20" x14ac:dyDescent="0.2">
      <c r="A573" s="28" t="s">
        <v>616</v>
      </c>
      <c r="B573" s="5">
        <v>1064</v>
      </c>
      <c r="C573" s="11" t="s">
        <v>53</v>
      </c>
      <c r="D573" s="11">
        <v>7846</v>
      </c>
      <c r="E573" s="15">
        <v>42119</v>
      </c>
      <c r="F573" s="11" t="s">
        <v>525</v>
      </c>
      <c r="G573" s="11">
        <v>47</v>
      </c>
      <c r="H573" s="12">
        <f>G573*L573</f>
        <v>3162.16</v>
      </c>
      <c r="I573" s="13">
        <v>0.09</v>
      </c>
      <c r="J573" s="11" t="s">
        <v>536</v>
      </c>
      <c r="K573" s="12">
        <v>499.27300000000002</v>
      </c>
      <c r="L573" s="12">
        <v>67.28</v>
      </c>
      <c r="M573" s="12">
        <v>19.989999999999998</v>
      </c>
      <c r="N573" s="11" t="s">
        <v>384</v>
      </c>
      <c r="O573" s="11" t="s">
        <v>546</v>
      </c>
      <c r="P573" s="11" t="s">
        <v>58</v>
      </c>
      <c r="Q573" s="11" t="s">
        <v>618</v>
      </c>
      <c r="R573" s="11" t="s">
        <v>630</v>
      </c>
      <c r="S573" s="11" t="s">
        <v>532</v>
      </c>
      <c r="T573" s="15">
        <f>E573+7</f>
        <v>42126</v>
      </c>
    </row>
    <row r="574" spans="1:20" x14ac:dyDescent="0.2">
      <c r="A574" s="28" t="s">
        <v>617</v>
      </c>
      <c r="B574" s="5">
        <v>3414</v>
      </c>
      <c r="C574" s="8" t="s">
        <v>54</v>
      </c>
      <c r="D574" s="8">
        <v>24384</v>
      </c>
      <c r="E574" s="14">
        <v>42028</v>
      </c>
      <c r="F574" s="8" t="s">
        <v>523</v>
      </c>
      <c r="G574" s="8">
        <v>20</v>
      </c>
      <c r="H574" s="9">
        <f>G574*L574</f>
        <v>3119.8</v>
      </c>
      <c r="I574" s="10">
        <v>0.1</v>
      </c>
      <c r="J574" s="8" t="s">
        <v>536</v>
      </c>
      <c r="K574" s="9">
        <v>110.538</v>
      </c>
      <c r="L574" s="9">
        <v>155.99</v>
      </c>
      <c r="M574" s="9">
        <v>8.99</v>
      </c>
      <c r="N574" s="8" t="s">
        <v>251</v>
      </c>
      <c r="O574" s="8" t="s">
        <v>545</v>
      </c>
      <c r="P574" s="8" t="s">
        <v>57</v>
      </c>
      <c r="Q574" s="8" t="s">
        <v>620</v>
      </c>
      <c r="R574" s="8" t="s">
        <v>627</v>
      </c>
      <c r="S574" s="8" t="s">
        <v>532</v>
      </c>
      <c r="T574" s="14">
        <f>E574+7</f>
        <v>42035</v>
      </c>
    </row>
    <row r="575" spans="1:20" x14ac:dyDescent="0.2">
      <c r="A575" s="28" t="s">
        <v>617</v>
      </c>
      <c r="B575" s="1">
        <v>8</v>
      </c>
      <c r="C575" s="11" t="s">
        <v>54</v>
      </c>
      <c r="D575" s="11">
        <v>35</v>
      </c>
      <c r="E575" s="15">
        <v>42238</v>
      </c>
      <c r="F575" s="11" t="s">
        <v>524</v>
      </c>
      <c r="G575" s="11">
        <v>14</v>
      </c>
      <c r="H575" s="12">
        <f>G575*L575</f>
        <v>2183.86</v>
      </c>
      <c r="I575" s="13">
        <v>0.01</v>
      </c>
      <c r="J575" s="11" t="s">
        <v>536</v>
      </c>
      <c r="K575" s="12">
        <v>48.987000000000002</v>
      </c>
      <c r="L575" s="12">
        <v>155.99</v>
      </c>
      <c r="M575" s="12">
        <v>8.99</v>
      </c>
      <c r="N575" s="11" t="s">
        <v>82</v>
      </c>
      <c r="O575" s="11" t="s">
        <v>541</v>
      </c>
      <c r="P575" s="11" t="s">
        <v>58</v>
      </c>
      <c r="Q575" s="11" t="s">
        <v>620</v>
      </c>
      <c r="R575" s="11" t="s">
        <v>627</v>
      </c>
      <c r="S575" s="11" t="s">
        <v>532</v>
      </c>
      <c r="T575" s="15">
        <f>E575+7</f>
        <v>42245</v>
      </c>
    </row>
    <row r="576" spans="1:20" x14ac:dyDescent="0.2">
      <c r="A576" s="28" t="s">
        <v>615</v>
      </c>
      <c r="B576" s="5">
        <v>5918</v>
      </c>
      <c r="C576" s="8" t="s">
        <v>539</v>
      </c>
      <c r="D576" s="8">
        <v>41987</v>
      </c>
      <c r="E576" s="14">
        <v>42237</v>
      </c>
      <c r="F576" s="8" t="s">
        <v>524</v>
      </c>
      <c r="G576" s="8">
        <v>25</v>
      </c>
      <c r="H576" s="9">
        <f>G576*L576</f>
        <v>8016</v>
      </c>
      <c r="I576" s="10">
        <v>0.05</v>
      </c>
      <c r="J576" s="8" t="s">
        <v>534</v>
      </c>
      <c r="K576" s="9">
        <v>1760.11</v>
      </c>
      <c r="L576" s="9">
        <v>320.64</v>
      </c>
      <c r="M576" s="9">
        <v>29.2</v>
      </c>
      <c r="N576" s="8" t="s">
        <v>577</v>
      </c>
      <c r="O576" s="8" t="s">
        <v>540</v>
      </c>
      <c r="P576" s="8" t="s">
        <v>58</v>
      </c>
      <c r="Q576" s="8" t="s">
        <v>619</v>
      </c>
      <c r="R576" s="8" t="s">
        <v>632</v>
      </c>
      <c r="S576" s="8" t="s">
        <v>528</v>
      </c>
      <c r="T576" s="14">
        <f>E576+7</f>
        <v>42244</v>
      </c>
    </row>
    <row r="577" spans="1:20" x14ac:dyDescent="0.2">
      <c r="A577" s="28" t="s">
        <v>615</v>
      </c>
      <c r="B577" s="1">
        <v>2342</v>
      </c>
      <c r="C577" s="11" t="s">
        <v>539</v>
      </c>
      <c r="D577" s="11">
        <v>16864</v>
      </c>
      <c r="E577" s="15">
        <v>42611</v>
      </c>
      <c r="F577" s="11" t="s">
        <v>524</v>
      </c>
      <c r="G577" s="11">
        <v>42</v>
      </c>
      <c r="H577" s="12">
        <f>G577*L577</f>
        <v>13466.88</v>
      </c>
      <c r="I577" s="13">
        <v>0.05</v>
      </c>
      <c r="J577" s="11" t="s">
        <v>534</v>
      </c>
      <c r="K577" s="12">
        <v>1881.76</v>
      </c>
      <c r="L577" s="12">
        <v>320.64</v>
      </c>
      <c r="M577" s="12">
        <v>43.57</v>
      </c>
      <c r="N577" s="11" t="s">
        <v>577</v>
      </c>
      <c r="O577" s="11" t="s">
        <v>547</v>
      </c>
      <c r="P577" s="11" t="s">
        <v>57</v>
      </c>
      <c r="Q577" s="11" t="s">
        <v>619</v>
      </c>
      <c r="R577" s="11" t="s">
        <v>632</v>
      </c>
      <c r="S577" s="11" t="s">
        <v>528</v>
      </c>
      <c r="T577" s="15">
        <f>E577+7</f>
        <v>42618</v>
      </c>
    </row>
    <row r="578" spans="1:20" x14ac:dyDescent="0.2">
      <c r="A578" s="28" t="s">
        <v>615</v>
      </c>
      <c r="B578" s="5">
        <v>2302</v>
      </c>
      <c r="C578" s="8" t="s">
        <v>539</v>
      </c>
      <c r="D578" s="8">
        <v>16582</v>
      </c>
      <c r="E578" s="14">
        <v>42217</v>
      </c>
      <c r="F578" s="8" t="s">
        <v>526</v>
      </c>
      <c r="G578" s="8">
        <v>26</v>
      </c>
      <c r="H578" s="9">
        <f>G578*L578</f>
        <v>8336.64</v>
      </c>
      <c r="I578" s="10">
        <v>0.02</v>
      </c>
      <c r="J578" s="8" t="s">
        <v>534</v>
      </c>
      <c r="K578" s="9">
        <v>-774.89068800000007</v>
      </c>
      <c r="L578" s="9">
        <v>320.64</v>
      </c>
      <c r="M578" s="9">
        <v>43.57</v>
      </c>
      <c r="N578" s="8" t="s">
        <v>573</v>
      </c>
      <c r="O578" s="8" t="s">
        <v>540</v>
      </c>
      <c r="P578" s="8" t="s">
        <v>55</v>
      </c>
      <c r="Q578" s="8" t="s">
        <v>619</v>
      </c>
      <c r="R578" s="8" t="s">
        <v>632</v>
      </c>
      <c r="S578" s="8" t="s">
        <v>528</v>
      </c>
      <c r="T578" s="14">
        <f>E578+7</f>
        <v>42224</v>
      </c>
    </row>
    <row r="579" spans="1:20" x14ac:dyDescent="0.2">
      <c r="A579" s="28" t="s">
        <v>617</v>
      </c>
      <c r="B579" s="5">
        <v>3871</v>
      </c>
      <c r="C579" s="11" t="s">
        <v>54</v>
      </c>
      <c r="D579" s="11">
        <v>27622</v>
      </c>
      <c r="E579" s="15">
        <v>41980</v>
      </c>
      <c r="F579" s="11" t="s">
        <v>523</v>
      </c>
      <c r="G579" s="11">
        <v>4</v>
      </c>
      <c r="H579" s="12">
        <f>G579*L579</f>
        <v>1282.56</v>
      </c>
      <c r="I579" s="13">
        <v>0.09</v>
      </c>
      <c r="J579" s="11" t="s">
        <v>534</v>
      </c>
      <c r="K579" s="12">
        <v>-774.89068800000007</v>
      </c>
      <c r="L579" s="12">
        <v>320.64</v>
      </c>
      <c r="M579" s="12">
        <v>43.57</v>
      </c>
      <c r="N579" s="11" t="s">
        <v>78</v>
      </c>
      <c r="O579" s="11" t="s">
        <v>545</v>
      </c>
      <c r="P579" s="11" t="s">
        <v>57</v>
      </c>
      <c r="Q579" s="11" t="s">
        <v>619</v>
      </c>
      <c r="R579" s="11" t="s">
        <v>632</v>
      </c>
      <c r="S579" s="11" t="s">
        <v>528</v>
      </c>
      <c r="T579" s="15">
        <f>E579+7</f>
        <v>41987</v>
      </c>
    </row>
    <row r="580" spans="1:20" x14ac:dyDescent="0.2">
      <c r="A580" s="28" t="s">
        <v>615</v>
      </c>
      <c r="B580" s="1">
        <v>6485</v>
      </c>
      <c r="C580" s="8" t="s">
        <v>539</v>
      </c>
      <c r="D580" s="8">
        <v>46147</v>
      </c>
      <c r="E580" s="14">
        <v>41958</v>
      </c>
      <c r="F580" s="8" t="s">
        <v>526</v>
      </c>
      <c r="G580" s="8">
        <v>12</v>
      </c>
      <c r="H580" s="9">
        <f>G580*L580</f>
        <v>6611.76</v>
      </c>
      <c r="I580" s="10">
        <v>0.09</v>
      </c>
      <c r="J580" s="8" t="s">
        <v>534</v>
      </c>
      <c r="K580" s="9">
        <v>261.66000000000003</v>
      </c>
      <c r="L580" s="9">
        <v>550.98</v>
      </c>
      <c r="M580" s="9">
        <v>64.59</v>
      </c>
      <c r="N580" s="8" t="s">
        <v>565</v>
      </c>
      <c r="O580" s="8" t="s">
        <v>548</v>
      </c>
      <c r="P580" s="8" t="s">
        <v>58</v>
      </c>
      <c r="Q580" s="8" t="s">
        <v>619</v>
      </c>
      <c r="R580" s="8" t="s">
        <v>632</v>
      </c>
      <c r="S580" s="8" t="s">
        <v>528</v>
      </c>
      <c r="T580" s="14">
        <f>E580+7</f>
        <v>41965</v>
      </c>
    </row>
    <row r="581" spans="1:20" x14ac:dyDescent="0.2">
      <c r="A581" s="28" t="s">
        <v>616</v>
      </c>
      <c r="B581" s="5">
        <v>7792</v>
      </c>
      <c r="C581" s="11" t="s">
        <v>53</v>
      </c>
      <c r="D581" s="11">
        <v>55747</v>
      </c>
      <c r="E581" s="15">
        <v>42645</v>
      </c>
      <c r="F581" s="11" t="s">
        <v>522</v>
      </c>
      <c r="G581" s="11">
        <v>42</v>
      </c>
      <c r="H581" s="12">
        <f>G581*L581</f>
        <v>23141.16</v>
      </c>
      <c r="I581" s="13">
        <v>0.01</v>
      </c>
      <c r="J581" s="11" t="s">
        <v>534</v>
      </c>
      <c r="K581" s="12">
        <v>-1331.5533660000001</v>
      </c>
      <c r="L581" s="12">
        <v>550.98</v>
      </c>
      <c r="M581" s="12">
        <v>64.59</v>
      </c>
      <c r="N581" s="11" t="s">
        <v>234</v>
      </c>
      <c r="O581" s="11" t="s">
        <v>542</v>
      </c>
      <c r="P581" s="11" t="s">
        <v>56</v>
      </c>
      <c r="Q581" s="11" t="s">
        <v>619</v>
      </c>
      <c r="R581" s="11" t="s">
        <v>632</v>
      </c>
      <c r="S581" s="11" t="s">
        <v>528</v>
      </c>
      <c r="T581" s="15">
        <f>E581+7</f>
        <v>42652</v>
      </c>
    </row>
    <row r="582" spans="1:20" x14ac:dyDescent="0.2">
      <c r="A582" s="28" t="s">
        <v>614</v>
      </c>
      <c r="B582" s="1">
        <v>2754</v>
      </c>
      <c r="C582" s="8" t="s">
        <v>580</v>
      </c>
      <c r="D582" s="8">
        <v>19905</v>
      </c>
      <c r="E582" s="14">
        <v>42533</v>
      </c>
      <c r="F582" s="8" t="s">
        <v>526</v>
      </c>
      <c r="G582" s="8">
        <v>25</v>
      </c>
      <c r="H582" s="9">
        <f>G582*L582</f>
        <v>13774.5</v>
      </c>
      <c r="I582" s="10">
        <v>0.01</v>
      </c>
      <c r="J582" s="8" t="s">
        <v>534</v>
      </c>
      <c r="K582" s="9">
        <v>-3687.6510000000003</v>
      </c>
      <c r="L582" s="9">
        <v>550.98</v>
      </c>
      <c r="M582" s="9">
        <v>64.59</v>
      </c>
      <c r="N582" s="8" t="s">
        <v>581</v>
      </c>
      <c r="O582" s="8" t="s">
        <v>543</v>
      </c>
      <c r="P582" s="8" t="s">
        <v>55</v>
      </c>
      <c r="Q582" s="8" t="s">
        <v>619</v>
      </c>
      <c r="R582" s="8" t="s">
        <v>632</v>
      </c>
      <c r="S582" s="8" t="s">
        <v>528</v>
      </c>
      <c r="T582" s="14">
        <f>E582+7</f>
        <v>42540</v>
      </c>
    </row>
    <row r="583" spans="1:20" x14ac:dyDescent="0.2">
      <c r="A583" s="28" t="s">
        <v>616</v>
      </c>
      <c r="B583" s="1">
        <v>7176</v>
      </c>
      <c r="C583" s="11" t="s">
        <v>53</v>
      </c>
      <c r="D583" s="11">
        <v>51203</v>
      </c>
      <c r="E583" s="15">
        <v>42298</v>
      </c>
      <c r="F583" s="11" t="s">
        <v>522</v>
      </c>
      <c r="G583" s="11">
        <v>49</v>
      </c>
      <c r="H583" s="12">
        <f>G583*L583</f>
        <v>26998.02</v>
      </c>
      <c r="I583" s="13">
        <v>0.08</v>
      </c>
      <c r="J583" s="11" t="s">
        <v>534</v>
      </c>
      <c r="K583" s="12">
        <v>3146.2154999999998</v>
      </c>
      <c r="L583" s="12">
        <v>550.98</v>
      </c>
      <c r="M583" s="12">
        <v>45.7</v>
      </c>
      <c r="N583" s="11" t="s">
        <v>265</v>
      </c>
      <c r="O583" s="11" t="s">
        <v>546</v>
      </c>
      <c r="P583" s="11" t="s">
        <v>55</v>
      </c>
      <c r="Q583" s="11" t="s">
        <v>619</v>
      </c>
      <c r="R583" s="11" t="s">
        <v>632</v>
      </c>
      <c r="S583" s="11" t="s">
        <v>528</v>
      </c>
      <c r="T583" s="15">
        <f>E583+7</f>
        <v>42305</v>
      </c>
    </row>
    <row r="584" spans="1:20" x14ac:dyDescent="0.2">
      <c r="A584" s="28" t="s">
        <v>616</v>
      </c>
      <c r="B584" s="5">
        <v>2836</v>
      </c>
      <c r="C584" s="8" t="s">
        <v>53</v>
      </c>
      <c r="D584" s="8">
        <v>20451</v>
      </c>
      <c r="E584" s="14">
        <v>42454</v>
      </c>
      <c r="F584" s="8" t="s">
        <v>526</v>
      </c>
      <c r="G584" s="8">
        <v>17</v>
      </c>
      <c r="H584" s="9">
        <f>G584*L584</f>
        <v>9366.66</v>
      </c>
      <c r="I584" s="10">
        <v>0.1</v>
      </c>
      <c r="J584" s="8" t="s">
        <v>534</v>
      </c>
      <c r="K584" s="9">
        <v>-1331.5533660000001</v>
      </c>
      <c r="L584" s="9">
        <v>550.98</v>
      </c>
      <c r="M584" s="9">
        <v>45.7</v>
      </c>
      <c r="N584" s="8" t="s">
        <v>597</v>
      </c>
      <c r="O584" s="8" t="s">
        <v>544</v>
      </c>
      <c r="P584" s="8" t="s">
        <v>58</v>
      </c>
      <c r="Q584" s="8" t="s">
        <v>619</v>
      </c>
      <c r="R584" s="8" t="s">
        <v>632</v>
      </c>
      <c r="S584" s="8" t="s">
        <v>528</v>
      </c>
      <c r="T584" s="14">
        <f>E584+7</f>
        <v>42461</v>
      </c>
    </row>
    <row r="585" spans="1:20" x14ac:dyDescent="0.2">
      <c r="A585" s="28" t="s">
        <v>617</v>
      </c>
      <c r="B585" s="1">
        <v>6491</v>
      </c>
      <c r="C585" s="11" t="s">
        <v>599</v>
      </c>
      <c r="D585" s="11">
        <v>46212</v>
      </c>
      <c r="E585" s="15">
        <v>42564</v>
      </c>
      <c r="F585" s="11" t="s">
        <v>524</v>
      </c>
      <c r="G585" s="11">
        <v>7</v>
      </c>
      <c r="H585" s="12">
        <f>G585*L585</f>
        <v>3856.86</v>
      </c>
      <c r="I585" s="13">
        <v>0.08</v>
      </c>
      <c r="J585" s="11" t="s">
        <v>534</v>
      </c>
      <c r="K585" s="12">
        <v>-1331.5533660000001</v>
      </c>
      <c r="L585" s="12">
        <v>550.98</v>
      </c>
      <c r="M585" s="12">
        <v>45.7</v>
      </c>
      <c r="N585" s="11" t="s">
        <v>557</v>
      </c>
      <c r="O585" s="11" t="s">
        <v>546</v>
      </c>
      <c r="P585" s="11" t="s">
        <v>57</v>
      </c>
      <c r="Q585" s="11" t="s">
        <v>619</v>
      </c>
      <c r="R585" s="11" t="s">
        <v>632</v>
      </c>
      <c r="S585" s="11" t="s">
        <v>528</v>
      </c>
      <c r="T585" s="15">
        <f>E585+7</f>
        <v>42571</v>
      </c>
    </row>
    <row r="586" spans="1:20" x14ac:dyDescent="0.2">
      <c r="A586" s="28" t="s">
        <v>617</v>
      </c>
      <c r="B586" s="5">
        <v>6684</v>
      </c>
      <c r="C586" s="8" t="s">
        <v>54</v>
      </c>
      <c r="D586" s="8">
        <v>47553</v>
      </c>
      <c r="E586" s="14">
        <v>42085</v>
      </c>
      <c r="F586" s="8" t="s">
        <v>523</v>
      </c>
      <c r="G586" s="8">
        <v>49</v>
      </c>
      <c r="H586" s="9">
        <f>G586*L586</f>
        <v>26998.02</v>
      </c>
      <c r="I586" s="10">
        <v>0.08</v>
      </c>
      <c r="J586" s="8" t="s">
        <v>534</v>
      </c>
      <c r="K586" s="9">
        <v>3918.54</v>
      </c>
      <c r="L586" s="9">
        <v>550.98</v>
      </c>
      <c r="M586" s="9">
        <v>45.7</v>
      </c>
      <c r="N586" s="8" t="s">
        <v>361</v>
      </c>
      <c r="O586" s="8" t="s">
        <v>547</v>
      </c>
      <c r="P586" s="8" t="s">
        <v>58</v>
      </c>
      <c r="Q586" s="8" t="s">
        <v>619</v>
      </c>
      <c r="R586" s="8" t="s">
        <v>632</v>
      </c>
      <c r="S586" s="8" t="s">
        <v>528</v>
      </c>
      <c r="T586" s="14">
        <f>E586+7</f>
        <v>42092</v>
      </c>
    </row>
    <row r="587" spans="1:20" x14ac:dyDescent="0.2">
      <c r="A587" s="28" t="s">
        <v>615</v>
      </c>
      <c r="B587" s="1">
        <v>7297</v>
      </c>
      <c r="C587" s="11" t="s">
        <v>539</v>
      </c>
      <c r="D587" s="11">
        <v>52007</v>
      </c>
      <c r="E587" s="15">
        <v>42413</v>
      </c>
      <c r="F587" s="11" t="s">
        <v>523</v>
      </c>
      <c r="G587" s="11">
        <v>19</v>
      </c>
      <c r="H587" s="12">
        <f>G587*L587</f>
        <v>10468.620000000001</v>
      </c>
      <c r="I587" s="13">
        <v>0.08</v>
      </c>
      <c r="J587" s="11" t="s">
        <v>534</v>
      </c>
      <c r="K587" s="12">
        <v>-1331.5533660000001</v>
      </c>
      <c r="L587" s="12">
        <v>550.98</v>
      </c>
      <c r="M587" s="12">
        <v>45.7</v>
      </c>
      <c r="N587" s="11" t="s">
        <v>586</v>
      </c>
      <c r="O587" s="11" t="s">
        <v>540</v>
      </c>
      <c r="P587" s="11" t="s">
        <v>57</v>
      </c>
      <c r="Q587" s="11" t="s">
        <v>619</v>
      </c>
      <c r="R587" s="11" t="s">
        <v>632</v>
      </c>
      <c r="S587" s="11" t="s">
        <v>528</v>
      </c>
      <c r="T587" s="15">
        <f>E587+7</f>
        <v>42420</v>
      </c>
    </row>
    <row r="588" spans="1:20" x14ac:dyDescent="0.2">
      <c r="A588" s="28" t="s">
        <v>616</v>
      </c>
      <c r="B588" s="5">
        <v>7374</v>
      </c>
      <c r="C588" s="8" t="s">
        <v>53</v>
      </c>
      <c r="D588" s="8">
        <v>52578</v>
      </c>
      <c r="E588" s="14">
        <v>42009</v>
      </c>
      <c r="F588" s="8" t="s">
        <v>526</v>
      </c>
      <c r="G588" s="8">
        <v>38</v>
      </c>
      <c r="H588" s="9">
        <f>G588*L588</f>
        <v>8278.2999999999993</v>
      </c>
      <c r="I588" s="10">
        <v>0.09</v>
      </c>
      <c r="J588" s="8" t="s">
        <v>534</v>
      </c>
      <c r="K588" s="9">
        <v>835.46</v>
      </c>
      <c r="L588" s="9">
        <v>217.85</v>
      </c>
      <c r="M588" s="9">
        <v>29.1</v>
      </c>
      <c r="N588" s="8" t="s">
        <v>152</v>
      </c>
      <c r="O588" s="8" t="s">
        <v>542</v>
      </c>
      <c r="P588" s="8" t="s">
        <v>57</v>
      </c>
      <c r="Q588" s="8" t="s">
        <v>619</v>
      </c>
      <c r="R588" s="8" t="s">
        <v>632</v>
      </c>
      <c r="S588" s="8" t="s">
        <v>528</v>
      </c>
      <c r="T588" s="14">
        <f>E588+7</f>
        <v>42016</v>
      </c>
    </row>
    <row r="589" spans="1:20" x14ac:dyDescent="0.2">
      <c r="A589" s="28" t="s">
        <v>615</v>
      </c>
      <c r="B589" s="1">
        <v>3424</v>
      </c>
      <c r="C589" s="11" t="s">
        <v>539</v>
      </c>
      <c r="D589" s="11">
        <v>24448</v>
      </c>
      <c r="E589" s="15">
        <v>42345</v>
      </c>
      <c r="F589" s="11" t="s">
        <v>522</v>
      </c>
      <c r="G589" s="11">
        <v>46</v>
      </c>
      <c r="H589" s="12">
        <f>G589*L589</f>
        <v>10900.62</v>
      </c>
      <c r="I589" s="13">
        <v>0.05</v>
      </c>
      <c r="J589" s="11" t="s">
        <v>534</v>
      </c>
      <c r="K589" s="12">
        <v>1187.8</v>
      </c>
      <c r="L589" s="12">
        <v>236.97</v>
      </c>
      <c r="M589" s="12">
        <v>59.24</v>
      </c>
      <c r="N589" s="11" t="s">
        <v>578</v>
      </c>
      <c r="O589" s="11" t="s">
        <v>540</v>
      </c>
      <c r="P589" s="11" t="s">
        <v>58</v>
      </c>
      <c r="Q589" s="11" t="s">
        <v>619</v>
      </c>
      <c r="R589" s="11" t="s">
        <v>632</v>
      </c>
      <c r="S589" s="11" t="s">
        <v>528</v>
      </c>
      <c r="T589" s="15">
        <f>E589+7</f>
        <v>42352</v>
      </c>
    </row>
    <row r="590" spans="1:20" x14ac:dyDescent="0.2">
      <c r="A590" s="28" t="s">
        <v>616</v>
      </c>
      <c r="B590" s="5">
        <v>6591</v>
      </c>
      <c r="C590" s="8" t="s">
        <v>53</v>
      </c>
      <c r="D590" s="8">
        <v>46912</v>
      </c>
      <c r="E590" s="14">
        <v>42490</v>
      </c>
      <c r="F590" s="8" t="s">
        <v>525</v>
      </c>
      <c r="G590" s="8">
        <v>5</v>
      </c>
      <c r="H590" s="9">
        <f>G590*L590</f>
        <v>273.7</v>
      </c>
      <c r="I590" s="10">
        <v>0</v>
      </c>
      <c r="J590" s="8" t="s">
        <v>536</v>
      </c>
      <c r="K590" s="9">
        <v>181.53</v>
      </c>
      <c r="L590" s="9">
        <v>54.74</v>
      </c>
      <c r="M590" s="9">
        <v>14.83</v>
      </c>
      <c r="N590" s="8" t="s">
        <v>311</v>
      </c>
      <c r="O590" s="8" t="s">
        <v>542</v>
      </c>
      <c r="P590" s="8" t="s">
        <v>55</v>
      </c>
      <c r="Q590" s="8" t="s">
        <v>619</v>
      </c>
      <c r="R590" s="8" t="s">
        <v>626</v>
      </c>
      <c r="S590" s="8" t="s">
        <v>532</v>
      </c>
      <c r="T590" s="14">
        <f>E590+7</f>
        <v>42497</v>
      </c>
    </row>
    <row r="591" spans="1:20" x14ac:dyDescent="0.2">
      <c r="A591" s="28" t="s">
        <v>615</v>
      </c>
      <c r="B591" s="1">
        <v>4216</v>
      </c>
      <c r="C591" s="11" t="s">
        <v>539</v>
      </c>
      <c r="D591" s="11">
        <v>29958</v>
      </c>
      <c r="E591" s="15">
        <v>41949</v>
      </c>
      <c r="F591" s="11" t="s">
        <v>522</v>
      </c>
      <c r="G591" s="11">
        <v>47</v>
      </c>
      <c r="H591" s="12">
        <f>G591*L591</f>
        <v>299.39</v>
      </c>
      <c r="I591" s="13">
        <v>0</v>
      </c>
      <c r="J591" s="11" t="s">
        <v>536</v>
      </c>
      <c r="K591" s="12">
        <v>-72.3005</v>
      </c>
      <c r="L591" s="12">
        <v>6.37</v>
      </c>
      <c r="M591" s="12">
        <v>5.19</v>
      </c>
      <c r="N591" s="11" t="s">
        <v>185</v>
      </c>
      <c r="O591" s="11" t="s">
        <v>541</v>
      </c>
      <c r="P591" s="11" t="s">
        <v>57</v>
      </c>
      <c r="Q591" s="11" t="s">
        <v>618</v>
      </c>
      <c r="R591" s="11" t="s">
        <v>630</v>
      </c>
      <c r="S591" s="11" t="s">
        <v>532</v>
      </c>
      <c r="T591" s="15">
        <f>E591+7</f>
        <v>41956</v>
      </c>
    </row>
    <row r="592" spans="1:20" x14ac:dyDescent="0.2">
      <c r="A592" s="28" t="s">
        <v>615</v>
      </c>
      <c r="B592" s="5">
        <v>5702</v>
      </c>
      <c r="C592" s="8" t="s">
        <v>539</v>
      </c>
      <c r="D592" s="8">
        <v>40327</v>
      </c>
      <c r="E592" s="14">
        <v>42076</v>
      </c>
      <c r="F592" s="8" t="s">
        <v>523</v>
      </c>
      <c r="G592" s="8">
        <v>42</v>
      </c>
      <c r="H592" s="9">
        <f>G592*L592</f>
        <v>154.97999999999999</v>
      </c>
      <c r="I592" s="10">
        <v>0.06</v>
      </c>
      <c r="J592" s="8" t="s">
        <v>536</v>
      </c>
      <c r="K592" s="9">
        <v>-20.27</v>
      </c>
      <c r="L592" s="9">
        <v>3.69</v>
      </c>
      <c r="M592" s="9">
        <v>2.5</v>
      </c>
      <c r="N592" s="8" t="s">
        <v>573</v>
      </c>
      <c r="O592" s="8" t="s">
        <v>540</v>
      </c>
      <c r="P592" s="8" t="s">
        <v>58</v>
      </c>
      <c r="Q592" s="8" t="s">
        <v>618</v>
      </c>
      <c r="R592" s="8" t="s">
        <v>621</v>
      </c>
      <c r="S592" s="8" t="s">
        <v>532</v>
      </c>
      <c r="T592" s="14">
        <f>E592+7</f>
        <v>42083</v>
      </c>
    </row>
    <row r="593" spans="1:20" x14ac:dyDescent="0.2">
      <c r="A593" s="28" t="s">
        <v>614</v>
      </c>
      <c r="B593" s="1">
        <v>2831</v>
      </c>
      <c r="C593" s="11" t="s">
        <v>580</v>
      </c>
      <c r="D593" s="11">
        <v>20448</v>
      </c>
      <c r="E593" s="15">
        <v>42157</v>
      </c>
      <c r="F593" s="11" t="s">
        <v>526</v>
      </c>
      <c r="G593" s="11">
        <v>23</v>
      </c>
      <c r="H593" s="12">
        <f>G593*L593</f>
        <v>84.87</v>
      </c>
      <c r="I593" s="13">
        <v>0.02</v>
      </c>
      <c r="J593" s="11" t="s">
        <v>535</v>
      </c>
      <c r="K593" s="12">
        <v>6.84</v>
      </c>
      <c r="L593" s="12">
        <v>3.69</v>
      </c>
      <c r="M593" s="12">
        <v>2.5</v>
      </c>
      <c r="N593" s="11" t="s">
        <v>582</v>
      </c>
      <c r="O593" s="11" t="s">
        <v>543</v>
      </c>
      <c r="P593" s="11" t="s">
        <v>58</v>
      </c>
      <c r="Q593" s="11" t="s">
        <v>618</v>
      </c>
      <c r="R593" s="11" t="s">
        <v>621</v>
      </c>
      <c r="S593" s="11" t="s">
        <v>532</v>
      </c>
      <c r="T593" s="15">
        <f>E593+7</f>
        <v>42164</v>
      </c>
    </row>
    <row r="594" spans="1:20" x14ac:dyDescent="0.2">
      <c r="A594" s="28" t="s">
        <v>616</v>
      </c>
      <c r="B594" s="5">
        <v>3489</v>
      </c>
      <c r="C594" s="8" t="s">
        <v>53</v>
      </c>
      <c r="D594" s="8">
        <v>24865</v>
      </c>
      <c r="E594" s="14">
        <v>42387</v>
      </c>
      <c r="F594" s="8" t="s">
        <v>522</v>
      </c>
      <c r="G594" s="8">
        <v>46</v>
      </c>
      <c r="H594" s="9">
        <f>G594*L594</f>
        <v>169.74</v>
      </c>
      <c r="I594" s="10">
        <v>0.04</v>
      </c>
      <c r="J594" s="8" t="s">
        <v>536</v>
      </c>
      <c r="K594" s="9">
        <v>-13.35</v>
      </c>
      <c r="L594" s="9">
        <v>3.69</v>
      </c>
      <c r="M594" s="9">
        <v>2.5</v>
      </c>
      <c r="N594" s="8" t="s">
        <v>385</v>
      </c>
      <c r="O594" s="8" t="s">
        <v>542</v>
      </c>
      <c r="P594" s="8" t="s">
        <v>57</v>
      </c>
      <c r="Q594" s="8" t="s">
        <v>618</v>
      </c>
      <c r="R594" s="8" t="s">
        <v>621</v>
      </c>
      <c r="S594" s="8" t="s">
        <v>532</v>
      </c>
      <c r="T594" s="14">
        <f>E594+7</f>
        <v>42394</v>
      </c>
    </row>
    <row r="595" spans="1:20" x14ac:dyDescent="0.2">
      <c r="A595" s="28" t="s">
        <v>617</v>
      </c>
      <c r="B595" s="1">
        <v>7216</v>
      </c>
      <c r="C595" s="11" t="s">
        <v>54</v>
      </c>
      <c r="D595" s="11">
        <v>51489</v>
      </c>
      <c r="E595" s="15">
        <v>42371</v>
      </c>
      <c r="F595" s="11" t="s">
        <v>526</v>
      </c>
      <c r="G595" s="11">
        <v>22</v>
      </c>
      <c r="H595" s="12">
        <f>G595*L595</f>
        <v>39.82</v>
      </c>
      <c r="I595" s="13">
        <v>0.09</v>
      </c>
      <c r="J595" s="11" t="s">
        <v>536</v>
      </c>
      <c r="K595" s="12">
        <v>-18.57</v>
      </c>
      <c r="L595" s="12">
        <v>1.81</v>
      </c>
      <c r="M595" s="12">
        <v>1.56</v>
      </c>
      <c r="N595" s="11" t="s">
        <v>609</v>
      </c>
      <c r="O595" s="11" t="s">
        <v>545</v>
      </c>
      <c r="P595" s="11" t="s">
        <v>58</v>
      </c>
      <c r="Q595" s="11" t="s">
        <v>618</v>
      </c>
      <c r="R595" s="11" t="s">
        <v>629</v>
      </c>
      <c r="S595" s="11" t="s">
        <v>529</v>
      </c>
      <c r="T595" s="15">
        <f>E595+7</f>
        <v>42378</v>
      </c>
    </row>
    <row r="596" spans="1:20" x14ac:dyDescent="0.2">
      <c r="A596" s="28" t="s">
        <v>614</v>
      </c>
      <c r="B596" s="5">
        <v>6589</v>
      </c>
      <c r="C596" s="8" t="s">
        <v>580</v>
      </c>
      <c r="D596" s="8">
        <v>46885</v>
      </c>
      <c r="E596" s="14">
        <v>42101</v>
      </c>
      <c r="F596" s="8" t="s">
        <v>525</v>
      </c>
      <c r="G596" s="8">
        <v>48</v>
      </c>
      <c r="H596" s="9">
        <f>G596*L596</f>
        <v>86.88</v>
      </c>
      <c r="I596" s="10">
        <v>0.02</v>
      </c>
      <c r="J596" s="8" t="s">
        <v>536</v>
      </c>
      <c r="K596" s="9">
        <v>-30.11</v>
      </c>
      <c r="L596" s="9">
        <v>1.81</v>
      </c>
      <c r="M596" s="9">
        <v>1.56</v>
      </c>
      <c r="N596" s="8" t="s">
        <v>601</v>
      </c>
      <c r="O596" s="8" t="s">
        <v>543</v>
      </c>
      <c r="P596" s="8" t="s">
        <v>58</v>
      </c>
      <c r="Q596" s="8" t="s">
        <v>618</v>
      </c>
      <c r="R596" s="8" t="s">
        <v>629</v>
      </c>
      <c r="S596" s="8" t="s">
        <v>529</v>
      </c>
      <c r="T596" s="14">
        <f>E596+7</f>
        <v>42108</v>
      </c>
    </row>
    <row r="597" spans="1:20" x14ac:dyDescent="0.2">
      <c r="A597" s="28" t="s">
        <v>617</v>
      </c>
      <c r="B597" s="1">
        <v>5506</v>
      </c>
      <c r="C597" s="11" t="s">
        <v>54</v>
      </c>
      <c r="D597" s="11">
        <v>39041</v>
      </c>
      <c r="E597" s="15">
        <v>42242</v>
      </c>
      <c r="F597" s="11" t="s">
        <v>526</v>
      </c>
      <c r="G597" s="11">
        <v>23</v>
      </c>
      <c r="H597" s="12">
        <f>G597*L597</f>
        <v>326.59999999999997</v>
      </c>
      <c r="I597" s="13">
        <v>0.06</v>
      </c>
      <c r="J597" s="11" t="s">
        <v>536</v>
      </c>
      <c r="K597" s="12">
        <v>36.32</v>
      </c>
      <c r="L597" s="12">
        <v>14.2</v>
      </c>
      <c r="M597" s="12">
        <v>5.3</v>
      </c>
      <c r="N597" s="11" t="s">
        <v>572</v>
      </c>
      <c r="O597" s="11" t="s">
        <v>547</v>
      </c>
      <c r="P597" s="11" t="s">
        <v>58</v>
      </c>
      <c r="Q597" s="11" t="s">
        <v>619</v>
      </c>
      <c r="R597" s="11" t="s">
        <v>626</v>
      </c>
      <c r="S597" s="11" t="s">
        <v>529</v>
      </c>
      <c r="T597" s="15">
        <f>E597+7</f>
        <v>42249</v>
      </c>
    </row>
    <row r="598" spans="1:20" x14ac:dyDescent="0.2">
      <c r="A598" s="28" t="s">
        <v>615</v>
      </c>
      <c r="B598" s="5">
        <v>1061</v>
      </c>
      <c r="C598" s="8" t="s">
        <v>539</v>
      </c>
      <c r="D598" s="8">
        <v>7841</v>
      </c>
      <c r="E598" s="14">
        <v>42449</v>
      </c>
      <c r="F598" s="8" t="s">
        <v>524</v>
      </c>
      <c r="G598" s="8">
        <v>17</v>
      </c>
      <c r="H598" s="9">
        <f>G598*L598</f>
        <v>171.02</v>
      </c>
      <c r="I598" s="10">
        <v>0.01</v>
      </c>
      <c r="J598" s="8" t="s">
        <v>536</v>
      </c>
      <c r="K598" s="9">
        <v>56.3</v>
      </c>
      <c r="L598" s="9">
        <v>10.06</v>
      </c>
      <c r="M598" s="9">
        <v>2.06</v>
      </c>
      <c r="N598" s="8" t="s">
        <v>578</v>
      </c>
      <c r="O598" s="8" t="s">
        <v>540</v>
      </c>
      <c r="P598" s="8" t="s">
        <v>57</v>
      </c>
      <c r="Q598" s="8" t="s">
        <v>619</v>
      </c>
      <c r="R598" s="8" t="s">
        <v>626</v>
      </c>
      <c r="S598" s="8" t="s">
        <v>529</v>
      </c>
      <c r="T598" s="14">
        <f>E598+7</f>
        <v>42456</v>
      </c>
    </row>
    <row r="599" spans="1:20" x14ac:dyDescent="0.2">
      <c r="A599" s="28" t="s">
        <v>616</v>
      </c>
      <c r="B599" s="1">
        <v>614</v>
      </c>
      <c r="C599" s="11" t="s">
        <v>53</v>
      </c>
      <c r="D599" s="11">
        <v>4199</v>
      </c>
      <c r="E599" s="15">
        <v>42351</v>
      </c>
      <c r="F599" s="11" t="s">
        <v>526</v>
      </c>
      <c r="G599" s="11">
        <v>43</v>
      </c>
      <c r="H599" s="12">
        <f>G599*L599</f>
        <v>610.6</v>
      </c>
      <c r="I599" s="13">
        <v>0.01</v>
      </c>
      <c r="J599" s="11" t="s">
        <v>535</v>
      </c>
      <c r="K599" s="12">
        <v>102.53</v>
      </c>
      <c r="L599" s="12">
        <v>14.2</v>
      </c>
      <c r="M599" s="12">
        <v>5.3</v>
      </c>
      <c r="N599" s="11" t="s">
        <v>591</v>
      </c>
      <c r="O599" s="11" t="s">
        <v>544</v>
      </c>
      <c r="P599" s="11" t="s">
        <v>58</v>
      </c>
      <c r="Q599" s="11" t="s">
        <v>619</v>
      </c>
      <c r="R599" s="11" t="s">
        <v>626</v>
      </c>
      <c r="S599" s="11" t="s">
        <v>529</v>
      </c>
      <c r="T599" s="15">
        <f>E599+7</f>
        <v>42358</v>
      </c>
    </row>
    <row r="600" spans="1:20" x14ac:dyDescent="0.2">
      <c r="A600" s="28" t="s">
        <v>615</v>
      </c>
      <c r="B600" s="5">
        <v>5515</v>
      </c>
      <c r="C600" s="8" t="s">
        <v>539</v>
      </c>
      <c r="D600" s="8">
        <v>39079</v>
      </c>
      <c r="E600" s="14">
        <v>42193</v>
      </c>
      <c r="F600" s="8" t="s">
        <v>522</v>
      </c>
      <c r="G600" s="8">
        <v>46</v>
      </c>
      <c r="H600" s="9">
        <f>G600*L600</f>
        <v>77.28</v>
      </c>
      <c r="I600" s="10">
        <v>0.09</v>
      </c>
      <c r="J600" s="8" t="s">
        <v>536</v>
      </c>
      <c r="K600" s="9">
        <v>-225.25049999999999</v>
      </c>
      <c r="L600" s="9">
        <v>1.68</v>
      </c>
      <c r="M600" s="9">
        <v>5.28</v>
      </c>
      <c r="N600" s="8" t="s">
        <v>26</v>
      </c>
      <c r="O600" s="8" t="s">
        <v>541</v>
      </c>
      <c r="P600" s="8" t="s">
        <v>56</v>
      </c>
      <c r="Q600" s="8" t="s">
        <v>618</v>
      </c>
      <c r="R600" s="8" t="s">
        <v>630</v>
      </c>
      <c r="S600" s="8" t="s">
        <v>532</v>
      </c>
      <c r="T600" s="14">
        <f>E600+7</f>
        <v>42200</v>
      </c>
    </row>
    <row r="601" spans="1:20" x14ac:dyDescent="0.2">
      <c r="A601" s="28" t="s">
        <v>616</v>
      </c>
      <c r="B601" s="1">
        <v>7760</v>
      </c>
      <c r="C601" s="11" t="s">
        <v>53</v>
      </c>
      <c r="D601" s="11">
        <v>55526</v>
      </c>
      <c r="E601" s="15">
        <v>42492</v>
      </c>
      <c r="F601" s="11" t="s">
        <v>522</v>
      </c>
      <c r="G601" s="11">
        <v>23</v>
      </c>
      <c r="H601" s="12">
        <f>G601*L601</f>
        <v>436.30999999999995</v>
      </c>
      <c r="I601" s="13">
        <v>0.02</v>
      </c>
      <c r="J601" s="11" t="s">
        <v>536</v>
      </c>
      <c r="K601" s="12">
        <v>38.11</v>
      </c>
      <c r="L601" s="12">
        <v>18.97</v>
      </c>
      <c r="M601" s="12">
        <v>9.0299999999999994</v>
      </c>
      <c r="N601" s="11" t="s">
        <v>609</v>
      </c>
      <c r="O601" s="11" t="s">
        <v>546</v>
      </c>
      <c r="P601" s="11" t="s">
        <v>58</v>
      </c>
      <c r="Q601" s="11" t="s">
        <v>618</v>
      </c>
      <c r="R601" s="11" t="s">
        <v>625</v>
      </c>
      <c r="S601" s="11" t="s">
        <v>532</v>
      </c>
      <c r="T601" s="15">
        <f>E601+7</f>
        <v>42499</v>
      </c>
    </row>
    <row r="602" spans="1:20" x14ac:dyDescent="0.2">
      <c r="A602" s="28" t="s">
        <v>616</v>
      </c>
      <c r="B602" s="5">
        <v>6494</v>
      </c>
      <c r="C602" s="8" t="s">
        <v>53</v>
      </c>
      <c r="D602" s="8">
        <v>46243</v>
      </c>
      <c r="E602" s="14">
        <v>42332</v>
      </c>
      <c r="F602" s="8" t="s">
        <v>525</v>
      </c>
      <c r="G602" s="8">
        <v>31</v>
      </c>
      <c r="H602" s="9">
        <f>G602*L602</f>
        <v>588.06999999999994</v>
      </c>
      <c r="I602" s="10">
        <v>0.02</v>
      </c>
      <c r="J602" s="8" t="s">
        <v>535</v>
      </c>
      <c r="K602" s="9">
        <v>78.89</v>
      </c>
      <c r="L602" s="9">
        <v>18.97</v>
      </c>
      <c r="M602" s="9">
        <v>9.0299999999999994</v>
      </c>
      <c r="N602" s="8" t="s">
        <v>551</v>
      </c>
      <c r="O602" s="8" t="s">
        <v>546</v>
      </c>
      <c r="P602" s="8" t="s">
        <v>58</v>
      </c>
      <c r="Q602" s="8" t="s">
        <v>618</v>
      </c>
      <c r="R602" s="8" t="s">
        <v>625</v>
      </c>
      <c r="S602" s="8" t="s">
        <v>532</v>
      </c>
      <c r="T602" s="14">
        <f>E602+7</f>
        <v>42339</v>
      </c>
    </row>
    <row r="603" spans="1:20" x14ac:dyDescent="0.2">
      <c r="A603" s="28" t="s">
        <v>617</v>
      </c>
      <c r="B603" s="1">
        <v>8181</v>
      </c>
      <c r="C603" s="11" t="s">
        <v>54</v>
      </c>
      <c r="D603" s="11">
        <v>58470</v>
      </c>
      <c r="E603" s="15">
        <v>42102</v>
      </c>
      <c r="F603" s="11" t="s">
        <v>522</v>
      </c>
      <c r="G603" s="11">
        <v>45</v>
      </c>
      <c r="H603" s="12">
        <f>G603*L603</f>
        <v>853.65</v>
      </c>
      <c r="I603" s="13">
        <v>0.01</v>
      </c>
      <c r="J603" s="11" t="s">
        <v>536</v>
      </c>
      <c r="K603" s="12">
        <v>94</v>
      </c>
      <c r="L603" s="12">
        <v>18.97</v>
      </c>
      <c r="M603" s="12">
        <v>9.0299999999999994</v>
      </c>
      <c r="N603" s="11" t="s">
        <v>600</v>
      </c>
      <c r="O603" s="11" t="s">
        <v>545</v>
      </c>
      <c r="P603" s="11" t="s">
        <v>56</v>
      </c>
      <c r="Q603" s="11" t="s">
        <v>618</v>
      </c>
      <c r="R603" s="11" t="s">
        <v>625</v>
      </c>
      <c r="S603" s="11" t="s">
        <v>532</v>
      </c>
      <c r="T603" s="15">
        <f>E603+7</f>
        <v>42109</v>
      </c>
    </row>
    <row r="604" spans="1:20" x14ac:dyDescent="0.2">
      <c r="A604" s="28" t="s">
        <v>615</v>
      </c>
      <c r="B604" s="5">
        <v>3649</v>
      </c>
      <c r="C604" s="8" t="s">
        <v>539</v>
      </c>
      <c r="D604" s="8">
        <v>26116</v>
      </c>
      <c r="E604" s="14">
        <v>42611</v>
      </c>
      <c r="F604" s="8" t="s">
        <v>526</v>
      </c>
      <c r="G604" s="8">
        <v>36</v>
      </c>
      <c r="H604" s="9">
        <f>G604*L604</f>
        <v>682.92</v>
      </c>
      <c r="I604" s="10">
        <v>0.04</v>
      </c>
      <c r="J604" s="8" t="s">
        <v>536</v>
      </c>
      <c r="K604" s="9">
        <v>81.709999999999994</v>
      </c>
      <c r="L604" s="9">
        <v>18.97</v>
      </c>
      <c r="M604" s="9">
        <v>9.0299999999999994</v>
      </c>
      <c r="N604" s="8" t="s">
        <v>573</v>
      </c>
      <c r="O604" s="8" t="s">
        <v>547</v>
      </c>
      <c r="P604" s="8" t="s">
        <v>56</v>
      </c>
      <c r="Q604" s="8" t="s">
        <v>618</v>
      </c>
      <c r="R604" s="8" t="s">
        <v>625</v>
      </c>
      <c r="S604" s="8" t="s">
        <v>532</v>
      </c>
      <c r="T604" s="14">
        <f>E604+7</f>
        <v>42618</v>
      </c>
    </row>
    <row r="605" spans="1:20" x14ac:dyDescent="0.2">
      <c r="A605" s="28" t="s">
        <v>614</v>
      </c>
      <c r="B605" s="1">
        <v>7143</v>
      </c>
      <c r="C605" s="11" t="s">
        <v>580</v>
      </c>
      <c r="D605" s="11">
        <v>50977</v>
      </c>
      <c r="E605" s="15">
        <v>42471</v>
      </c>
      <c r="F605" s="11" t="s">
        <v>525</v>
      </c>
      <c r="G605" s="11">
        <v>1</v>
      </c>
      <c r="H605" s="12">
        <f>G605*L605</f>
        <v>18.97</v>
      </c>
      <c r="I605" s="13">
        <v>0.05</v>
      </c>
      <c r="J605" s="11" t="s">
        <v>535</v>
      </c>
      <c r="K605" s="12">
        <v>-19.899999999999999</v>
      </c>
      <c r="L605" s="12">
        <v>18.97</v>
      </c>
      <c r="M605" s="12">
        <v>9.0299999999999994</v>
      </c>
      <c r="N605" s="11" t="s">
        <v>588</v>
      </c>
      <c r="O605" s="11" t="s">
        <v>543</v>
      </c>
      <c r="P605" s="11" t="s">
        <v>57</v>
      </c>
      <c r="Q605" s="11" t="s">
        <v>618</v>
      </c>
      <c r="R605" s="11" t="s">
        <v>625</v>
      </c>
      <c r="S605" s="11" t="s">
        <v>532</v>
      </c>
      <c r="T605" s="15">
        <f>E605+7</f>
        <v>42478</v>
      </c>
    </row>
    <row r="606" spans="1:20" x14ac:dyDescent="0.2">
      <c r="A606" s="28" t="s">
        <v>615</v>
      </c>
      <c r="B606" s="5">
        <v>3645</v>
      </c>
      <c r="C606" s="8" t="s">
        <v>539</v>
      </c>
      <c r="D606" s="8">
        <v>26053</v>
      </c>
      <c r="E606" s="14">
        <v>42332</v>
      </c>
      <c r="F606" s="8" t="s">
        <v>525</v>
      </c>
      <c r="G606" s="8">
        <v>48</v>
      </c>
      <c r="H606" s="9">
        <f>G606*L606</f>
        <v>910.56</v>
      </c>
      <c r="I606" s="10">
        <v>7.0000000000000007E-2</v>
      </c>
      <c r="J606" s="8" t="s">
        <v>535</v>
      </c>
      <c r="K606" s="9">
        <v>70.459999999999994</v>
      </c>
      <c r="L606" s="9">
        <v>18.97</v>
      </c>
      <c r="M606" s="9">
        <v>9.0299999999999994</v>
      </c>
      <c r="N606" s="8" t="s">
        <v>563</v>
      </c>
      <c r="O606" s="8" t="s">
        <v>548</v>
      </c>
      <c r="P606" s="8" t="s">
        <v>58</v>
      </c>
      <c r="Q606" s="8" t="s">
        <v>618</v>
      </c>
      <c r="R606" s="8" t="s">
        <v>625</v>
      </c>
      <c r="S606" s="8" t="s">
        <v>532</v>
      </c>
      <c r="T606" s="14">
        <f>E606+7</f>
        <v>42339</v>
      </c>
    </row>
    <row r="607" spans="1:20" x14ac:dyDescent="0.2">
      <c r="A607" s="28" t="s">
        <v>615</v>
      </c>
      <c r="B607" s="1">
        <v>513</v>
      </c>
      <c r="C607" s="11" t="s">
        <v>539</v>
      </c>
      <c r="D607" s="11">
        <v>3524</v>
      </c>
      <c r="E607" s="15">
        <v>42431</v>
      </c>
      <c r="F607" s="11" t="s">
        <v>522</v>
      </c>
      <c r="G607" s="11">
        <v>21</v>
      </c>
      <c r="H607" s="12">
        <f>G607*L607</f>
        <v>398.37</v>
      </c>
      <c r="I607" s="13">
        <v>0</v>
      </c>
      <c r="J607" s="11" t="s">
        <v>536</v>
      </c>
      <c r="K607" s="12">
        <v>52.35</v>
      </c>
      <c r="L607" s="12">
        <v>18.97</v>
      </c>
      <c r="M607" s="12">
        <v>9.0299999999999994</v>
      </c>
      <c r="N607" s="11" t="s">
        <v>230</v>
      </c>
      <c r="O607" s="11" t="s">
        <v>547</v>
      </c>
      <c r="P607" s="11" t="s">
        <v>56</v>
      </c>
      <c r="Q607" s="11" t="s">
        <v>618</v>
      </c>
      <c r="R607" s="11" t="s">
        <v>625</v>
      </c>
      <c r="S607" s="11" t="s">
        <v>532</v>
      </c>
      <c r="T607" s="15">
        <f>E607+7</f>
        <v>42438</v>
      </c>
    </row>
    <row r="608" spans="1:20" x14ac:dyDescent="0.2">
      <c r="A608" s="28" t="s">
        <v>615</v>
      </c>
      <c r="B608" s="5">
        <v>6957</v>
      </c>
      <c r="C608" s="8" t="s">
        <v>539</v>
      </c>
      <c r="D608" s="8">
        <v>49760</v>
      </c>
      <c r="E608" s="14">
        <v>42217</v>
      </c>
      <c r="F608" s="8" t="s">
        <v>523</v>
      </c>
      <c r="G608" s="8">
        <v>38</v>
      </c>
      <c r="H608" s="9">
        <f>G608*L608</f>
        <v>720.8599999999999</v>
      </c>
      <c r="I608" s="10">
        <v>0.09</v>
      </c>
      <c r="J608" s="8" t="s">
        <v>535</v>
      </c>
      <c r="K608" s="9">
        <v>62.53</v>
      </c>
      <c r="L608" s="9">
        <v>18.97</v>
      </c>
      <c r="M608" s="9">
        <v>9.0299999999999994</v>
      </c>
      <c r="N608" s="8" t="s">
        <v>602</v>
      </c>
      <c r="O608" s="8" t="s">
        <v>548</v>
      </c>
      <c r="P608" s="8" t="s">
        <v>55</v>
      </c>
      <c r="Q608" s="8" t="s">
        <v>618</v>
      </c>
      <c r="R608" s="8" t="s">
        <v>625</v>
      </c>
      <c r="S608" s="8" t="s">
        <v>532</v>
      </c>
      <c r="T608" s="14">
        <f>E608+7</f>
        <v>42224</v>
      </c>
    </row>
    <row r="609" spans="1:20" x14ac:dyDescent="0.2">
      <c r="A609" s="28" t="s">
        <v>615</v>
      </c>
      <c r="B609" s="5">
        <v>2471</v>
      </c>
      <c r="C609" s="11" t="s">
        <v>539</v>
      </c>
      <c r="D609" s="11">
        <v>17958</v>
      </c>
      <c r="E609" s="15">
        <v>42166</v>
      </c>
      <c r="F609" s="11" t="s">
        <v>525</v>
      </c>
      <c r="G609" s="11">
        <v>33</v>
      </c>
      <c r="H609" s="12">
        <f>G609*L609</f>
        <v>1071.8399999999999</v>
      </c>
      <c r="I609" s="13">
        <v>7.0000000000000007E-2</v>
      </c>
      <c r="J609" s="11" t="s">
        <v>536</v>
      </c>
      <c r="K609" s="12">
        <v>359.53</v>
      </c>
      <c r="L609" s="12">
        <v>32.479999999999997</v>
      </c>
      <c r="M609" s="12">
        <v>7.09</v>
      </c>
      <c r="N609" s="11" t="s">
        <v>579</v>
      </c>
      <c r="O609" s="11" t="s">
        <v>540</v>
      </c>
      <c r="P609" s="11" t="s">
        <v>55</v>
      </c>
      <c r="Q609" s="11" t="s">
        <v>619</v>
      </c>
      <c r="R609" s="11" t="s">
        <v>626</v>
      </c>
      <c r="S609" s="11" t="s">
        <v>532</v>
      </c>
      <c r="T609" s="15">
        <f>E609+7</f>
        <v>42173</v>
      </c>
    </row>
    <row r="610" spans="1:20" x14ac:dyDescent="0.2">
      <c r="A610" s="28" t="s">
        <v>616</v>
      </c>
      <c r="B610" s="1">
        <v>5707</v>
      </c>
      <c r="C610" s="8" t="s">
        <v>53</v>
      </c>
      <c r="D610" s="8">
        <v>40357</v>
      </c>
      <c r="E610" s="14">
        <v>42511</v>
      </c>
      <c r="F610" s="8" t="s">
        <v>524</v>
      </c>
      <c r="G610" s="8">
        <v>4</v>
      </c>
      <c r="H610" s="9">
        <f>G610*L610</f>
        <v>227.84</v>
      </c>
      <c r="I610" s="10">
        <v>0.05</v>
      </c>
      <c r="J610" s="8" t="s">
        <v>536</v>
      </c>
      <c r="K610" s="9">
        <v>-53.9</v>
      </c>
      <c r="L610" s="9">
        <v>56.96</v>
      </c>
      <c r="M610" s="9">
        <v>13.22</v>
      </c>
      <c r="N610" s="8" t="s">
        <v>594</v>
      </c>
      <c r="O610" s="8" t="s">
        <v>544</v>
      </c>
      <c r="P610" s="8" t="s">
        <v>55</v>
      </c>
      <c r="Q610" s="8" t="s">
        <v>618</v>
      </c>
      <c r="R610" s="8" t="s">
        <v>624</v>
      </c>
      <c r="S610" s="8" t="s">
        <v>532</v>
      </c>
      <c r="T610" s="14">
        <f>E610+7</f>
        <v>42518</v>
      </c>
    </row>
    <row r="611" spans="1:20" x14ac:dyDescent="0.2">
      <c r="A611" s="28" t="s">
        <v>617</v>
      </c>
      <c r="B611" s="5">
        <v>3555</v>
      </c>
      <c r="C611" s="11" t="s">
        <v>54</v>
      </c>
      <c r="D611" s="11">
        <v>25348</v>
      </c>
      <c r="E611" s="15">
        <v>42438</v>
      </c>
      <c r="F611" s="11" t="s">
        <v>526</v>
      </c>
      <c r="G611" s="11">
        <v>6</v>
      </c>
      <c r="H611" s="12">
        <f>G611*L611</f>
        <v>341.76</v>
      </c>
      <c r="I611" s="13">
        <v>0.08</v>
      </c>
      <c r="J611" s="11" t="s">
        <v>536</v>
      </c>
      <c r="K611" s="12">
        <v>-41.27</v>
      </c>
      <c r="L611" s="12">
        <v>56.96</v>
      </c>
      <c r="M611" s="12">
        <v>13.22</v>
      </c>
      <c r="N611" s="11" t="s">
        <v>556</v>
      </c>
      <c r="O611" s="11" t="s">
        <v>546</v>
      </c>
      <c r="P611" s="11" t="s">
        <v>56</v>
      </c>
      <c r="Q611" s="11" t="s">
        <v>618</v>
      </c>
      <c r="R611" s="11" t="s">
        <v>624</v>
      </c>
      <c r="S611" s="11" t="s">
        <v>532</v>
      </c>
      <c r="T611" s="15">
        <f>E611+7</f>
        <v>42445</v>
      </c>
    </row>
    <row r="612" spans="1:20" x14ac:dyDescent="0.2">
      <c r="A612" s="28" t="s">
        <v>616</v>
      </c>
      <c r="B612" s="1">
        <v>3793</v>
      </c>
      <c r="C612" s="8" t="s">
        <v>53</v>
      </c>
      <c r="D612" s="8">
        <v>27015</v>
      </c>
      <c r="E612" s="14">
        <v>42308</v>
      </c>
      <c r="F612" s="8" t="s">
        <v>525</v>
      </c>
      <c r="G612" s="8">
        <v>24</v>
      </c>
      <c r="H612" s="9">
        <f>G612*L612</f>
        <v>1367.04</v>
      </c>
      <c r="I612" s="10">
        <v>0.03</v>
      </c>
      <c r="J612" s="8" t="s">
        <v>536</v>
      </c>
      <c r="K612" s="9">
        <v>142.51</v>
      </c>
      <c r="L612" s="9">
        <v>56.96</v>
      </c>
      <c r="M612" s="9">
        <v>13.22</v>
      </c>
      <c r="N612" s="8" t="s">
        <v>595</v>
      </c>
      <c r="O612" s="8" t="s">
        <v>544</v>
      </c>
      <c r="P612" s="8" t="s">
        <v>55</v>
      </c>
      <c r="Q612" s="8" t="s">
        <v>618</v>
      </c>
      <c r="R612" s="8" t="s">
        <v>624</v>
      </c>
      <c r="S612" s="8" t="s">
        <v>532</v>
      </c>
      <c r="T612" s="14">
        <f>E612+7</f>
        <v>42315</v>
      </c>
    </row>
    <row r="613" spans="1:20" x14ac:dyDescent="0.2">
      <c r="A613" s="28" t="s">
        <v>615</v>
      </c>
      <c r="B613" s="5">
        <v>2287</v>
      </c>
      <c r="C613" s="11" t="s">
        <v>539</v>
      </c>
      <c r="D613" s="11">
        <v>16481</v>
      </c>
      <c r="E613" s="15">
        <v>41992</v>
      </c>
      <c r="F613" s="11" t="s">
        <v>525</v>
      </c>
      <c r="G613" s="11">
        <v>50</v>
      </c>
      <c r="H613" s="12">
        <f>G613*L613</f>
        <v>2848</v>
      </c>
      <c r="I613" s="13">
        <v>0</v>
      </c>
      <c r="J613" s="11" t="s">
        <v>536</v>
      </c>
      <c r="K613" s="12">
        <v>719.26</v>
      </c>
      <c r="L613" s="12">
        <v>56.96</v>
      </c>
      <c r="M613" s="12">
        <v>13.22</v>
      </c>
      <c r="N613" s="11" t="s">
        <v>579</v>
      </c>
      <c r="O613" s="11" t="s">
        <v>540</v>
      </c>
      <c r="P613" s="11" t="s">
        <v>58</v>
      </c>
      <c r="Q613" s="11" t="s">
        <v>618</v>
      </c>
      <c r="R613" s="11" t="s">
        <v>624</v>
      </c>
      <c r="S613" s="11" t="s">
        <v>532</v>
      </c>
      <c r="T613" s="15">
        <f>E613+7</f>
        <v>41999</v>
      </c>
    </row>
    <row r="614" spans="1:20" x14ac:dyDescent="0.2">
      <c r="A614" s="28" t="s">
        <v>615</v>
      </c>
      <c r="B614" s="1">
        <v>8380</v>
      </c>
      <c r="C614" s="8" t="s">
        <v>539</v>
      </c>
      <c r="D614" s="8">
        <v>59878</v>
      </c>
      <c r="E614" s="14">
        <v>42457</v>
      </c>
      <c r="F614" s="8" t="s">
        <v>522</v>
      </c>
      <c r="G614" s="8">
        <v>23</v>
      </c>
      <c r="H614" s="9">
        <f>G614*L614</f>
        <v>250.70000000000002</v>
      </c>
      <c r="I614" s="10">
        <v>0.08</v>
      </c>
      <c r="J614" s="8" t="s">
        <v>536</v>
      </c>
      <c r="K614" s="9">
        <v>-91.65</v>
      </c>
      <c r="L614" s="9">
        <v>10.9</v>
      </c>
      <c r="M614" s="9">
        <v>7.46</v>
      </c>
      <c r="N614" s="8" t="s">
        <v>566</v>
      </c>
      <c r="O614" s="8" t="s">
        <v>548</v>
      </c>
      <c r="P614" s="8" t="s">
        <v>58</v>
      </c>
      <c r="Q614" s="8" t="s">
        <v>618</v>
      </c>
      <c r="R614" s="8" t="s">
        <v>631</v>
      </c>
      <c r="S614" s="8" t="s">
        <v>532</v>
      </c>
      <c r="T614" s="14">
        <f>E614+7</f>
        <v>42464</v>
      </c>
    </row>
    <row r="615" spans="1:20" x14ac:dyDescent="0.2">
      <c r="A615" s="28" t="s">
        <v>617</v>
      </c>
      <c r="B615" s="5">
        <v>7828</v>
      </c>
      <c r="C615" s="11" t="s">
        <v>54</v>
      </c>
      <c r="D615" s="11">
        <v>55968</v>
      </c>
      <c r="E615" s="15">
        <v>42582</v>
      </c>
      <c r="F615" s="11" t="s">
        <v>525</v>
      </c>
      <c r="G615" s="11">
        <v>40</v>
      </c>
      <c r="H615" s="12">
        <f>G615*L615</f>
        <v>72.8</v>
      </c>
      <c r="I615" s="13">
        <v>0.05</v>
      </c>
      <c r="J615" s="11" t="s">
        <v>536</v>
      </c>
      <c r="K615" s="12">
        <v>0.86</v>
      </c>
      <c r="L615" s="12">
        <v>1.82</v>
      </c>
      <c r="M615" s="12">
        <v>1</v>
      </c>
      <c r="N615" s="11" t="s">
        <v>551</v>
      </c>
      <c r="O615" s="11" t="s">
        <v>545</v>
      </c>
      <c r="P615" s="11" t="s">
        <v>55</v>
      </c>
      <c r="Q615" s="11" t="s">
        <v>618</v>
      </c>
      <c r="R615" s="11" t="s">
        <v>622</v>
      </c>
      <c r="S615" s="11" t="s">
        <v>529</v>
      </c>
      <c r="T615" s="15">
        <f>E615+7</f>
        <v>42589</v>
      </c>
    </row>
    <row r="616" spans="1:20" x14ac:dyDescent="0.2">
      <c r="A616" s="28" t="s">
        <v>614</v>
      </c>
      <c r="B616" s="5">
        <v>1516</v>
      </c>
      <c r="C616" s="8" t="s">
        <v>580</v>
      </c>
      <c r="D616" s="8">
        <v>10951</v>
      </c>
      <c r="E616" s="14">
        <v>42619</v>
      </c>
      <c r="F616" s="8" t="s">
        <v>524</v>
      </c>
      <c r="G616" s="8">
        <v>14</v>
      </c>
      <c r="H616" s="9">
        <f>G616*L616</f>
        <v>713.71999999999991</v>
      </c>
      <c r="I616" s="10">
        <v>0.1</v>
      </c>
      <c r="J616" s="8" t="s">
        <v>536</v>
      </c>
      <c r="K616" s="9">
        <v>75.48</v>
      </c>
      <c r="L616" s="9">
        <v>50.98</v>
      </c>
      <c r="M616" s="9">
        <v>22.24</v>
      </c>
      <c r="N616" s="8" t="s">
        <v>587</v>
      </c>
      <c r="O616" s="8" t="s">
        <v>543</v>
      </c>
      <c r="P616" s="8" t="s">
        <v>58</v>
      </c>
      <c r="Q616" s="8" t="s">
        <v>619</v>
      </c>
      <c r="R616" s="8" t="s">
        <v>626</v>
      </c>
      <c r="S616" s="8" t="s">
        <v>530</v>
      </c>
      <c r="T616" s="14">
        <f>E616+7</f>
        <v>42626</v>
      </c>
    </row>
    <row r="617" spans="1:20" x14ac:dyDescent="0.2">
      <c r="A617" s="28" t="s">
        <v>617</v>
      </c>
      <c r="B617" s="1">
        <v>6072</v>
      </c>
      <c r="C617" s="11" t="s">
        <v>54</v>
      </c>
      <c r="D617" s="11">
        <v>43013</v>
      </c>
      <c r="E617" s="15">
        <v>42055</v>
      </c>
      <c r="F617" s="11" t="s">
        <v>525</v>
      </c>
      <c r="G617" s="11">
        <v>50</v>
      </c>
      <c r="H617" s="12">
        <f>G617*L617</f>
        <v>2549</v>
      </c>
      <c r="I617" s="13">
        <v>0.08</v>
      </c>
      <c r="J617" s="11" t="s">
        <v>536</v>
      </c>
      <c r="K617" s="12">
        <v>25.68</v>
      </c>
      <c r="L617" s="12">
        <v>50.98</v>
      </c>
      <c r="M617" s="12">
        <v>22.24</v>
      </c>
      <c r="N617" s="11" t="s">
        <v>98</v>
      </c>
      <c r="O617" s="11" t="s">
        <v>542</v>
      </c>
      <c r="P617" s="11" t="s">
        <v>55</v>
      </c>
      <c r="Q617" s="11" t="s">
        <v>619</v>
      </c>
      <c r="R617" s="11" t="s">
        <v>626</v>
      </c>
      <c r="S617" s="11" t="s">
        <v>530</v>
      </c>
      <c r="T617" s="15">
        <f>E617+7</f>
        <v>42062</v>
      </c>
    </row>
    <row r="618" spans="1:20" x14ac:dyDescent="0.2">
      <c r="A618" s="28" t="s">
        <v>617</v>
      </c>
      <c r="B618" s="5">
        <v>4372</v>
      </c>
      <c r="C618" s="8" t="s">
        <v>54</v>
      </c>
      <c r="D618" s="8">
        <v>31169</v>
      </c>
      <c r="E618" s="14">
        <v>42103</v>
      </c>
      <c r="F618" s="8" t="s">
        <v>525</v>
      </c>
      <c r="G618" s="8">
        <v>6</v>
      </c>
      <c r="H618" s="9">
        <f>G618*L618</f>
        <v>245.82</v>
      </c>
      <c r="I618" s="10">
        <v>0.06</v>
      </c>
      <c r="J618" s="8" t="s">
        <v>536</v>
      </c>
      <c r="K618" s="9">
        <v>109.88</v>
      </c>
      <c r="L618" s="9">
        <v>40.97</v>
      </c>
      <c r="M618" s="9">
        <v>14.45</v>
      </c>
      <c r="N618" s="8" t="s">
        <v>265</v>
      </c>
      <c r="O618" s="8" t="s">
        <v>546</v>
      </c>
      <c r="P618" s="8" t="s">
        <v>55</v>
      </c>
      <c r="Q618" s="8" t="s">
        <v>619</v>
      </c>
      <c r="R618" s="8" t="s">
        <v>626</v>
      </c>
      <c r="S618" s="8" t="s">
        <v>530</v>
      </c>
      <c r="T618" s="14">
        <f>E618+7</f>
        <v>42110</v>
      </c>
    </row>
    <row r="619" spans="1:20" x14ac:dyDescent="0.2">
      <c r="A619" s="28" t="s">
        <v>617</v>
      </c>
      <c r="B619" s="1">
        <v>5554</v>
      </c>
      <c r="C619" s="11" t="s">
        <v>54</v>
      </c>
      <c r="D619" s="11">
        <v>39332</v>
      </c>
      <c r="E619" s="15">
        <v>42225</v>
      </c>
      <c r="F619" s="11" t="s">
        <v>526</v>
      </c>
      <c r="G619" s="11">
        <v>4</v>
      </c>
      <c r="H619" s="12">
        <f>G619*L619</f>
        <v>163.88</v>
      </c>
      <c r="I619" s="13">
        <v>0.01</v>
      </c>
      <c r="J619" s="11" t="s">
        <v>535</v>
      </c>
      <c r="K619" s="12">
        <v>-34.43</v>
      </c>
      <c r="L619" s="12">
        <v>40.97</v>
      </c>
      <c r="M619" s="12">
        <v>14.45</v>
      </c>
      <c r="N619" s="11" t="s">
        <v>492</v>
      </c>
      <c r="O619" s="11" t="s">
        <v>547</v>
      </c>
      <c r="P619" s="11" t="s">
        <v>57</v>
      </c>
      <c r="Q619" s="11" t="s">
        <v>619</v>
      </c>
      <c r="R619" s="11" t="s">
        <v>626</v>
      </c>
      <c r="S619" s="11" t="s">
        <v>530</v>
      </c>
      <c r="T619" s="15">
        <f>E619+7</f>
        <v>42232</v>
      </c>
    </row>
    <row r="620" spans="1:20" x14ac:dyDescent="0.2">
      <c r="A620" s="28" t="s">
        <v>614</v>
      </c>
      <c r="B620" s="5">
        <v>3418</v>
      </c>
      <c r="C620" s="8" t="s">
        <v>580</v>
      </c>
      <c r="D620" s="8">
        <v>24387</v>
      </c>
      <c r="E620" s="14">
        <v>42165</v>
      </c>
      <c r="F620" s="8" t="s">
        <v>526</v>
      </c>
      <c r="G620" s="8">
        <v>23</v>
      </c>
      <c r="H620" s="9">
        <f>G620*L620</f>
        <v>942.31</v>
      </c>
      <c r="I620" s="10">
        <v>0.01</v>
      </c>
      <c r="J620" s="8" t="s">
        <v>536</v>
      </c>
      <c r="K620" s="9">
        <v>51.9</v>
      </c>
      <c r="L620" s="9">
        <v>40.97</v>
      </c>
      <c r="M620" s="9">
        <v>14.45</v>
      </c>
      <c r="N620" s="8" t="s">
        <v>601</v>
      </c>
      <c r="O620" s="8" t="s">
        <v>543</v>
      </c>
      <c r="P620" s="8" t="s">
        <v>56</v>
      </c>
      <c r="Q620" s="8" t="s">
        <v>619</v>
      </c>
      <c r="R620" s="8" t="s">
        <v>626</v>
      </c>
      <c r="S620" s="8" t="s">
        <v>530</v>
      </c>
      <c r="T620" s="14">
        <f>E620+7</f>
        <v>42172</v>
      </c>
    </row>
    <row r="621" spans="1:20" x14ac:dyDescent="0.2">
      <c r="A621" s="28" t="s">
        <v>616</v>
      </c>
      <c r="B621" s="1">
        <v>6715</v>
      </c>
      <c r="C621" s="11" t="s">
        <v>53</v>
      </c>
      <c r="D621" s="11">
        <v>47846</v>
      </c>
      <c r="E621" s="15">
        <v>42532</v>
      </c>
      <c r="F621" s="11" t="s">
        <v>522</v>
      </c>
      <c r="G621" s="11">
        <v>5</v>
      </c>
      <c r="H621" s="12">
        <f>G621*L621</f>
        <v>53.4</v>
      </c>
      <c r="I621" s="13">
        <v>0.01</v>
      </c>
      <c r="J621" s="11" t="s">
        <v>536</v>
      </c>
      <c r="K621" s="12">
        <v>-9.4499999999999993</v>
      </c>
      <c r="L621" s="12">
        <v>10.68</v>
      </c>
      <c r="M621" s="12">
        <v>13.04</v>
      </c>
      <c r="N621" s="11" t="s">
        <v>465</v>
      </c>
      <c r="O621" s="11" t="s">
        <v>546</v>
      </c>
      <c r="P621" s="11" t="s">
        <v>58</v>
      </c>
      <c r="Q621" s="11" t="s">
        <v>619</v>
      </c>
      <c r="R621" s="11" t="s">
        <v>626</v>
      </c>
      <c r="S621" s="11" t="s">
        <v>530</v>
      </c>
      <c r="T621" s="15">
        <f>E621+7</f>
        <v>42539</v>
      </c>
    </row>
    <row r="622" spans="1:20" x14ac:dyDescent="0.2">
      <c r="A622" s="28" t="s">
        <v>616</v>
      </c>
      <c r="B622" s="5">
        <v>5923</v>
      </c>
      <c r="C622" s="8" t="s">
        <v>53</v>
      </c>
      <c r="D622" s="8">
        <v>41991</v>
      </c>
      <c r="E622" s="14">
        <v>42295</v>
      </c>
      <c r="F622" s="8" t="s">
        <v>525</v>
      </c>
      <c r="G622" s="8">
        <v>35</v>
      </c>
      <c r="H622" s="9">
        <f>G622*L622</f>
        <v>510.3</v>
      </c>
      <c r="I622" s="10">
        <v>0</v>
      </c>
      <c r="J622" s="8" t="s">
        <v>536</v>
      </c>
      <c r="K622" s="9">
        <v>68.44</v>
      </c>
      <c r="L622" s="9">
        <v>14.58</v>
      </c>
      <c r="M622" s="9">
        <v>7.4</v>
      </c>
      <c r="N622" s="8" t="s">
        <v>151</v>
      </c>
      <c r="O622" s="8" t="s">
        <v>542</v>
      </c>
      <c r="P622" s="8" t="s">
        <v>58</v>
      </c>
      <c r="Q622" s="8" t="s">
        <v>619</v>
      </c>
      <c r="R622" s="8" t="s">
        <v>626</v>
      </c>
      <c r="S622" s="8" t="s">
        <v>532</v>
      </c>
      <c r="T622" s="14">
        <f>E622+7</f>
        <v>42302</v>
      </c>
    </row>
    <row r="623" spans="1:20" x14ac:dyDescent="0.2">
      <c r="A623" s="28" t="s">
        <v>616</v>
      </c>
      <c r="B623" s="1">
        <v>144</v>
      </c>
      <c r="C623" s="11" t="s">
        <v>53</v>
      </c>
      <c r="D623" s="11">
        <v>928</v>
      </c>
      <c r="E623" s="15">
        <v>42003</v>
      </c>
      <c r="F623" s="11" t="s">
        <v>525</v>
      </c>
      <c r="G623" s="11">
        <v>26</v>
      </c>
      <c r="H623" s="12">
        <f>G623*L623</f>
        <v>379.08</v>
      </c>
      <c r="I623" s="13">
        <v>0.02</v>
      </c>
      <c r="J623" s="11" t="s">
        <v>535</v>
      </c>
      <c r="K623" s="12">
        <v>45</v>
      </c>
      <c r="L623" s="12">
        <v>14.58</v>
      </c>
      <c r="M623" s="12">
        <v>7.4</v>
      </c>
      <c r="N623" s="11" t="s">
        <v>592</v>
      </c>
      <c r="O623" s="11" t="s">
        <v>544</v>
      </c>
      <c r="P623" s="11" t="s">
        <v>57</v>
      </c>
      <c r="Q623" s="11" t="s">
        <v>619</v>
      </c>
      <c r="R623" s="11" t="s">
        <v>626</v>
      </c>
      <c r="S623" s="11" t="s">
        <v>532</v>
      </c>
      <c r="T623" s="15">
        <f>E623+7</f>
        <v>42010</v>
      </c>
    </row>
    <row r="624" spans="1:20" x14ac:dyDescent="0.2">
      <c r="A624" s="28" t="s">
        <v>616</v>
      </c>
      <c r="B624" s="5">
        <v>3481</v>
      </c>
      <c r="C624" s="8" t="s">
        <v>53</v>
      </c>
      <c r="D624" s="8">
        <v>24775</v>
      </c>
      <c r="E624" s="14">
        <v>42356</v>
      </c>
      <c r="F624" s="8" t="s">
        <v>526</v>
      </c>
      <c r="G624" s="8">
        <v>6</v>
      </c>
      <c r="H624" s="9">
        <f>G624*L624</f>
        <v>87.48</v>
      </c>
      <c r="I624" s="10">
        <v>0.06</v>
      </c>
      <c r="J624" s="8" t="s">
        <v>536</v>
      </c>
      <c r="K624" s="9">
        <v>-19.34</v>
      </c>
      <c r="L624" s="9">
        <v>14.58</v>
      </c>
      <c r="M624" s="9">
        <v>57.4</v>
      </c>
      <c r="N624" s="8" t="s">
        <v>187</v>
      </c>
      <c r="O624" s="8" t="s">
        <v>542</v>
      </c>
      <c r="P624" s="8" t="s">
        <v>55</v>
      </c>
      <c r="Q624" s="8" t="s">
        <v>619</v>
      </c>
      <c r="R624" s="8" t="s">
        <v>626</v>
      </c>
      <c r="S624" s="8" t="s">
        <v>532</v>
      </c>
      <c r="T624" s="14">
        <f>E624+7</f>
        <v>42363</v>
      </c>
    </row>
    <row r="625" spans="1:20" x14ac:dyDescent="0.2">
      <c r="A625" s="28" t="s">
        <v>615</v>
      </c>
      <c r="B625" s="1">
        <v>3838</v>
      </c>
      <c r="C625" s="11" t="s">
        <v>539</v>
      </c>
      <c r="D625" s="11">
        <v>27363</v>
      </c>
      <c r="E625" s="15">
        <v>42234</v>
      </c>
      <c r="F625" s="11" t="s">
        <v>523</v>
      </c>
      <c r="G625" s="11">
        <v>16</v>
      </c>
      <c r="H625" s="12">
        <f>G625*L625</f>
        <v>323.83999999999997</v>
      </c>
      <c r="I625" s="13">
        <v>0.06</v>
      </c>
      <c r="J625" s="11" t="s">
        <v>536</v>
      </c>
      <c r="K625" s="12">
        <v>98.34</v>
      </c>
      <c r="L625" s="12">
        <v>20.239999999999998</v>
      </c>
      <c r="M625" s="12">
        <v>6.67</v>
      </c>
      <c r="N625" s="11" t="s">
        <v>461</v>
      </c>
      <c r="O625" s="11" t="s">
        <v>547</v>
      </c>
      <c r="P625" s="11" t="s">
        <v>56</v>
      </c>
      <c r="Q625" s="11" t="s">
        <v>619</v>
      </c>
      <c r="R625" s="11" t="s">
        <v>626</v>
      </c>
      <c r="S625" s="11" t="s">
        <v>533</v>
      </c>
      <c r="T625" s="15">
        <f>E625+7</f>
        <v>42241</v>
      </c>
    </row>
    <row r="626" spans="1:20" x14ac:dyDescent="0.2">
      <c r="A626" s="28" t="s">
        <v>616</v>
      </c>
      <c r="B626" s="5">
        <v>6140</v>
      </c>
      <c r="C626" s="8" t="s">
        <v>53</v>
      </c>
      <c r="D626" s="8">
        <v>43488</v>
      </c>
      <c r="E626" s="14">
        <v>42478</v>
      </c>
      <c r="F626" s="8" t="s">
        <v>526</v>
      </c>
      <c r="G626" s="8">
        <v>28</v>
      </c>
      <c r="H626" s="9">
        <f>G626*L626</f>
        <v>566.71999999999991</v>
      </c>
      <c r="I626" s="10">
        <v>0.1</v>
      </c>
      <c r="J626" s="8" t="s">
        <v>536</v>
      </c>
      <c r="K626" s="9">
        <v>42.39</v>
      </c>
      <c r="L626" s="9">
        <v>20.239999999999998</v>
      </c>
      <c r="M626" s="9">
        <v>6.67</v>
      </c>
      <c r="N626" s="8" t="s">
        <v>231</v>
      </c>
      <c r="O626" s="8" t="s">
        <v>542</v>
      </c>
      <c r="P626" s="8" t="s">
        <v>55</v>
      </c>
      <c r="Q626" s="8" t="s">
        <v>619</v>
      </c>
      <c r="R626" s="8" t="s">
        <v>626</v>
      </c>
      <c r="S626" s="8" t="s">
        <v>533</v>
      </c>
      <c r="T626" s="14">
        <f>E626+7</f>
        <v>42485</v>
      </c>
    </row>
    <row r="627" spans="1:20" x14ac:dyDescent="0.2">
      <c r="A627" s="28" t="s">
        <v>614</v>
      </c>
      <c r="B627" s="1">
        <v>5600</v>
      </c>
      <c r="C627" s="11" t="s">
        <v>580</v>
      </c>
      <c r="D627" s="11">
        <v>39683</v>
      </c>
      <c r="E627" s="15">
        <v>42165</v>
      </c>
      <c r="F627" s="11" t="s">
        <v>522</v>
      </c>
      <c r="G627" s="11">
        <v>6</v>
      </c>
      <c r="H627" s="12">
        <f>G627*L627</f>
        <v>121.44</v>
      </c>
      <c r="I627" s="13">
        <v>0.09</v>
      </c>
      <c r="J627" s="11" t="s">
        <v>536</v>
      </c>
      <c r="K627" s="12">
        <v>66.97</v>
      </c>
      <c r="L627" s="12">
        <v>20.239999999999998</v>
      </c>
      <c r="M627" s="12">
        <v>6.67</v>
      </c>
      <c r="N627" s="11" t="s">
        <v>601</v>
      </c>
      <c r="O627" s="11" t="s">
        <v>543</v>
      </c>
      <c r="P627" s="11" t="s">
        <v>58</v>
      </c>
      <c r="Q627" s="11" t="s">
        <v>619</v>
      </c>
      <c r="R627" s="11" t="s">
        <v>626</v>
      </c>
      <c r="S627" s="11" t="s">
        <v>533</v>
      </c>
      <c r="T627" s="15">
        <f>E627+7</f>
        <v>42172</v>
      </c>
    </row>
    <row r="628" spans="1:20" x14ac:dyDescent="0.2">
      <c r="A628" s="28" t="s">
        <v>615</v>
      </c>
      <c r="B628" s="5">
        <v>648</v>
      </c>
      <c r="C628" s="8" t="s">
        <v>539</v>
      </c>
      <c r="D628" s="8">
        <v>4578</v>
      </c>
      <c r="E628" s="14">
        <v>42564</v>
      </c>
      <c r="F628" s="8" t="s">
        <v>525</v>
      </c>
      <c r="G628" s="8">
        <v>15</v>
      </c>
      <c r="H628" s="9">
        <f>G628*L628</f>
        <v>303.59999999999997</v>
      </c>
      <c r="I628" s="10">
        <v>7.0000000000000007E-2</v>
      </c>
      <c r="J628" s="8" t="s">
        <v>536</v>
      </c>
      <c r="K628" s="9">
        <v>86.33</v>
      </c>
      <c r="L628" s="9">
        <v>20.239999999999998</v>
      </c>
      <c r="M628" s="9">
        <v>6.67</v>
      </c>
      <c r="N628" s="8" t="s">
        <v>571</v>
      </c>
      <c r="O628" s="8" t="s">
        <v>548</v>
      </c>
      <c r="P628" s="8" t="s">
        <v>58</v>
      </c>
      <c r="Q628" s="8" t="s">
        <v>619</v>
      </c>
      <c r="R628" s="8" t="s">
        <v>626</v>
      </c>
      <c r="S628" s="8" t="s">
        <v>533</v>
      </c>
      <c r="T628" s="14">
        <f>E628+7</f>
        <v>42571</v>
      </c>
    </row>
    <row r="629" spans="1:20" x14ac:dyDescent="0.2">
      <c r="A629" s="28" t="s">
        <v>616</v>
      </c>
      <c r="B629" s="1">
        <v>2161</v>
      </c>
      <c r="C629" s="11" t="s">
        <v>53</v>
      </c>
      <c r="D629" s="11">
        <v>15591</v>
      </c>
      <c r="E629" s="15">
        <v>42466</v>
      </c>
      <c r="F629" s="11" t="s">
        <v>526</v>
      </c>
      <c r="G629" s="11">
        <v>31</v>
      </c>
      <c r="H629" s="12">
        <f>G629*L629</f>
        <v>389.98</v>
      </c>
      <c r="I629" s="13">
        <v>0</v>
      </c>
      <c r="J629" s="11" t="s">
        <v>536</v>
      </c>
      <c r="K629" s="12">
        <v>73.53</v>
      </c>
      <c r="L629" s="12">
        <v>12.58</v>
      </c>
      <c r="M629" s="12">
        <v>5.16</v>
      </c>
      <c r="N629" s="11" t="s">
        <v>240</v>
      </c>
      <c r="O629" s="11" t="s">
        <v>542</v>
      </c>
      <c r="P629" s="11" t="s">
        <v>56</v>
      </c>
      <c r="Q629" s="11" t="s">
        <v>619</v>
      </c>
      <c r="R629" s="11" t="s">
        <v>626</v>
      </c>
      <c r="S629" s="11" t="s">
        <v>532</v>
      </c>
      <c r="T629" s="15">
        <f>E629+7</f>
        <v>42473</v>
      </c>
    </row>
    <row r="630" spans="1:20" x14ac:dyDescent="0.2">
      <c r="A630" s="28" t="s">
        <v>617</v>
      </c>
      <c r="B630" s="5">
        <v>2883</v>
      </c>
      <c r="C630" s="8" t="s">
        <v>54</v>
      </c>
      <c r="D630" s="8">
        <v>20805</v>
      </c>
      <c r="E630" s="14">
        <v>41953</v>
      </c>
      <c r="F630" s="8" t="s">
        <v>522</v>
      </c>
      <c r="G630" s="8">
        <v>35</v>
      </c>
      <c r="H630" s="9">
        <f>G630*L630</f>
        <v>440.3</v>
      </c>
      <c r="I630" s="10">
        <v>0.08</v>
      </c>
      <c r="J630" s="8" t="s">
        <v>536</v>
      </c>
      <c r="K630" s="9">
        <v>73.569999999999993</v>
      </c>
      <c r="L630" s="9">
        <v>12.58</v>
      </c>
      <c r="M630" s="9">
        <v>5.16</v>
      </c>
      <c r="N630" s="8" t="s">
        <v>41</v>
      </c>
      <c r="O630" s="8" t="s">
        <v>545</v>
      </c>
      <c r="P630" s="8" t="s">
        <v>55</v>
      </c>
      <c r="Q630" s="8" t="s">
        <v>619</v>
      </c>
      <c r="R630" s="8" t="s">
        <v>626</v>
      </c>
      <c r="S630" s="8" t="s">
        <v>532</v>
      </c>
      <c r="T630" s="14">
        <f>E630+7</f>
        <v>41960</v>
      </c>
    </row>
    <row r="631" spans="1:20" x14ac:dyDescent="0.2">
      <c r="A631" s="28" t="s">
        <v>615</v>
      </c>
      <c r="B631" s="1">
        <v>7776</v>
      </c>
      <c r="C631" s="11" t="s">
        <v>539</v>
      </c>
      <c r="D631" s="11">
        <v>55651</v>
      </c>
      <c r="E631" s="15">
        <v>42375</v>
      </c>
      <c r="F631" s="11" t="s">
        <v>523</v>
      </c>
      <c r="G631" s="11">
        <v>41</v>
      </c>
      <c r="H631" s="12">
        <f>G631*L631</f>
        <v>829.83999999999992</v>
      </c>
      <c r="I631" s="13">
        <v>0.01</v>
      </c>
      <c r="J631" s="11" t="s">
        <v>536</v>
      </c>
      <c r="K631" s="12">
        <v>120.69</v>
      </c>
      <c r="L631" s="12">
        <v>20.239999999999998</v>
      </c>
      <c r="M631" s="12">
        <v>8.99</v>
      </c>
      <c r="N631" s="11" t="s">
        <v>475</v>
      </c>
      <c r="O631" s="11" t="s">
        <v>547</v>
      </c>
      <c r="P631" s="11" t="s">
        <v>58</v>
      </c>
      <c r="Q631" s="11" t="s">
        <v>619</v>
      </c>
      <c r="R631" s="11" t="s">
        <v>626</v>
      </c>
      <c r="S631" s="11" t="s">
        <v>533</v>
      </c>
      <c r="T631" s="15">
        <f>E631+7</f>
        <v>42382</v>
      </c>
    </row>
    <row r="632" spans="1:20" x14ac:dyDescent="0.2">
      <c r="A632" s="28" t="s">
        <v>615</v>
      </c>
      <c r="B632" s="5">
        <v>4607</v>
      </c>
      <c r="C632" s="8" t="s">
        <v>539</v>
      </c>
      <c r="D632" s="8">
        <v>32806</v>
      </c>
      <c r="E632" s="14">
        <v>42115</v>
      </c>
      <c r="F632" s="8" t="s">
        <v>526</v>
      </c>
      <c r="G632" s="8">
        <v>8</v>
      </c>
      <c r="H632" s="9">
        <f>G632*L632</f>
        <v>161.91999999999999</v>
      </c>
      <c r="I632" s="10">
        <v>0.02</v>
      </c>
      <c r="J632" s="8" t="s">
        <v>536</v>
      </c>
      <c r="K632" s="9">
        <v>-28.34</v>
      </c>
      <c r="L632" s="9">
        <v>20.239999999999998</v>
      </c>
      <c r="M632" s="9">
        <v>8.99</v>
      </c>
      <c r="N632" s="8" t="s">
        <v>573</v>
      </c>
      <c r="O632" s="8" t="s">
        <v>540</v>
      </c>
      <c r="P632" s="8" t="s">
        <v>55</v>
      </c>
      <c r="Q632" s="8" t="s">
        <v>619</v>
      </c>
      <c r="R632" s="8" t="s">
        <v>626</v>
      </c>
      <c r="S632" s="8" t="s">
        <v>533</v>
      </c>
      <c r="T632" s="14">
        <f>E632+7</f>
        <v>42122</v>
      </c>
    </row>
    <row r="633" spans="1:20" x14ac:dyDescent="0.2">
      <c r="A633" s="28" t="s">
        <v>615</v>
      </c>
      <c r="B633" s="5">
        <v>6426</v>
      </c>
      <c r="C633" s="11" t="s">
        <v>539</v>
      </c>
      <c r="D633" s="11">
        <v>45671</v>
      </c>
      <c r="E633" s="15">
        <v>42106</v>
      </c>
      <c r="F633" s="11" t="s">
        <v>525</v>
      </c>
      <c r="G633" s="11">
        <v>13</v>
      </c>
      <c r="H633" s="12">
        <f>G633*L633</f>
        <v>127.00999999999999</v>
      </c>
      <c r="I633" s="13">
        <v>0.05</v>
      </c>
      <c r="J633" s="11" t="s">
        <v>536</v>
      </c>
      <c r="K633" s="12">
        <v>7</v>
      </c>
      <c r="L633" s="12">
        <v>9.77</v>
      </c>
      <c r="M633" s="12">
        <v>6.02</v>
      </c>
      <c r="N633" s="11" t="s">
        <v>572</v>
      </c>
      <c r="O633" s="11" t="s">
        <v>540</v>
      </c>
      <c r="P633" s="11" t="s">
        <v>57</v>
      </c>
      <c r="Q633" s="11" t="s">
        <v>619</v>
      </c>
      <c r="R633" s="11" t="s">
        <v>626</v>
      </c>
      <c r="S633" s="11" t="s">
        <v>531</v>
      </c>
      <c r="T633" s="15">
        <f>E633+7</f>
        <v>42113</v>
      </c>
    </row>
    <row r="634" spans="1:20" x14ac:dyDescent="0.2">
      <c r="A634" s="28" t="s">
        <v>615</v>
      </c>
      <c r="B634" s="1">
        <v>5080</v>
      </c>
      <c r="C634" s="8" t="s">
        <v>539</v>
      </c>
      <c r="D634" s="8">
        <v>36196</v>
      </c>
      <c r="E634" s="14">
        <v>42161</v>
      </c>
      <c r="F634" s="8" t="s">
        <v>524</v>
      </c>
      <c r="G634" s="8">
        <v>6</v>
      </c>
      <c r="H634" s="9">
        <f>G634*L634</f>
        <v>58.62</v>
      </c>
      <c r="I634" s="10">
        <v>0.09</v>
      </c>
      <c r="J634" s="8" t="s">
        <v>536</v>
      </c>
      <c r="K634" s="9">
        <v>17.309999999999999</v>
      </c>
      <c r="L634" s="9">
        <v>9.77</v>
      </c>
      <c r="M634" s="9">
        <v>6.02</v>
      </c>
      <c r="N634" s="8" t="s">
        <v>575</v>
      </c>
      <c r="O634" s="8" t="s">
        <v>547</v>
      </c>
      <c r="P634" s="8" t="s">
        <v>57</v>
      </c>
      <c r="Q634" s="8" t="s">
        <v>619</v>
      </c>
      <c r="R634" s="8" t="s">
        <v>626</v>
      </c>
      <c r="S634" s="8" t="s">
        <v>531</v>
      </c>
      <c r="T634" s="14">
        <f>E634+7</f>
        <v>42168</v>
      </c>
    </row>
    <row r="635" spans="1:20" x14ac:dyDescent="0.2">
      <c r="A635" s="28" t="s">
        <v>615</v>
      </c>
      <c r="B635" s="1">
        <v>602</v>
      </c>
      <c r="C635" s="11" t="s">
        <v>539</v>
      </c>
      <c r="D635" s="11">
        <v>4099</v>
      </c>
      <c r="E635" s="15">
        <v>42541</v>
      </c>
      <c r="F635" s="11" t="s">
        <v>526</v>
      </c>
      <c r="G635" s="11">
        <v>4</v>
      </c>
      <c r="H635" s="12">
        <f>G635*L635</f>
        <v>37.92</v>
      </c>
      <c r="I635" s="13">
        <v>0</v>
      </c>
      <c r="J635" s="11" t="s">
        <v>536</v>
      </c>
      <c r="K635" s="12">
        <v>-17.32</v>
      </c>
      <c r="L635" s="12">
        <v>9.48</v>
      </c>
      <c r="M635" s="12">
        <v>7.29</v>
      </c>
      <c r="N635" s="11" t="s">
        <v>569</v>
      </c>
      <c r="O635" s="11" t="s">
        <v>548</v>
      </c>
      <c r="P635" s="11" t="s">
        <v>57</v>
      </c>
      <c r="Q635" s="11" t="s">
        <v>619</v>
      </c>
      <c r="R635" s="11" t="s">
        <v>626</v>
      </c>
      <c r="S635" s="11" t="s">
        <v>533</v>
      </c>
      <c r="T635" s="15">
        <f>E635+7</f>
        <v>42548</v>
      </c>
    </row>
    <row r="636" spans="1:20" x14ac:dyDescent="0.2">
      <c r="A636" s="28" t="s">
        <v>615</v>
      </c>
      <c r="B636" s="5">
        <v>5426</v>
      </c>
      <c r="C636" s="8" t="s">
        <v>539</v>
      </c>
      <c r="D636" s="8">
        <v>38561</v>
      </c>
      <c r="E636" s="14">
        <v>42185</v>
      </c>
      <c r="F636" s="8" t="s">
        <v>526</v>
      </c>
      <c r="G636" s="8">
        <v>19</v>
      </c>
      <c r="H636" s="9">
        <f>G636*L636</f>
        <v>180.12</v>
      </c>
      <c r="I636" s="10">
        <v>0.1</v>
      </c>
      <c r="J636" s="8" t="s">
        <v>536</v>
      </c>
      <c r="K636" s="9">
        <v>-59.64</v>
      </c>
      <c r="L636" s="9">
        <v>9.48</v>
      </c>
      <c r="M636" s="9">
        <v>7.29</v>
      </c>
      <c r="N636" s="8" t="s">
        <v>436</v>
      </c>
      <c r="O636" s="8" t="s">
        <v>547</v>
      </c>
      <c r="P636" s="8" t="s">
        <v>55</v>
      </c>
      <c r="Q636" s="8" t="s">
        <v>619</v>
      </c>
      <c r="R636" s="8" t="s">
        <v>626</v>
      </c>
      <c r="S636" s="8" t="s">
        <v>533</v>
      </c>
      <c r="T636" s="14">
        <f>E636+7</f>
        <v>42192</v>
      </c>
    </row>
    <row r="637" spans="1:20" x14ac:dyDescent="0.2">
      <c r="A637" s="28" t="s">
        <v>615</v>
      </c>
      <c r="B637" s="1">
        <v>7119</v>
      </c>
      <c r="C637" s="11" t="s">
        <v>539</v>
      </c>
      <c r="D637" s="11">
        <v>50790</v>
      </c>
      <c r="E637" s="15">
        <v>42140</v>
      </c>
      <c r="F637" s="11" t="s">
        <v>526</v>
      </c>
      <c r="G637" s="11">
        <v>47</v>
      </c>
      <c r="H637" s="12">
        <f>G637*L637</f>
        <v>233.58999999999997</v>
      </c>
      <c r="I637" s="13">
        <v>0</v>
      </c>
      <c r="J637" s="11" t="s">
        <v>536</v>
      </c>
      <c r="K637" s="12">
        <v>-148.80000000000001</v>
      </c>
      <c r="L637" s="12">
        <v>4.97</v>
      </c>
      <c r="M637" s="12">
        <v>5.71</v>
      </c>
      <c r="N637" s="11" t="s">
        <v>576</v>
      </c>
      <c r="O637" s="11" t="s">
        <v>540</v>
      </c>
      <c r="P637" s="11" t="s">
        <v>55</v>
      </c>
      <c r="Q637" s="11" t="s">
        <v>619</v>
      </c>
      <c r="R637" s="11" t="s">
        <v>626</v>
      </c>
      <c r="S637" s="11" t="s">
        <v>531</v>
      </c>
      <c r="T637" s="15">
        <f>E637+7</f>
        <v>42147</v>
      </c>
    </row>
    <row r="638" spans="1:20" x14ac:dyDescent="0.2">
      <c r="A638" s="28" t="s">
        <v>617</v>
      </c>
      <c r="B638" s="5">
        <v>4900</v>
      </c>
      <c r="C638" s="8" t="s">
        <v>54</v>
      </c>
      <c r="D638" s="8">
        <v>34853</v>
      </c>
      <c r="E638" s="14">
        <v>42215</v>
      </c>
      <c r="F638" s="8" t="s">
        <v>526</v>
      </c>
      <c r="G638" s="8">
        <v>49</v>
      </c>
      <c r="H638" s="9">
        <f>G638*L638</f>
        <v>672.77</v>
      </c>
      <c r="I638" s="10">
        <v>0.16</v>
      </c>
      <c r="J638" s="8" t="s">
        <v>536</v>
      </c>
      <c r="K638" s="9">
        <v>-74.510000000000005</v>
      </c>
      <c r="L638" s="9">
        <v>13.73</v>
      </c>
      <c r="M638" s="9">
        <v>6.85</v>
      </c>
      <c r="N638" s="8" t="s">
        <v>556</v>
      </c>
      <c r="O638" s="8" t="s">
        <v>546</v>
      </c>
      <c r="P638" s="8" t="s">
        <v>56</v>
      </c>
      <c r="Q638" s="8" t="s">
        <v>619</v>
      </c>
      <c r="R638" s="8" t="s">
        <v>626</v>
      </c>
      <c r="S638" s="8" t="s">
        <v>529</v>
      </c>
      <c r="T638" s="14">
        <f>E638+7</f>
        <v>42222</v>
      </c>
    </row>
    <row r="639" spans="1:20" x14ac:dyDescent="0.2">
      <c r="A639" s="28" t="s">
        <v>616</v>
      </c>
      <c r="B639" s="1">
        <v>6712</v>
      </c>
      <c r="C639" s="11" t="s">
        <v>53</v>
      </c>
      <c r="D639" s="11">
        <v>47815</v>
      </c>
      <c r="E639" s="15">
        <v>42673</v>
      </c>
      <c r="F639" s="11" t="s">
        <v>524</v>
      </c>
      <c r="G639" s="11">
        <v>45</v>
      </c>
      <c r="H639" s="12">
        <f>G639*L639</f>
        <v>617.85</v>
      </c>
      <c r="I639" s="13">
        <v>0.08</v>
      </c>
      <c r="J639" s="11" t="s">
        <v>536</v>
      </c>
      <c r="K639" s="12">
        <v>-33.47</v>
      </c>
      <c r="L639" s="12">
        <v>13.73</v>
      </c>
      <c r="M639" s="12">
        <v>6.85</v>
      </c>
      <c r="N639" s="11" t="s">
        <v>595</v>
      </c>
      <c r="O639" s="11" t="s">
        <v>544</v>
      </c>
      <c r="P639" s="11" t="s">
        <v>56</v>
      </c>
      <c r="Q639" s="11" t="s">
        <v>619</v>
      </c>
      <c r="R639" s="11" t="s">
        <v>626</v>
      </c>
      <c r="S639" s="11" t="s">
        <v>529</v>
      </c>
      <c r="T639" s="15">
        <f>E639+7</f>
        <v>42680</v>
      </c>
    </row>
    <row r="640" spans="1:20" x14ac:dyDescent="0.2">
      <c r="A640" s="28" t="s">
        <v>614</v>
      </c>
      <c r="B640" s="5">
        <v>7987</v>
      </c>
      <c r="C640" s="8" t="s">
        <v>580</v>
      </c>
      <c r="D640" s="8">
        <v>57093</v>
      </c>
      <c r="E640" s="14">
        <v>42431</v>
      </c>
      <c r="F640" s="8" t="s">
        <v>525</v>
      </c>
      <c r="G640" s="8">
        <v>47</v>
      </c>
      <c r="H640" s="9">
        <f>G640*L640</f>
        <v>724.74</v>
      </c>
      <c r="I640" s="10">
        <v>0</v>
      </c>
      <c r="J640" s="8" t="s">
        <v>536</v>
      </c>
      <c r="K640" s="9">
        <v>31.93</v>
      </c>
      <c r="L640" s="9">
        <v>15.42</v>
      </c>
      <c r="M640" s="9">
        <v>5.41</v>
      </c>
      <c r="N640" s="8" t="s">
        <v>585</v>
      </c>
      <c r="O640" s="8" t="s">
        <v>543</v>
      </c>
      <c r="P640" s="8" t="s">
        <v>56</v>
      </c>
      <c r="Q640" s="8" t="s">
        <v>618</v>
      </c>
      <c r="R640" s="8" t="s">
        <v>631</v>
      </c>
      <c r="S640" s="8" t="s">
        <v>532</v>
      </c>
      <c r="T640" s="14">
        <f>E640+7</f>
        <v>42438</v>
      </c>
    </row>
    <row r="641" spans="1:20" x14ac:dyDescent="0.2">
      <c r="A641" s="28" t="s">
        <v>615</v>
      </c>
      <c r="B641" s="1">
        <v>387</v>
      </c>
      <c r="C641" s="11" t="s">
        <v>539</v>
      </c>
      <c r="D641" s="11">
        <v>2658</v>
      </c>
      <c r="E641" s="15">
        <v>42208</v>
      </c>
      <c r="F641" s="11" t="s">
        <v>523</v>
      </c>
      <c r="G641" s="11">
        <v>32</v>
      </c>
      <c r="H641" s="12">
        <f>G641*L641</f>
        <v>493.44</v>
      </c>
      <c r="I641" s="13">
        <v>0.09</v>
      </c>
      <c r="J641" s="11" t="s">
        <v>535</v>
      </c>
      <c r="K641" s="12">
        <v>-185.8</v>
      </c>
      <c r="L641" s="12">
        <v>15.42</v>
      </c>
      <c r="M641" s="12">
        <v>10.68</v>
      </c>
      <c r="N641" s="11" t="s">
        <v>576</v>
      </c>
      <c r="O641" s="11" t="s">
        <v>540</v>
      </c>
      <c r="P641" s="11" t="s">
        <v>56</v>
      </c>
      <c r="Q641" s="11" t="s">
        <v>618</v>
      </c>
      <c r="R641" s="11" t="s">
        <v>631</v>
      </c>
      <c r="S641" s="11" t="s">
        <v>532</v>
      </c>
      <c r="T641" s="15">
        <f>E641+7</f>
        <v>42215</v>
      </c>
    </row>
    <row r="642" spans="1:20" x14ac:dyDescent="0.2">
      <c r="A642" s="28" t="s">
        <v>616</v>
      </c>
      <c r="B642" s="5">
        <v>83</v>
      </c>
      <c r="C642" s="8" t="s">
        <v>53</v>
      </c>
      <c r="D642" s="8">
        <v>512</v>
      </c>
      <c r="E642" s="14">
        <v>42082</v>
      </c>
      <c r="F642" s="8" t="s">
        <v>525</v>
      </c>
      <c r="G642" s="8">
        <v>48</v>
      </c>
      <c r="H642" s="9">
        <f>G642*L642</f>
        <v>740.16</v>
      </c>
      <c r="I642" s="10">
        <v>0.01</v>
      </c>
      <c r="J642" s="8" t="s">
        <v>535</v>
      </c>
      <c r="K642" s="9">
        <v>-166.4</v>
      </c>
      <c r="L642" s="9">
        <v>15.42</v>
      </c>
      <c r="M642" s="9">
        <v>10.68</v>
      </c>
      <c r="N642" s="8" t="s">
        <v>594</v>
      </c>
      <c r="O642" s="8" t="s">
        <v>544</v>
      </c>
      <c r="P642" s="8" t="s">
        <v>55</v>
      </c>
      <c r="Q642" s="8" t="s">
        <v>618</v>
      </c>
      <c r="R642" s="8" t="s">
        <v>631</v>
      </c>
      <c r="S642" s="8" t="s">
        <v>532</v>
      </c>
      <c r="T642" s="14">
        <f>E642+7</f>
        <v>42089</v>
      </c>
    </row>
    <row r="643" spans="1:20" x14ac:dyDescent="0.2">
      <c r="A643" s="28" t="s">
        <v>616</v>
      </c>
      <c r="B643" s="5">
        <v>6519</v>
      </c>
      <c r="C643" s="11" t="s">
        <v>53</v>
      </c>
      <c r="D643" s="11">
        <v>46402</v>
      </c>
      <c r="E643" s="15">
        <v>41951</v>
      </c>
      <c r="F643" s="11" t="s">
        <v>523</v>
      </c>
      <c r="G643" s="11">
        <v>27</v>
      </c>
      <c r="H643" s="12">
        <f>G643*L643</f>
        <v>787.86</v>
      </c>
      <c r="I643" s="13">
        <v>0.03</v>
      </c>
      <c r="J643" s="11" t="s">
        <v>536</v>
      </c>
      <c r="K643" s="12">
        <v>322.88</v>
      </c>
      <c r="L643" s="12">
        <v>29.18</v>
      </c>
      <c r="M643" s="12">
        <v>8.5500000000000007</v>
      </c>
      <c r="N643" s="11" t="s">
        <v>593</v>
      </c>
      <c r="O643" s="11" t="s">
        <v>544</v>
      </c>
      <c r="P643" s="11" t="s">
        <v>57</v>
      </c>
      <c r="Q643" s="11" t="s">
        <v>619</v>
      </c>
      <c r="R643" s="11" t="s">
        <v>626</v>
      </c>
      <c r="S643" s="11" t="s">
        <v>532</v>
      </c>
      <c r="T643" s="15">
        <f>E643+7</f>
        <v>41958</v>
      </c>
    </row>
    <row r="644" spans="1:20" x14ac:dyDescent="0.2">
      <c r="A644" s="28" t="s">
        <v>615</v>
      </c>
      <c r="B644" s="1">
        <v>972</v>
      </c>
      <c r="C644" s="8" t="s">
        <v>539</v>
      </c>
      <c r="D644" s="8">
        <v>7075</v>
      </c>
      <c r="E644" s="14">
        <v>42226</v>
      </c>
      <c r="F644" s="8" t="s">
        <v>525</v>
      </c>
      <c r="G644" s="8">
        <v>15</v>
      </c>
      <c r="H644" s="9">
        <f>G644*L644</f>
        <v>231.3</v>
      </c>
      <c r="I644" s="10">
        <v>0.02</v>
      </c>
      <c r="J644" s="8" t="s">
        <v>536</v>
      </c>
      <c r="K644" s="9">
        <v>-83.3</v>
      </c>
      <c r="L644" s="9">
        <v>15.42</v>
      </c>
      <c r="M644" s="9">
        <v>10.68</v>
      </c>
      <c r="N644" s="8" t="s">
        <v>467</v>
      </c>
      <c r="O644" s="8" t="s">
        <v>547</v>
      </c>
      <c r="P644" s="8" t="s">
        <v>58</v>
      </c>
      <c r="Q644" s="8" t="s">
        <v>618</v>
      </c>
      <c r="R644" s="8" t="s">
        <v>631</v>
      </c>
      <c r="S644" s="8" t="s">
        <v>532</v>
      </c>
      <c r="T644" s="14">
        <f>E644+7</f>
        <v>42233</v>
      </c>
    </row>
    <row r="645" spans="1:20" x14ac:dyDescent="0.2">
      <c r="A645" s="28" t="s">
        <v>616</v>
      </c>
      <c r="B645" s="5">
        <v>2567</v>
      </c>
      <c r="C645" s="11" t="s">
        <v>53</v>
      </c>
      <c r="D645" s="11">
        <v>18532</v>
      </c>
      <c r="E645" s="15">
        <v>42236</v>
      </c>
      <c r="F645" s="11" t="s">
        <v>524</v>
      </c>
      <c r="G645" s="11">
        <v>31</v>
      </c>
      <c r="H645" s="12">
        <f>G645*L645</f>
        <v>478.02</v>
      </c>
      <c r="I645" s="13">
        <v>0.01</v>
      </c>
      <c r="J645" s="11" t="s">
        <v>536</v>
      </c>
      <c r="K645" s="12">
        <v>-131.59</v>
      </c>
      <c r="L645" s="12">
        <v>15.42</v>
      </c>
      <c r="M645" s="12">
        <v>10.68</v>
      </c>
      <c r="N645" s="11" t="s">
        <v>29</v>
      </c>
      <c r="O645" s="11" t="s">
        <v>542</v>
      </c>
      <c r="P645" s="11" t="s">
        <v>55</v>
      </c>
      <c r="Q645" s="11" t="s">
        <v>618</v>
      </c>
      <c r="R645" s="11" t="s">
        <v>631</v>
      </c>
      <c r="S645" s="11" t="s">
        <v>532</v>
      </c>
      <c r="T645" s="15">
        <f>E645+7</f>
        <v>42243</v>
      </c>
    </row>
    <row r="646" spans="1:20" x14ac:dyDescent="0.2">
      <c r="A646" s="28" t="s">
        <v>616</v>
      </c>
      <c r="B646" s="1">
        <v>6068</v>
      </c>
      <c r="C646" s="8" t="s">
        <v>53</v>
      </c>
      <c r="D646" s="8">
        <v>42982</v>
      </c>
      <c r="E646" s="14">
        <v>42517</v>
      </c>
      <c r="F646" s="8" t="s">
        <v>525</v>
      </c>
      <c r="G646" s="8">
        <v>12</v>
      </c>
      <c r="H646" s="9">
        <f>G646*L646</f>
        <v>1264.08</v>
      </c>
      <c r="I646" s="10">
        <v>0.02</v>
      </c>
      <c r="J646" s="8" t="s">
        <v>535</v>
      </c>
      <c r="K646" s="9">
        <v>464.05</v>
      </c>
      <c r="L646" s="9">
        <v>105.34</v>
      </c>
      <c r="M646" s="9">
        <v>24.49</v>
      </c>
      <c r="N646" s="8" t="s">
        <v>561</v>
      </c>
      <c r="O646" s="8" t="s">
        <v>546</v>
      </c>
      <c r="P646" s="8" t="s">
        <v>57</v>
      </c>
      <c r="Q646" s="8" t="s">
        <v>619</v>
      </c>
      <c r="R646" s="8" t="s">
        <v>626</v>
      </c>
      <c r="S646" s="8" t="s">
        <v>530</v>
      </c>
      <c r="T646" s="14">
        <f>E646+7</f>
        <v>42524</v>
      </c>
    </row>
    <row r="647" spans="1:20" x14ac:dyDescent="0.2">
      <c r="A647" s="28" t="s">
        <v>615</v>
      </c>
      <c r="B647" s="5">
        <v>2450</v>
      </c>
      <c r="C647" s="11" t="s">
        <v>539</v>
      </c>
      <c r="D647" s="11">
        <v>17799</v>
      </c>
      <c r="E647" s="15">
        <v>42572</v>
      </c>
      <c r="F647" s="11" t="s">
        <v>523</v>
      </c>
      <c r="G647" s="11">
        <v>8</v>
      </c>
      <c r="H647" s="12">
        <f>G647*L647</f>
        <v>135.84</v>
      </c>
      <c r="I647" s="13">
        <v>0.02</v>
      </c>
      <c r="J647" s="11" t="s">
        <v>536</v>
      </c>
      <c r="K647" s="12">
        <v>-31.11</v>
      </c>
      <c r="L647" s="12">
        <v>16.98</v>
      </c>
      <c r="M647" s="12">
        <v>12.39</v>
      </c>
      <c r="N647" s="11" t="s">
        <v>577</v>
      </c>
      <c r="O647" s="11" t="s">
        <v>540</v>
      </c>
      <c r="P647" s="11" t="s">
        <v>57</v>
      </c>
      <c r="Q647" s="11" t="s">
        <v>619</v>
      </c>
      <c r="R647" s="11" t="s">
        <v>626</v>
      </c>
      <c r="S647" s="11" t="s">
        <v>530</v>
      </c>
      <c r="T647" s="15">
        <f>E647+7</f>
        <v>42579</v>
      </c>
    </row>
    <row r="648" spans="1:20" x14ac:dyDescent="0.2">
      <c r="A648" s="28" t="s">
        <v>615</v>
      </c>
      <c r="B648" s="1">
        <v>5124</v>
      </c>
      <c r="C648" s="8" t="s">
        <v>539</v>
      </c>
      <c r="D648" s="8">
        <v>36482</v>
      </c>
      <c r="E648" s="14">
        <v>42129</v>
      </c>
      <c r="F648" s="8" t="s">
        <v>523</v>
      </c>
      <c r="G648" s="8">
        <v>27</v>
      </c>
      <c r="H648" s="9">
        <f>G648*L648</f>
        <v>2844.1800000000003</v>
      </c>
      <c r="I648" s="10">
        <v>7.0000000000000007E-2</v>
      </c>
      <c r="J648" s="8" t="s">
        <v>535</v>
      </c>
      <c r="K648" s="9">
        <v>489.58</v>
      </c>
      <c r="L648" s="9">
        <v>105.34</v>
      </c>
      <c r="M648" s="9">
        <v>24.49</v>
      </c>
      <c r="N648" s="8" t="s">
        <v>574</v>
      </c>
      <c r="O648" s="8" t="s">
        <v>540</v>
      </c>
      <c r="P648" s="8" t="s">
        <v>56</v>
      </c>
      <c r="Q648" s="8" t="s">
        <v>619</v>
      </c>
      <c r="R648" s="8" t="s">
        <v>626</v>
      </c>
      <c r="S648" s="8" t="s">
        <v>530</v>
      </c>
      <c r="T648" s="14">
        <f>E648+7</f>
        <v>42136</v>
      </c>
    </row>
    <row r="649" spans="1:20" x14ac:dyDescent="0.2">
      <c r="A649" s="28" t="s">
        <v>614</v>
      </c>
      <c r="B649" s="5">
        <v>2931</v>
      </c>
      <c r="C649" s="11" t="s">
        <v>580</v>
      </c>
      <c r="D649" s="11">
        <v>21223</v>
      </c>
      <c r="E649" s="15">
        <v>42383</v>
      </c>
      <c r="F649" s="11" t="s">
        <v>524</v>
      </c>
      <c r="G649" s="11">
        <v>8</v>
      </c>
      <c r="H649" s="12">
        <f>G649*L649</f>
        <v>413.2</v>
      </c>
      <c r="I649" s="13">
        <v>0.03</v>
      </c>
      <c r="J649" s="11" t="s">
        <v>536</v>
      </c>
      <c r="K649" s="12">
        <v>122.41</v>
      </c>
      <c r="L649" s="12">
        <v>51.65</v>
      </c>
      <c r="M649" s="12">
        <v>18.45</v>
      </c>
      <c r="N649" s="11" t="s">
        <v>601</v>
      </c>
      <c r="O649" s="11" t="s">
        <v>543</v>
      </c>
      <c r="P649" s="11" t="s">
        <v>57</v>
      </c>
      <c r="Q649" s="11" t="s">
        <v>619</v>
      </c>
      <c r="R649" s="11" t="s">
        <v>626</v>
      </c>
      <c r="S649" s="11" t="s">
        <v>531</v>
      </c>
      <c r="T649" s="15">
        <f>E649+7</f>
        <v>42390</v>
      </c>
    </row>
    <row r="650" spans="1:20" x14ac:dyDescent="0.2">
      <c r="A650" s="28" t="s">
        <v>615</v>
      </c>
      <c r="B650" s="1">
        <v>3779</v>
      </c>
      <c r="C650" s="8" t="s">
        <v>539</v>
      </c>
      <c r="D650" s="8">
        <v>26976</v>
      </c>
      <c r="E650" s="14">
        <v>42083</v>
      </c>
      <c r="F650" s="8" t="s">
        <v>524</v>
      </c>
      <c r="G650" s="8">
        <v>28</v>
      </c>
      <c r="H650" s="9">
        <f>G650*L650</f>
        <v>1446.2</v>
      </c>
      <c r="I650" s="10">
        <v>7.0000000000000007E-2</v>
      </c>
      <c r="J650" s="8" t="s">
        <v>536</v>
      </c>
      <c r="K650" s="9">
        <v>63.88</v>
      </c>
      <c r="L650" s="9">
        <v>51.65</v>
      </c>
      <c r="M650" s="9">
        <v>18.45</v>
      </c>
      <c r="N650" s="8" t="s">
        <v>339</v>
      </c>
      <c r="O650" s="8" t="s">
        <v>541</v>
      </c>
      <c r="P650" s="8" t="s">
        <v>55</v>
      </c>
      <c r="Q650" s="8" t="s">
        <v>619</v>
      </c>
      <c r="R650" s="8" t="s">
        <v>626</v>
      </c>
      <c r="S650" s="8" t="s">
        <v>531</v>
      </c>
      <c r="T650" s="14">
        <f>E650+7</f>
        <v>42090</v>
      </c>
    </row>
    <row r="651" spans="1:20" x14ac:dyDescent="0.2">
      <c r="A651" s="28" t="s">
        <v>616</v>
      </c>
      <c r="B651" s="5">
        <v>2947</v>
      </c>
      <c r="C651" s="11" t="s">
        <v>53</v>
      </c>
      <c r="D651" s="11">
        <v>21344</v>
      </c>
      <c r="E651" s="15">
        <v>42652</v>
      </c>
      <c r="F651" s="11" t="s">
        <v>525</v>
      </c>
      <c r="G651" s="11">
        <v>48</v>
      </c>
      <c r="H651" s="12">
        <f>G651*L651</f>
        <v>1983.3600000000001</v>
      </c>
      <c r="I651" s="13">
        <v>0.01</v>
      </c>
      <c r="J651" s="11" t="s">
        <v>536</v>
      </c>
      <c r="K651" s="12">
        <v>171.07</v>
      </c>
      <c r="L651" s="12">
        <v>41.32</v>
      </c>
      <c r="M651" s="12">
        <v>8.66</v>
      </c>
      <c r="N651" s="11" t="s">
        <v>279</v>
      </c>
      <c r="O651" s="11" t="s">
        <v>542</v>
      </c>
      <c r="P651" s="11" t="s">
        <v>58</v>
      </c>
      <c r="Q651" s="11" t="s">
        <v>619</v>
      </c>
      <c r="R651" s="11" t="s">
        <v>626</v>
      </c>
      <c r="S651" s="11" t="s">
        <v>531</v>
      </c>
      <c r="T651" s="15">
        <f>E651+7</f>
        <v>42659</v>
      </c>
    </row>
    <row r="652" spans="1:20" x14ac:dyDescent="0.2">
      <c r="A652" s="28" t="s">
        <v>615</v>
      </c>
      <c r="B652" s="1">
        <v>1714</v>
      </c>
      <c r="C652" s="8" t="s">
        <v>539</v>
      </c>
      <c r="D652" s="8">
        <v>12322</v>
      </c>
      <c r="E652" s="14">
        <v>42074</v>
      </c>
      <c r="F652" s="8" t="s">
        <v>526</v>
      </c>
      <c r="G652" s="8">
        <v>36</v>
      </c>
      <c r="H652" s="9">
        <f>G652*L652</f>
        <v>3320.28</v>
      </c>
      <c r="I652" s="10">
        <v>0.03</v>
      </c>
      <c r="J652" s="8" t="s">
        <v>535</v>
      </c>
      <c r="K652" s="9">
        <v>-398.11</v>
      </c>
      <c r="L652" s="9">
        <v>92.23</v>
      </c>
      <c r="M652" s="9">
        <v>39.61</v>
      </c>
      <c r="N652" s="8" t="s">
        <v>572</v>
      </c>
      <c r="O652" s="8" t="s">
        <v>540</v>
      </c>
      <c r="P652" s="8" t="s">
        <v>56</v>
      </c>
      <c r="Q652" s="8" t="s">
        <v>619</v>
      </c>
      <c r="R652" s="8" t="s">
        <v>626</v>
      </c>
      <c r="S652" s="8" t="s">
        <v>531</v>
      </c>
      <c r="T652" s="14">
        <f>E652+7</f>
        <v>42081</v>
      </c>
    </row>
    <row r="653" spans="1:20" x14ac:dyDescent="0.2">
      <c r="A653" s="28" t="s">
        <v>617</v>
      </c>
      <c r="B653" s="5">
        <v>5559</v>
      </c>
      <c r="C653" s="11" t="s">
        <v>54</v>
      </c>
      <c r="D653" s="11">
        <v>39364</v>
      </c>
      <c r="E653" s="15">
        <v>42622</v>
      </c>
      <c r="F653" s="11" t="s">
        <v>522</v>
      </c>
      <c r="G653" s="11">
        <v>29</v>
      </c>
      <c r="H653" s="12">
        <f>G653*L653</f>
        <v>2674.67</v>
      </c>
      <c r="I653" s="13">
        <v>0.06</v>
      </c>
      <c r="J653" s="11" t="s">
        <v>536</v>
      </c>
      <c r="K653" s="12">
        <v>-1.3299999999999841</v>
      </c>
      <c r="L653" s="12">
        <v>92.23</v>
      </c>
      <c r="M653" s="12">
        <v>39.61</v>
      </c>
      <c r="N653" s="11" t="s">
        <v>212</v>
      </c>
      <c r="O653" s="11" t="s">
        <v>545</v>
      </c>
      <c r="P653" s="11" t="s">
        <v>58</v>
      </c>
      <c r="Q653" s="11" t="s">
        <v>619</v>
      </c>
      <c r="R653" s="11" t="s">
        <v>626</v>
      </c>
      <c r="S653" s="11" t="s">
        <v>531</v>
      </c>
      <c r="T653" s="15">
        <f>E653+7</f>
        <v>42629</v>
      </c>
    </row>
    <row r="654" spans="1:20" x14ac:dyDescent="0.2">
      <c r="A654" s="28" t="s">
        <v>615</v>
      </c>
      <c r="B654" s="1">
        <v>821</v>
      </c>
      <c r="C654" s="8" t="s">
        <v>539</v>
      </c>
      <c r="D654" s="8">
        <v>5925</v>
      </c>
      <c r="E654" s="14">
        <v>42259</v>
      </c>
      <c r="F654" s="8" t="s">
        <v>525</v>
      </c>
      <c r="G654" s="8">
        <v>44</v>
      </c>
      <c r="H654" s="9">
        <f>G654*L654</f>
        <v>4058.1200000000003</v>
      </c>
      <c r="I654" s="10">
        <v>0.08</v>
      </c>
      <c r="J654" s="8" t="s">
        <v>536</v>
      </c>
      <c r="K654" s="9">
        <v>-354.9</v>
      </c>
      <c r="L654" s="9">
        <v>92.23</v>
      </c>
      <c r="M654" s="9">
        <v>39.61</v>
      </c>
      <c r="N654" s="8" t="s">
        <v>568</v>
      </c>
      <c r="O654" s="8" t="s">
        <v>548</v>
      </c>
      <c r="P654" s="8" t="s">
        <v>55</v>
      </c>
      <c r="Q654" s="8" t="s">
        <v>619</v>
      </c>
      <c r="R654" s="8" t="s">
        <v>626</v>
      </c>
      <c r="S654" s="8" t="s">
        <v>531</v>
      </c>
      <c r="T654" s="14">
        <f>E654+7</f>
        <v>42266</v>
      </c>
    </row>
    <row r="655" spans="1:20" x14ac:dyDescent="0.2">
      <c r="A655" s="28" t="s">
        <v>614</v>
      </c>
      <c r="B655" s="1">
        <v>5024</v>
      </c>
      <c r="C655" s="11" t="s">
        <v>580</v>
      </c>
      <c r="D655" s="11">
        <v>35814</v>
      </c>
      <c r="E655" s="15">
        <v>42395</v>
      </c>
      <c r="F655" s="11" t="s">
        <v>522</v>
      </c>
      <c r="G655" s="11">
        <v>11</v>
      </c>
      <c r="H655" s="12">
        <f>G655*L655</f>
        <v>320.98</v>
      </c>
      <c r="I655" s="13">
        <v>0.08</v>
      </c>
      <c r="J655" s="11" t="s">
        <v>536</v>
      </c>
      <c r="K655" s="12">
        <v>154.02000000000001</v>
      </c>
      <c r="L655" s="12">
        <v>29.18</v>
      </c>
      <c r="M655" s="12">
        <v>8.5500000000000007</v>
      </c>
      <c r="N655" s="11" t="s">
        <v>586</v>
      </c>
      <c r="O655" s="11" t="s">
        <v>543</v>
      </c>
      <c r="P655" s="11" t="s">
        <v>55</v>
      </c>
      <c r="Q655" s="11" t="s">
        <v>619</v>
      </c>
      <c r="R655" s="11" t="s">
        <v>626</v>
      </c>
      <c r="S655" s="11" t="s">
        <v>532</v>
      </c>
      <c r="T655" s="15">
        <f>E655+7</f>
        <v>42402</v>
      </c>
    </row>
    <row r="656" spans="1:20" x14ac:dyDescent="0.2">
      <c r="A656" s="28" t="s">
        <v>615</v>
      </c>
      <c r="B656" s="5">
        <v>3506</v>
      </c>
      <c r="C656" s="8" t="s">
        <v>539</v>
      </c>
      <c r="D656" s="8">
        <v>24965</v>
      </c>
      <c r="E656" s="14">
        <v>42031</v>
      </c>
      <c r="F656" s="8" t="s">
        <v>525</v>
      </c>
      <c r="G656" s="8">
        <v>42</v>
      </c>
      <c r="H656" s="9">
        <f>G656*L656</f>
        <v>1225.56</v>
      </c>
      <c r="I656" s="10">
        <v>0.09</v>
      </c>
      <c r="J656" s="8" t="s">
        <v>536</v>
      </c>
      <c r="K656" s="9">
        <v>330.63</v>
      </c>
      <c r="L656" s="9">
        <v>29.18</v>
      </c>
      <c r="M656" s="9">
        <v>8.5500000000000007</v>
      </c>
      <c r="N656" s="8" t="s">
        <v>573</v>
      </c>
      <c r="O656" s="8" t="s">
        <v>540</v>
      </c>
      <c r="P656" s="8" t="s">
        <v>58</v>
      </c>
      <c r="Q656" s="8" t="s">
        <v>619</v>
      </c>
      <c r="R656" s="8" t="s">
        <v>626</v>
      </c>
      <c r="S656" s="8" t="s">
        <v>532</v>
      </c>
      <c r="T656" s="14">
        <f>E656+7</f>
        <v>42038</v>
      </c>
    </row>
    <row r="657" spans="1:20" x14ac:dyDescent="0.2">
      <c r="A657" s="28" t="s">
        <v>615</v>
      </c>
      <c r="B657" s="1">
        <v>4428</v>
      </c>
      <c r="C657" s="11" t="s">
        <v>539</v>
      </c>
      <c r="D657" s="11">
        <v>31556</v>
      </c>
      <c r="E657" s="15">
        <v>42151</v>
      </c>
      <c r="F657" s="11" t="s">
        <v>526</v>
      </c>
      <c r="G657" s="11">
        <v>35</v>
      </c>
      <c r="H657" s="12">
        <f>G657*L657</f>
        <v>269.5</v>
      </c>
      <c r="I657" s="13">
        <v>7.0000000000000007E-2</v>
      </c>
      <c r="J657" s="11" t="s">
        <v>536</v>
      </c>
      <c r="K657" s="12">
        <v>-14.99</v>
      </c>
      <c r="L657" s="12">
        <v>7.7</v>
      </c>
      <c r="M657" s="12">
        <v>3.68</v>
      </c>
      <c r="N657" s="11" t="s">
        <v>576</v>
      </c>
      <c r="O657" s="11" t="s">
        <v>540</v>
      </c>
      <c r="P657" s="11" t="s">
        <v>57</v>
      </c>
      <c r="Q657" s="11" t="s">
        <v>619</v>
      </c>
      <c r="R657" s="11" t="s">
        <v>626</v>
      </c>
      <c r="S657" s="11" t="s">
        <v>529</v>
      </c>
      <c r="T657" s="15">
        <f>E657+7</f>
        <v>42158</v>
      </c>
    </row>
    <row r="658" spans="1:20" x14ac:dyDescent="0.2">
      <c r="A658" s="28" t="s">
        <v>615</v>
      </c>
      <c r="B658" s="5">
        <v>487</v>
      </c>
      <c r="C658" s="8" t="s">
        <v>539</v>
      </c>
      <c r="D658" s="8">
        <v>3363</v>
      </c>
      <c r="E658" s="14">
        <v>42208</v>
      </c>
      <c r="F658" s="8" t="s">
        <v>522</v>
      </c>
      <c r="G658" s="8">
        <v>21</v>
      </c>
      <c r="H658" s="9">
        <f>G658*L658</f>
        <v>8733.48</v>
      </c>
      <c r="I658" s="10">
        <v>0.09</v>
      </c>
      <c r="J658" s="8" t="s">
        <v>536</v>
      </c>
      <c r="K658" s="9">
        <v>2137.2800000000002</v>
      </c>
      <c r="L658" s="9">
        <v>415.88</v>
      </c>
      <c r="M658" s="9">
        <v>11.37</v>
      </c>
      <c r="N658" s="8" t="s">
        <v>576</v>
      </c>
      <c r="O658" s="8" t="s">
        <v>540</v>
      </c>
      <c r="P658" s="8" t="s">
        <v>55</v>
      </c>
      <c r="Q658" s="8" t="s">
        <v>618</v>
      </c>
      <c r="R658" s="8" t="s">
        <v>631</v>
      </c>
      <c r="S658" s="8" t="s">
        <v>532</v>
      </c>
      <c r="T658" s="14">
        <f>E658+7</f>
        <v>42215</v>
      </c>
    </row>
    <row r="659" spans="1:20" x14ac:dyDescent="0.2">
      <c r="A659" s="28" t="s">
        <v>615</v>
      </c>
      <c r="B659" s="1">
        <v>1665</v>
      </c>
      <c r="C659" s="11" t="s">
        <v>539</v>
      </c>
      <c r="D659" s="11">
        <v>12005</v>
      </c>
      <c r="E659" s="15">
        <v>42484</v>
      </c>
      <c r="F659" s="11" t="s">
        <v>524</v>
      </c>
      <c r="G659" s="11">
        <v>4</v>
      </c>
      <c r="H659" s="12">
        <f>G659*L659</f>
        <v>1663.52</v>
      </c>
      <c r="I659" s="13">
        <v>0.04</v>
      </c>
      <c r="J659" s="11" t="s">
        <v>536</v>
      </c>
      <c r="K659" s="12">
        <v>-164.59</v>
      </c>
      <c r="L659" s="12">
        <v>415.88</v>
      </c>
      <c r="M659" s="12">
        <v>11.37</v>
      </c>
      <c r="N659" s="11" t="s">
        <v>137</v>
      </c>
      <c r="O659" s="11" t="s">
        <v>547</v>
      </c>
      <c r="P659" s="11" t="s">
        <v>55</v>
      </c>
      <c r="Q659" s="11" t="s">
        <v>618</v>
      </c>
      <c r="R659" s="11" t="s">
        <v>631</v>
      </c>
      <c r="S659" s="11" t="s">
        <v>532</v>
      </c>
      <c r="T659" s="15">
        <f>E659+7</f>
        <v>42491</v>
      </c>
    </row>
    <row r="660" spans="1:20" x14ac:dyDescent="0.2">
      <c r="A660" s="28" t="s">
        <v>617</v>
      </c>
      <c r="B660" s="1">
        <v>4230</v>
      </c>
      <c r="C660" s="8" t="s">
        <v>54</v>
      </c>
      <c r="D660" s="8">
        <v>30051</v>
      </c>
      <c r="E660" s="14">
        <v>42388</v>
      </c>
      <c r="F660" s="8" t="s">
        <v>524</v>
      </c>
      <c r="G660" s="8">
        <v>42</v>
      </c>
      <c r="H660" s="9">
        <f>G660*L660</f>
        <v>245.7</v>
      </c>
      <c r="I660" s="10">
        <v>0.02</v>
      </c>
      <c r="J660" s="8" t="s">
        <v>536</v>
      </c>
      <c r="K660" s="9">
        <v>-1.57</v>
      </c>
      <c r="L660" s="9">
        <v>5.85</v>
      </c>
      <c r="M660" s="9">
        <v>2.27</v>
      </c>
      <c r="N660" s="8" t="s">
        <v>554</v>
      </c>
      <c r="O660" s="8" t="s">
        <v>545</v>
      </c>
      <c r="P660" s="8" t="s">
        <v>55</v>
      </c>
      <c r="Q660" s="8" t="s">
        <v>618</v>
      </c>
      <c r="R660" s="8" t="s">
        <v>622</v>
      </c>
      <c r="S660" s="8" t="s">
        <v>529</v>
      </c>
      <c r="T660" s="14">
        <f>E660+7</f>
        <v>42395</v>
      </c>
    </row>
    <row r="661" spans="1:20" x14ac:dyDescent="0.2">
      <c r="A661" s="28" t="s">
        <v>616</v>
      </c>
      <c r="B661" s="5">
        <v>789</v>
      </c>
      <c r="C661" s="11" t="s">
        <v>53</v>
      </c>
      <c r="D661" s="11">
        <v>5636</v>
      </c>
      <c r="E661" s="15">
        <v>41989</v>
      </c>
      <c r="F661" s="11" t="s">
        <v>523</v>
      </c>
      <c r="G661" s="11">
        <v>23</v>
      </c>
      <c r="H661" s="12">
        <f>G661*L661</f>
        <v>134.54999999999998</v>
      </c>
      <c r="I661" s="13">
        <v>0</v>
      </c>
      <c r="J661" s="11" t="s">
        <v>536</v>
      </c>
      <c r="K661" s="12">
        <v>-1.0900000000000001</v>
      </c>
      <c r="L661" s="12">
        <v>5.85</v>
      </c>
      <c r="M661" s="12">
        <v>2.27</v>
      </c>
      <c r="N661" s="11" t="s">
        <v>556</v>
      </c>
      <c r="O661" s="11" t="s">
        <v>546</v>
      </c>
      <c r="P661" s="11" t="s">
        <v>56</v>
      </c>
      <c r="Q661" s="11" t="s">
        <v>618</v>
      </c>
      <c r="R661" s="11" t="s">
        <v>622</v>
      </c>
      <c r="S661" s="11" t="s">
        <v>529</v>
      </c>
      <c r="T661" s="15">
        <f>E661+7</f>
        <v>41996</v>
      </c>
    </row>
    <row r="662" spans="1:20" x14ac:dyDescent="0.2">
      <c r="A662" s="28" t="s">
        <v>615</v>
      </c>
      <c r="B662" s="5">
        <v>7387</v>
      </c>
      <c r="C662" s="8" t="s">
        <v>539</v>
      </c>
      <c r="D662" s="8">
        <v>52645</v>
      </c>
      <c r="E662" s="14">
        <v>42375</v>
      </c>
      <c r="F662" s="8" t="s">
        <v>525</v>
      </c>
      <c r="G662" s="8">
        <v>11</v>
      </c>
      <c r="H662" s="9">
        <f>G662*L662</f>
        <v>64.349999999999994</v>
      </c>
      <c r="I662" s="10">
        <v>0.09</v>
      </c>
      <c r="J662" s="8" t="s">
        <v>536</v>
      </c>
      <c r="K662" s="9">
        <v>-8.3699999999999992</v>
      </c>
      <c r="L662" s="9">
        <v>5.85</v>
      </c>
      <c r="M662" s="9">
        <v>2.27</v>
      </c>
      <c r="N662" s="8" t="s">
        <v>576</v>
      </c>
      <c r="O662" s="8" t="s">
        <v>547</v>
      </c>
      <c r="P662" s="8" t="s">
        <v>58</v>
      </c>
      <c r="Q662" s="8" t="s">
        <v>618</v>
      </c>
      <c r="R662" s="8" t="s">
        <v>622</v>
      </c>
      <c r="S662" s="8" t="s">
        <v>529</v>
      </c>
      <c r="T662" s="14">
        <f>E662+7</f>
        <v>42382</v>
      </c>
    </row>
    <row r="663" spans="1:20" x14ac:dyDescent="0.2">
      <c r="A663" s="28" t="s">
        <v>616</v>
      </c>
      <c r="B663" s="1">
        <v>8283</v>
      </c>
      <c r="C663" s="11" t="s">
        <v>53</v>
      </c>
      <c r="D663" s="11">
        <v>59202</v>
      </c>
      <c r="E663" s="15">
        <v>42560</v>
      </c>
      <c r="F663" s="11" t="s">
        <v>523</v>
      </c>
      <c r="G663" s="11">
        <v>36</v>
      </c>
      <c r="H663" s="12">
        <f>G663*L663</f>
        <v>210.6</v>
      </c>
      <c r="I663" s="13">
        <v>0.03</v>
      </c>
      <c r="J663" s="11" t="s">
        <v>536</v>
      </c>
      <c r="K663" s="12">
        <v>7.45</v>
      </c>
      <c r="L663" s="12">
        <v>5.85</v>
      </c>
      <c r="M663" s="12">
        <v>2.27</v>
      </c>
      <c r="N663" s="11" t="s">
        <v>596</v>
      </c>
      <c r="O663" s="11" t="s">
        <v>542</v>
      </c>
      <c r="P663" s="11" t="s">
        <v>57</v>
      </c>
      <c r="Q663" s="11" t="s">
        <v>618</v>
      </c>
      <c r="R663" s="11" t="s">
        <v>622</v>
      </c>
      <c r="S663" s="11" t="s">
        <v>529</v>
      </c>
      <c r="T663" s="15">
        <f>E663+7</f>
        <v>42567</v>
      </c>
    </row>
    <row r="664" spans="1:20" x14ac:dyDescent="0.2">
      <c r="A664" s="28" t="s">
        <v>616</v>
      </c>
      <c r="B664" s="5">
        <v>484</v>
      </c>
      <c r="C664" s="8" t="s">
        <v>53</v>
      </c>
      <c r="D664" s="8">
        <v>3361</v>
      </c>
      <c r="E664" s="14">
        <v>42543</v>
      </c>
      <c r="F664" s="8" t="s">
        <v>524</v>
      </c>
      <c r="G664" s="8">
        <v>23</v>
      </c>
      <c r="H664" s="9">
        <f>G664*L664</f>
        <v>134.54999999999998</v>
      </c>
      <c r="I664" s="10">
        <v>7.0000000000000007E-2</v>
      </c>
      <c r="J664" s="8" t="s">
        <v>536</v>
      </c>
      <c r="K664" s="9">
        <v>-5.6</v>
      </c>
      <c r="L664" s="9">
        <v>5.85</v>
      </c>
      <c r="M664" s="9">
        <v>2.27</v>
      </c>
      <c r="N664" s="8" t="s">
        <v>175</v>
      </c>
      <c r="O664" s="8" t="s">
        <v>542</v>
      </c>
      <c r="P664" s="8" t="s">
        <v>58</v>
      </c>
      <c r="Q664" s="8" t="s">
        <v>618</v>
      </c>
      <c r="R664" s="8" t="s">
        <v>622</v>
      </c>
      <c r="S664" s="8" t="s">
        <v>529</v>
      </c>
      <c r="T664" s="14">
        <f>E664+7</f>
        <v>42550</v>
      </c>
    </row>
    <row r="665" spans="1:20" x14ac:dyDescent="0.2">
      <c r="A665" s="28" t="s">
        <v>614</v>
      </c>
      <c r="B665" s="1">
        <v>4771</v>
      </c>
      <c r="C665" s="11" t="s">
        <v>580</v>
      </c>
      <c r="D665" s="11">
        <v>33893</v>
      </c>
      <c r="E665" s="15">
        <v>42572</v>
      </c>
      <c r="F665" s="11" t="s">
        <v>524</v>
      </c>
      <c r="G665" s="11">
        <v>16</v>
      </c>
      <c r="H665" s="12">
        <f>G665*L665</f>
        <v>93.6</v>
      </c>
      <c r="I665" s="13">
        <v>0.09</v>
      </c>
      <c r="J665" s="11" t="s">
        <v>536</v>
      </c>
      <c r="K665" s="12">
        <v>-12.14</v>
      </c>
      <c r="L665" s="12">
        <v>5.85</v>
      </c>
      <c r="M665" s="12">
        <v>2.27</v>
      </c>
      <c r="N665" s="11" t="s">
        <v>583</v>
      </c>
      <c r="O665" s="11" t="s">
        <v>543</v>
      </c>
      <c r="P665" s="11" t="s">
        <v>57</v>
      </c>
      <c r="Q665" s="11" t="s">
        <v>618</v>
      </c>
      <c r="R665" s="11" t="s">
        <v>622</v>
      </c>
      <c r="S665" s="11" t="s">
        <v>529</v>
      </c>
      <c r="T665" s="15">
        <f>E665+7</f>
        <v>42579</v>
      </c>
    </row>
    <row r="666" spans="1:20" x14ac:dyDescent="0.2">
      <c r="A666" s="28" t="s">
        <v>617</v>
      </c>
      <c r="B666" s="1">
        <v>6938</v>
      </c>
      <c r="C666" s="8" t="s">
        <v>54</v>
      </c>
      <c r="D666" s="8">
        <v>49510</v>
      </c>
      <c r="E666" s="14">
        <v>42388</v>
      </c>
      <c r="F666" s="8" t="s">
        <v>526</v>
      </c>
      <c r="G666" s="8">
        <v>16</v>
      </c>
      <c r="H666" s="9">
        <f>G666*L666</f>
        <v>41.28</v>
      </c>
      <c r="I666" s="10">
        <v>0.04</v>
      </c>
      <c r="J666" s="8" t="s">
        <v>536</v>
      </c>
      <c r="K666" s="9">
        <v>-6.22</v>
      </c>
      <c r="L666" s="9">
        <v>2.58</v>
      </c>
      <c r="M666" s="9">
        <v>1.3</v>
      </c>
      <c r="N666" s="8" t="s">
        <v>560</v>
      </c>
      <c r="O666" s="8" t="s">
        <v>546</v>
      </c>
      <c r="P666" s="8" t="s">
        <v>58</v>
      </c>
      <c r="Q666" s="8" t="s">
        <v>618</v>
      </c>
      <c r="R666" s="8" t="s">
        <v>622</v>
      </c>
      <c r="S666" s="8" t="s">
        <v>529</v>
      </c>
      <c r="T666" s="14">
        <f>E666+7</f>
        <v>42395</v>
      </c>
    </row>
    <row r="667" spans="1:20" x14ac:dyDescent="0.2">
      <c r="A667" s="28" t="s">
        <v>615</v>
      </c>
      <c r="B667" s="5">
        <v>3087</v>
      </c>
      <c r="C667" s="11" t="s">
        <v>539</v>
      </c>
      <c r="D667" s="11">
        <v>22149</v>
      </c>
      <c r="E667" s="15">
        <v>42209</v>
      </c>
      <c r="F667" s="11" t="s">
        <v>525</v>
      </c>
      <c r="G667" s="11">
        <v>47</v>
      </c>
      <c r="H667" s="12">
        <f>G667*L667</f>
        <v>200.22</v>
      </c>
      <c r="I667" s="13">
        <v>7.0000000000000007E-2</v>
      </c>
      <c r="J667" s="11" t="s">
        <v>536</v>
      </c>
      <c r="K667" s="12">
        <v>38.11</v>
      </c>
      <c r="L667" s="12">
        <v>4.26</v>
      </c>
      <c r="M667" s="12">
        <v>1.2</v>
      </c>
      <c r="N667" s="11" t="s">
        <v>569</v>
      </c>
      <c r="O667" s="11" t="s">
        <v>548</v>
      </c>
      <c r="P667" s="11" t="s">
        <v>56</v>
      </c>
      <c r="Q667" s="11" t="s">
        <v>618</v>
      </c>
      <c r="R667" s="11" t="s">
        <v>622</v>
      </c>
      <c r="S667" s="11" t="s">
        <v>529</v>
      </c>
      <c r="T667" s="15">
        <f>E667+7</f>
        <v>42216</v>
      </c>
    </row>
    <row r="668" spans="1:20" x14ac:dyDescent="0.2">
      <c r="A668" s="28" t="s">
        <v>615</v>
      </c>
      <c r="B668" s="5">
        <v>7655</v>
      </c>
      <c r="C668" s="8" t="s">
        <v>539</v>
      </c>
      <c r="D668" s="8">
        <v>54882</v>
      </c>
      <c r="E668" s="14">
        <v>41980</v>
      </c>
      <c r="F668" s="8" t="s">
        <v>526</v>
      </c>
      <c r="G668" s="8">
        <v>2</v>
      </c>
      <c r="H668" s="9">
        <f>G668*L668</f>
        <v>73.099999999999994</v>
      </c>
      <c r="I668" s="10">
        <v>0.03</v>
      </c>
      <c r="J668" s="8" t="s">
        <v>536</v>
      </c>
      <c r="K668" s="9">
        <v>-43.93</v>
      </c>
      <c r="L668" s="9">
        <v>36.549999999999997</v>
      </c>
      <c r="M668" s="9">
        <v>13.89</v>
      </c>
      <c r="N668" s="8" t="s">
        <v>572</v>
      </c>
      <c r="O668" s="8" t="s">
        <v>540</v>
      </c>
      <c r="P668" s="8" t="s">
        <v>57</v>
      </c>
      <c r="Q668" s="8" t="s">
        <v>618</v>
      </c>
      <c r="R668" s="8" t="s">
        <v>622</v>
      </c>
      <c r="S668" s="8" t="s">
        <v>529</v>
      </c>
      <c r="T668" s="14">
        <f>E668+7</f>
        <v>41987</v>
      </c>
    </row>
    <row r="669" spans="1:20" x14ac:dyDescent="0.2">
      <c r="A669" s="28" t="s">
        <v>616</v>
      </c>
      <c r="B669" s="1">
        <v>5279</v>
      </c>
      <c r="C669" s="11" t="s">
        <v>53</v>
      </c>
      <c r="D669" s="11">
        <v>37543</v>
      </c>
      <c r="E669" s="15">
        <v>42308</v>
      </c>
      <c r="F669" s="11" t="s">
        <v>523</v>
      </c>
      <c r="G669" s="11">
        <v>6</v>
      </c>
      <c r="H669" s="12">
        <f>G669*L669</f>
        <v>219.29999999999998</v>
      </c>
      <c r="I669" s="13">
        <v>0.01</v>
      </c>
      <c r="J669" s="11" t="s">
        <v>536</v>
      </c>
      <c r="K669" s="12">
        <v>-4.5</v>
      </c>
      <c r="L669" s="12">
        <v>36.549999999999997</v>
      </c>
      <c r="M669" s="12">
        <v>13.89</v>
      </c>
      <c r="N669" s="11" t="s">
        <v>215</v>
      </c>
      <c r="O669" s="11" t="s">
        <v>542</v>
      </c>
      <c r="P669" s="11" t="s">
        <v>55</v>
      </c>
      <c r="Q669" s="11" t="s">
        <v>618</v>
      </c>
      <c r="R669" s="11" t="s">
        <v>622</v>
      </c>
      <c r="S669" s="11" t="s">
        <v>529</v>
      </c>
      <c r="T669" s="15">
        <f>E669+7</f>
        <v>42315</v>
      </c>
    </row>
    <row r="670" spans="1:20" x14ac:dyDescent="0.2">
      <c r="A670" s="28" t="s">
        <v>616</v>
      </c>
      <c r="B670" s="1">
        <v>3603</v>
      </c>
      <c r="C670" s="8" t="s">
        <v>53</v>
      </c>
      <c r="D670" s="8">
        <v>25735</v>
      </c>
      <c r="E670" s="14">
        <v>41942</v>
      </c>
      <c r="F670" s="8" t="s">
        <v>524</v>
      </c>
      <c r="G670" s="8">
        <v>45</v>
      </c>
      <c r="H670" s="9">
        <f>G670*L670</f>
        <v>251.1</v>
      </c>
      <c r="I670" s="10">
        <v>0.02</v>
      </c>
      <c r="J670" s="8" t="s">
        <v>536</v>
      </c>
      <c r="K670" s="9">
        <v>44.15</v>
      </c>
      <c r="L670" s="9">
        <v>5.58</v>
      </c>
      <c r="M670" s="9">
        <v>1.99</v>
      </c>
      <c r="N670" s="8" t="s">
        <v>595</v>
      </c>
      <c r="O670" s="8" t="s">
        <v>544</v>
      </c>
      <c r="P670" s="8" t="s">
        <v>57</v>
      </c>
      <c r="Q670" s="8" t="s">
        <v>618</v>
      </c>
      <c r="R670" s="8" t="s">
        <v>622</v>
      </c>
      <c r="S670" s="8" t="s">
        <v>529</v>
      </c>
      <c r="T670" s="14">
        <f>E670+7</f>
        <v>41949</v>
      </c>
    </row>
    <row r="671" spans="1:20" x14ac:dyDescent="0.2">
      <c r="A671" s="28" t="s">
        <v>615</v>
      </c>
      <c r="B671" s="1">
        <v>5708</v>
      </c>
      <c r="C671" s="11" t="s">
        <v>539</v>
      </c>
      <c r="D671" s="11">
        <v>40386</v>
      </c>
      <c r="E671" s="15">
        <v>41992</v>
      </c>
      <c r="F671" s="11" t="s">
        <v>522</v>
      </c>
      <c r="G671" s="11">
        <v>28</v>
      </c>
      <c r="H671" s="12">
        <f>G671*L671</f>
        <v>2752.6800000000003</v>
      </c>
      <c r="I671" s="13">
        <v>0</v>
      </c>
      <c r="J671" s="11" t="s">
        <v>535</v>
      </c>
      <c r="K671" s="12">
        <v>1704</v>
      </c>
      <c r="L671" s="12">
        <v>98.31</v>
      </c>
      <c r="M671" s="12">
        <v>0.49</v>
      </c>
      <c r="N671" s="11" t="s">
        <v>519</v>
      </c>
      <c r="O671" s="11" t="s">
        <v>541</v>
      </c>
      <c r="P671" s="11" t="s">
        <v>56</v>
      </c>
      <c r="Q671" s="11" t="s">
        <v>618</v>
      </c>
      <c r="R671" s="11" t="s">
        <v>637</v>
      </c>
      <c r="S671" s="11" t="s">
        <v>532</v>
      </c>
      <c r="T671" s="15">
        <f>E671+7</f>
        <v>41999</v>
      </c>
    </row>
    <row r="672" spans="1:20" x14ac:dyDescent="0.2">
      <c r="A672" s="28" t="s">
        <v>615</v>
      </c>
      <c r="B672" s="5">
        <v>3012</v>
      </c>
      <c r="C672" s="8" t="s">
        <v>539</v>
      </c>
      <c r="D672" s="8">
        <v>21665</v>
      </c>
      <c r="E672" s="14">
        <v>42597</v>
      </c>
      <c r="F672" s="8" t="s">
        <v>522</v>
      </c>
      <c r="G672" s="8">
        <v>5</v>
      </c>
      <c r="H672" s="9">
        <f>G672*L672</f>
        <v>579.94999999999993</v>
      </c>
      <c r="I672" s="10">
        <v>0.09</v>
      </c>
      <c r="J672" s="8" t="s">
        <v>535</v>
      </c>
      <c r="K672" s="9">
        <v>-407.26400000000001</v>
      </c>
      <c r="L672" s="9">
        <v>115.99</v>
      </c>
      <c r="M672" s="9">
        <v>2.5</v>
      </c>
      <c r="N672" s="8" t="s">
        <v>582</v>
      </c>
      <c r="O672" s="8" t="s">
        <v>540</v>
      </c>
      <c r="P672" s="8" t="s">
        <v>55</v>
      </c>
      <c r="Q672" s="8" t="s">
        <v>620</v>
      </c>
      <c r="R672" s="8" t="s">
        <v>627</v>
      </c>
      <c r="S672" s="8" t="s">
        <v>532</v>
      </c>
      <c r="T672" s="14">
        <f>E672+7</f>
        <v>42604</v>
      </c>
    </row>
    <row r="673" spans="1:20" x14ac:dyDescent="0.2">
      <c r="A673" s="28" t="s">
        <v>615</v>
      </c>
      <c r="B673" s="5">
        <v>3285</v>
      </c>
      <c r="C673" s="11" t="s">
        <v>539</v>
      </c>
      <c r="D673" s="11">
        <v>23489</v>
      </c>
      <c r="E673" s="15">
        <v>42549</v>
      </c>
      <c r="F673" s="11" t="s">
        <v>522</v>
      </c>
      <c r="G673" s="11">
        <v>42</v>
      </c>
      <c r="H673" s="12">
        <f>G673*L673</f>
        <v>2015.1599999999999</v>
      </c>
      <c r="I673" s="13">
        <v>0.02</v>
      </c>
      <c r="J673" s="11" t="s">
        <v>535</v>
      </c>
      <c r="K673" s="12">
        <v>230.3</v>
      </c>
      <c r="L673" s="12">
        <v>47.98</v>
      </c>
      <c r="M673" s="12">
        <v>3.61</v>
      </c>
      <c r="N673" s="11" t="s">
        <v>572</v>
      </c>
      <c r="O673" s="11" t="s">
        <v>540</v>
      </c>
      <c r="P673" s="11" t="s">
        <v>58</v>
      </c>
      <c r="Q673" s="11" t="s">
        <v>620</v>
      </c>
      <c r="R673" s="11" t="s">
        <v>628</v>
      </c>
      <c r="S673" s="11" t="s">
        <v>533</v>
      </c>
      <c r="T673" s="15">
        <f>E673+7</f>
        <v>42556</v>
      </c>
    </row>
    <row r="674" spans="1:20" x14ac:dyDescent="0.2">
      <c r="A674" s="28" t="s">
        <v>615</v>
      </c>
      <c r="B674" s="1">
        <v>135</v>
      </c>
      <c r="C674" s="8" t="s">
        <v>539</v>
      </c>
      <c r="D674" s="8">
        <v>868</v>
      </c>
      <c r="E674" s="14">
        <v>42468</v>
      </c>
      <c r="F674" s="8" t="s">
        <v>524</v>
      </c>
      <c r="G674" s="8">
        <v>31</v>
      </c>
      <c r="H674" s="9">
        <f>G674*L674</f>
        <v>1487.3799999999999</v>
      </c>
      <c r="I674" s="10">
        <v>0.04</v>
      </c>
      <c r="J674" s="8" t="s">
        <v>536</v>
      </c>
      <c r="K674" s="9">
        <v>114.46</v>
      </c>
      <c r="L674" s="9">
        <v>47.98</v>
      </c>
      <c r="M674" s="9">
        <v>3.61</v>
      </c>
      <c r="N674" s="8" t="s">
        <v>498</v>
      </c>
      <c r="O674" s="8" t="s">
        <v>541</v>
      </c>
      <c r="P674" s="8" t="s">
        <v>55</v>
      </c>
      <c r="Q674" s="8" t="s">
        <v>620</v>
      </c>
      <c r="R674" s="8" t="s">
        <v>628</v>
      </c>
      <c r="S674" s="8" t="s">
        <v>533</v>
      </c>
      <c r="T674" s="14">
        <f>E674+7</f>
        <v>42475</v>
      </c>
    </row>
    <row r="675" spans="1:20" x14ac:dyDescent="0.2">
      <c r="A675" s="28" t="s">
        <v>617</v>
      </c>
      <c r="B675" s="5">
        <v>1765</v>
      </c>
      <c r="C675" s="11" t="s">
        <v>54</v>
      </c>
      <c r="D675" s="11">
        <v>12641</v>
      </c>
      <c r="E675" s="15">
        <v>41996</v>
      </c>
      <c r="F675" s="11" t="s">
        <v>525</v>
      </c>
      <c r="G675" s="11">
        <v>24</v>
      </c>
      <c r="H675" s="12">
        <f>G675*L675</f>
        <v>3721.44</v>
      </c>
      <c r="I675" s="13">
        <v>7.0000000000000007E-2</v>
      </c>
      <c r="J675" s="11" t="s">
        <v>536</v>
      </c>
      <c r="K675" s="12">
        <v>993.15</v>
      </c>
      <c r="L675" s="12">
        <v>155.06</v>
      </c>
      <c r="M675" s="12">
        <v>7.07</v>
      </c>
      <c r="N675" s="11" t="s">
        <v>383</v>
      </c>
      <c r="O675" s="11" t="s">
        <v>541</v>
      </c>
      <c r="P675" s="11" t="s">
        <v>55</v>
      </c>
      <c r="Q675" s="11" t="s">
        <v>618</v>
      </c>
      <c r="R675" s="11" t="s">
        <v>631</v>
      </c>
      <c r="S675" s="11" t="s">
        <v>532</v>
      </c>
      <c r="T675" s="15">
        <f>E675+7</f>
        <v>42003</v>
      </c>
    </row>
    <row r="676" spans="1:20" x14ac:dyDescent="0.2">
      <c r="A676" s="28" t="s">
        <v>617</v>
      </c>
      <c r="B676" s="1">
        <v>1691</v>
      </c>
      <c r="C676" s="8" t="s">
        <v>54</v>
      </c>
      <c r="D676" s="8">
        <v>12199</v>
      </c>
      <c r="E676" s="14">
        <v>42291</v>
      </c>
      <c r="F676" s="8" t="s">
        <v>525</v>
      </c>
      <c r="G676" s="8">
        <v>50</v>
      </c>
      <c r="H676" s="9">
        <f>G676*L676</f>
        <v>7753</v>
      </c>
      <c r="I676" s="10">
        <v>0.01</v>
      </c>
      <c r="J676" s="8" t="s">
        <v>536</v>
      </c>
      <c r="K676" s="9">
        <v>3051.62</v>
      </c>
      <c r="L676" s="9">
        <v>155.06</v>
      </c>
      <c r="M676" s="9">
        <v>7.07</v>
      </c>
      <c r="N676" s="8" t="s">
        <v>99</v>
      </c>
      <c r="O676" s="8" t="s">
        <v>542</v>
      </c>
      <c r="P676" s="8" t="s">
        <v>58</v>
      </c>
      <c r="Q676" s="8" t="s">
        <v>618</v>
      </c>
      <c r="R676" s="8" t="s">
        <v>631</v>
      </c>
      <c r="S676" s="8" t="s">
        <v>532</v>
      </c>
      <c r="T676" s="14">
        <f>E676+7</f>
        <v>42298</v>
      </c>
    </row>
    <row r="677" spans="1:20" x14ac:dyDescent="0.2">
      <c r="A677" s="28" t="s">
        <v>615</v>
      </c>
      <c r="B677" s="5">
        <v>5488</v>
      </c>
      <c r="C677" s="11" t="s">
        <v>539</v>
      </c>
      <c r="D677" s="11">
        <v>38948</v>
      </c>
      <c r="E677" s="15">
        <v>42099</v>
      </c>
      <c r="F677" s="11" t="s">
        <v>524</v>
      </c>
      <c r="G677" s="11">
        <v>9</v>
      </c>
      <c r="H677" s="12">
        <f>G677*L677</f>
        <v>1395.54</v>
      </c>
      <c r="I677" s="13">
        <v>0.03</v>
      </c>
      <c r="J677" s="11" t="s">
        <v>536</v>
      </c>
      <c r="K677" s="12">
        <v>197.16</v>
      </c>
      <c r="L677" s="12">
        <v>155.06</v>
      </c>
      <c r="M677" s="12">
        <v>7.07</v>
      </c>
      <c r="N677" s="11" t="s">
        <v>570</v>
      </c>
      <c r="O677" s="11" t="s">
        <v>548</v>
      </c>
      <c r="P677" s="11" t="s">
        <v>55</v>
      </c>
      <c r="Q677" s="11" t="s">
        <v>618</v>
      </c>
      <c r="R677" s="11" t="s">
        <v>631</v>
      </c>
      <c r="S677" s="11" t="s">
        <v>532</v>
      </c>
      <c r="T677" s="15">
        <f>E677+7</f>
        <v>42106</v>
      </c>
    </row>
    <row r="678" spans="1:20" x14ac:dyDescent="0.2">
      <c r="A678" s="28" t="s">
        <v>616</v>
      </c>
      <c r="B678" s="1">
        <v>7994</v>
      </c>
      <c r="C678" s="8" t="s">
        <v>53</v>
      </c>
      <c r="D678" s="8">
        <v>57152</v>
      </c>
      <c r="E678" s="14">
        <v>42555</v>
      </c>
      <c r="F678" s="8" t="s">
        <v>525</v>
      </c>
      <c r="G678" s="8">
        <v>6</v>
      </c>
      <c r="H678" s="9">
        <f>G678*L678</f>
        <v>22.799999999999997</v>
      </c>
      <c r="I678" s="10">
        <v>0.08</v>
      </c>
      <c r="J678" s="8" t="s">
        <v>536</v>
      </c>
      <c r="K678" s="9">
        <v>-2.6564999999999999</v>
      </c>
      <c r="L678" s="9">
        <v>3.8</v>
      </c>
      <c r="M678" s="9">
        <v>1.49</v>
      </c>
      <c r="N678" s="8" t="s">
        <v>594</v>
      </c>
      <c r="O678" s="8" t="s">
        <v>544</v>
      </c>
      <c r="P678" s="8" t="s">
        <v>55</v>
      </c>
      <c r="Q678" s="8" t="s">
        <v>618</v>
      </c>
      <c r="R678" s="8" t="s">
        <v>630</v>
      </c>
      <c r="S678" s="8" t="s">
        <v>532</v>
      </c>
      <c r="T678" s="14">
        <f>E678+7</f>
        <v>42562</v>
      </c>
    </row>
    <row r="679" spans="1:20" x14ac:dyDescent="0.2">
      <c r="A679" s="28" t="s">
        <v>615</v>
      </c>
      <c r="B679" s="5">
        <v>6658</v>
      </c>
      <c r="C679" s="11" t="s">
        <v>539</v>
      </c>
      <c r="D679" s="11">
        <v>47367</v>
      </c>
      <c r="E679" s="15">
        <v>42049</v>
      </c>
      <c r="F679" s="11" t="s">
        <v>523</v>
      </c>
      <c r="G679" s="11">
        <v>7</v>
      </c>
      <c r="H679" s="12">
        <f>G679*L679</f>
        <v>26.599999999999998</v>
      </c>
      <c r="I679" s="13">
        <v>0.06</v>
      </c>
      <c r="J679" s="11" t="s">
        <v>536</v>
      </c>
      <c r="K679" s="12">
        <v>-0.17249999999999938</v>
      </c>
      <c r="L679" s="12">
        <v>3.8</v>
      </c>
      <c r="M679" s="12">
        <v>1.49</v>
      </c>
      <c r="N679" s="11" t="s">
        <v>431</v>
      </c>
      <c r="O679" s="11" t="s">
        <v>541</v>
      </c>
      <c r="P679" s="11" t="s">
        <v>58</v>
      </c>
      <c r="Q679" s="11" t="s">
        <v>618</v>
      </c>
      <c r="R679" s="11" t="s">
        <v>630</v>
      </c>
      <c r="S679" s="11" t="s">
        <v>532</v>
      </c>
      <c r="T679" s="15">
        <f>E679+7</f>
        <v>42056</v>
      </c>
    </row>
    <row r="680" spans="1:20" x14ac:dyDescent="0.2">
      <c r="A680" s="28" t="s">
        <v>614</v>
      </c>
      <c r="B680" s="1">
        <v>340</v>
      </c>
      <c r="C680" s="8" t="s">
        <v>580</v>
      </c>
      <c r="D680" s="8">
        <v>2309</v>
      </c>
      <c r="E680" s="14">
        <v>42189</v>
      </c>
      <c r="F680" s="8" t="s">
        <v>525</v>
      </c>
      <c r="G680" s="8">
        <v>7</v>
      </c>
      <c r="H680" s="9">
        <f>G680*L680</f>
        <v>26.599999999999998</v>
      </c>
      <c r="I680" s="10">
        <v>0.05</v>
      </c>
      <c r="J680" s="8" t="s">
        <v>536</v>
      </c>
      <c r="K680" s="9">
        <v>-1.2994999999999999</v>
      </c>
      <c r="L680" s="9">
        <v>3.8</v>
      </c>
      <c r="M680" s="9">
        <v>1.49</v>
      </c>
      <c r="N680" s="8" t="s">
        <v>585</v>
      </c>
      <c r="O680" s="8" t="s">
        <v>543</v>
      </c>
      <c r="P680" s="8" t="s">
        <v>57</v>
      </c>
      <c r="Q680" s="8" t="s">
        <v>618</v>
      </c>
      <c r="R680" s="8" t="s">
        <v>630</v>
      </c>
      <c r="S680" s="8" t="s">
        <v>532</v>
      </c>
      <c r="T680" s="14">
        <f>E680+7</f>
        <v>42196</v>
      </c>
    </row>
    <row r="681" spans="1:20" x14ac:dyDescent="0.2">
      <c r="A681" s="28" t="s">
        <v>617</v>
      </c>
      <c r="B681" s="5">
        <v>58</v>
      </c>
      <c r="C681" s="11" t="s">
        <v>54</v>
      </c>
      <c r="D681" s="11">
        <v>326</v>
      </c>
      <c r="E681" s="15">
        <v>42097</v>
      </c>
      <c r="F681" s="11" t="s">
        <v>522</v>
      </c>
      <c r="G681" s="11">
        <v>34</v>
      </c>
      <c r="H681" s="12">
        <f>G681*L681</f>
        <v>203.66</v>
      </c>
      <c r="I681" s="13">
        <v>0.03</v>
      </c>
      <c r="J681" s="11" t="s">
        <v>536</v>
      </c>
      <c r="K681" s="12">
        <v>-44.137</v>
      </c>
      <c r="L681" s="12">
        <v>5.99</v>
      </c>
      <c r="M681" s="12">
        <v>4.92</v>
      </c>
      <c r="N681" s="11" t="s">
        <v>555</v>
      </c>
      <c r="O681" s="11" t="s">
        <v>546</v>
      </c>
      <c r="P681" s="11" t="s">
        <v>57</v>
      </c>
      <c r="Q681" s="11" t="s">
        <v>618</v>
      </c>
      <c r="R681" s="11" t="s">
        <v>630</v>
      </c>
      <c r="S681" s="11" t="s">
        <v>532</v>
      </c>
      <c r="T681" s="15">
        <f>E681+7</f>
        <v>42104</v>
      </c>
    </row>
    <row r="682" spans="1:20" x14ac:dyDescent="0.2">
      <c r="A682" s="28" t="s">
        <v>615</v>
      </c>
      <c r="B682" s="5">
        <v>1994</v>
      </c>
      <c r="C682" s="8" t="s">
        <v>539</v>
      </c>
      <c r="D682" s="8">
        <v>14215</v>
      </c>
      <c r="E682" s="14">
        <v>42503</v>
      </c>
      <c r="F682" s="8" t="s">
        <v>523</v>
      </c>
      <c r="G682" s="8">
        <v>44</v>
      </c>
      <c r="H682" s="9">
        <f>G682*L682</f>
        <v>2441.12</v>
      </c>
      <c r="I682" s="10">
        <v>7.0000000000000007E-2</v>
      </c>
      <c r="J682" s="8" t="s">
        <v>536</v>
      </c>
      <c r="K682" s="9">
        <v>964.1</v>
      </c>
      <c r="L682" s="9">
        <v>55.48</v>
      </c>
      <c r="M682" s="9">
        <v>6.79</v>
      </c>
      <c r="N682" s="8" t="s">
        <v>521</v>
      </c>
      <c r="O682" s="8" t="s">
        <v>547</v>
      </c>
      <c r="P682" s="8" t="s">
        <v>55</v>
      </c>
      <c r="Q682" s="8" t="s">
        <v>618</v>
      </c>
      <c r="R682" s="8" t="s">
        <v>625</v>
      </c>
      <c r="S682" s="8" t="s">
        <v>532</v>
      </c>
      <c r="T682" s="14">
        <f>E682+7</f>
        <v>42510</v>
      </c>
    </row>
    <row r="683" spans="1:20" x14ac:dyDescent="0.2">
      <c r="A683" s="28" t="s">
        <v>616</v>
      </c>
      <c r="B683" s="1">
        <v>5814</v>
      </c>
      <c r="C683" s="11" t="s">
        <v>53</v>
      </c>
      <c r="D683" s="11">
        <v>41217</v>
      </c>
      <c r="E683" s="15">
        <v>42137</v>
      </c>
      <c r="F683" s="11" t="s">
        <v>522</v>
      </c>
      <c r="G683" s="11">
        <v>23</v>
      </c>
      <c r="H683" s="12">
        <f>G683*L683</f>
        <v>1276.04</v>
      </c>
      <c r="I683" s="13">
        <v>0.03</v>
      </c>
      <c r="J683" s="11" t="s">
        <v>535</v>
      </c>
      <c r="K683" s="12">
        <v>575.38</v>
      </c>
      <c r="L683" s="12">
        <v>55.48</v>
      </c>
      <c r="M683" s="12">
        <v>6.79</v>
      </c>
      <c r="N683" s="11" t="s">
        <v>77</v>
      </c>
      <c r="O683" s="11" t="s">
        <v>542</v>
      </c>
      <c r="P683" s="11" t="s">
        <v>57</v>
      </c>
      <c r="Q683" s="11" t="s">
        <v>618</v>
      </c>
      <c r="R683" s="11" t="s">
        <v>625</v>
      </c>
      <c r="S683" s="11" t="s">
        <v>532</v>
      </c>
      <c r="T683" s="15">
        <f>E683+7</f>
        <v>42144</v>
      </c>
    </row>
    <row r="684" spans="1:20" x14ac:dyDescent="0.2">
      <c r="A684" s="28" t="s">
        <v>616</v>
      </c>
      <c r="B684" s="1">
        <v>4022</v>
      </c>
      <c r="C684" s="8" t="s">
        <v>53</v>
      </c>
      <c r="D684" s="8">
        <v>28738</v>
      </c>
      <c r="E684" s="14">
        <v>42531</v>
      </c>
      <c r="F684" s="8" t="s">
        <v>523</v>
      </c>
      <c r="G684" s="8">
        <v>10</v>
      </c>
      <c r="H684" s="9">
        <f>G684*L684</f>
        <v>1652</v>
      </c>
      <c r="I684" s="10">
        <v>0.08</v>
      </c>
      <c r="J684" s="8" t="s">
        <v>536</v>
      </c>
      <c r="K684" s="9">
        <v>34.85</v>
      </c>
      <c r="L684" s="9">
        <v>165.2</v>
      </c>
      <c r="M684" s="9">
        <v>19.989999999999998</v>
      </c>
      <c r="N684" s="8" t="s">
        <v>128</v>
      </c>
      <c r="O684" s="8" t="s">
        <v>542</v>
      </c>
      <c r="P684" s="8" t="s">
        <v>56</v>
      </c>
      <c r="Q684" s="8" t="s">
        <v>618</v>
      </c>
      <c r="R684" s="8" t="s">
        <v>631</v>
      </c>
      <c r="S684" s="8" t="s">
        <v>532</v>
      </c>
      <c r="T684" s="14">
        <f>E684+7</f>
        <v>42538</v>
      </c>
    </row>
    <row r="685" spans="1:20" x14ac:dyDescent="0.2">
      <c r="A685" s="28" t="s">
        <v>615</v>
      </c>
      <c r="B685" s="5">
        <v>7163</v>
      </c>
      <c r="C685" s="11" t="s">
        <v>539</v>
      </c>
      <c r="D685" s="11">
        <v>51109</v>
      </c>
      <c r="E685" s="15">
        <v>42621</v>
      </c>
      <c r="F685" s="11" t="s">
        <v>522</v>
      </c>
      <c r="G685" s="11">
        <v>28</v>
      </c>
      <c r="H685" s="12">
        <f>G685*L685</f>
        <v>112</v>
      </c>
      <c r="I685" s="13">
        <v>0.04</v>
      </c>
      <c r="J685" s="11" t="s">
        <v>536</v>
      </c>
      <c r="K685" s="12">
        <v>26.21</v>
      </c>
      <c r="L685" s="12">
        <v>4</v>
      </c>
      <c r="M685" s="12">
        <v>1.3</v>
      </c>
      <c r="N685" s="11" t="s">
        <v>572</v>
      </c>
      <c r="O685" s="11" t="s">
        <v>540</v>
      </c>
      <c r="P685" s="11" t="s">
        <v>55</v>
      </c>
      <c r="Q685" s="11" t="s">
        <v>618</v>
      </c>
      <c r="R685" s="11" t="s">
        <v>625</v>
      </c>
      <c r="S685" s="11" t="s">
        <v>529</v>
      </c>
      <c r="T685" s="15">
        <f>E685+7</f>
        <v>42628</v>
      </c>
    </row>
    <row r="686" spans="1:20" x14ac:dyDescent="0.2">
      <c r="A686" s="28" t="s">
        <v>616</v>
      </c>
      <c r="B686" s="1">
        <v>7081</v>
      </c>
      <c r="C686" s="8" t="s">
        <v>53</v>
      </c>
      <c r="D686" s="8">
        <v>50532</v>
      </c>
      <c r="E686" s="14">
        <v>42535</v>
      </c>
      <c r="F686" s="8" t="s">
        <v>523</v>
      </c>
      <c r="G686" s="8">
        <v>22</v>
      </c>
      <c r="H686" s="9">
        <f>G686*L686</f>
        <v>88</v>
      </c>
      <c r="I686" s="10">
        <v>0.09</v>
      </c>
      <c r="J686" s="8" t="s">
        <v>536</v>
      </c>
      <c r="K686" s="9">
        <v>13.82</v>
      </c>
      <c r="L686" s="9">
        <v>4</v>
      </c>
      <c r="M686" s="9">
        <v>1.3</v>
      </c>
      <c r="N686" s="8" t="s">
        <v>591</v>
      </c>
      <c r="O686" s="8" t="s">
        <v>544</v>
      </c>
      <c r="P686" s="8" t="s">
        <v>56</v>
      </c>
      <c r="Q686" s="8" t="s">
        <v>618</v>
      </c>
      <c r="R686" s="8" t="s">
        <v>625</v>
      </c>
      <c r="S686" s="8" t="s">
        <v>529</v>
      </c>
      <c r="T686" s="14">
        <f>E686+7</f>
        <v>42542</v>
      </c>
    </row>
    <row r="687" spans="1:20" x14ac:dyDescent="0.2">
      <c r="A687" s="28" t="s">
        <v>615</v>
      </c>
      <c r="B687" s="5">
        <v>4311</v>
      </c>
      <c r="C687" s="11" t="s">
        <v>539</v>
      </c>
      <c r="D687" s="11">
        <v>30720</v>
      </c>
      <c r="E687" s="15">
        <v>42579</v>
      </c>
      <c r="F687" s="11" t="s">
        <v>525</v>
      </c>
      <c r="G687" s="11">
        <v>27</v>
      </c>
      <c r="H687" s="12">
        <f>G687*L687</f>
        <v>2577.4199999999996</v>
      </c>
      <c r="I687" s="13">
        <v>0.09</v>
      </c>
      <c r="J687" s="11" t="s">
        <v>535</v>
      </c>
      <c r="K687" s="12">
        <v>656.95</v>
      </c>
      <c r="L687" s="12">
        <v>95.46</v>
      </c>
      <c r="M687" s="12">
        <v>18.13</v>
      </c>
      <c r="N687" s="11" t="s">
        <v>567</v>
      </c>
      <c r="O687" s="11" t="s">
        <v>548</v>
      </c>
      <c r="P687" s="11" t="s">
        <v>56</v>
      </c>
      <c r="Q687" s="11" t="s">
        <v>619</v>
      </c>
      <c r="R687" s="11" t="s">
        <v>626</v>
      </c>
      <c r="S687" s="11" t="s">
        <v>530</v>
      </c>
      <c r="T687" s="15">
        <f>E687+7</f>
        <v>42586</v>
      </c>
    </row>
    <row r="688" spans="1:20" x14ac:dyDescent="0.2">
      <c r="A688" s="28" t="s">
        <v>615</v>
      </c>
      <c r="B688" s="5">
        <v>5588</v>
      </c>
      <c r="C688" s="8" t="s">
        <v>539</v>
      </c>
      <c r="D688" s="8">
        <v>39619</v>
      </c>
      <c r="E688" s="14">
        <v>42312</v>
      </c>
      <c r="F688" s="8" t="s">
        <v>525</v>
      </c>
      <c r="G688" s="8">
        <v>15</v>
      </c>
      <c r="H688" s="9">
        <f>G688*L688</f>
        <v>740.1</v>
      </c>
      <c r="I688" s="10">
        <v>0.02</v>
      </c>
      <c r="J688" s="8" t="s">
        <v>536</v>
      </c>
      <c r="K688" s="9">
        <v>265.87</v>
      </c>
      <c r="L688" s="9">
        <v>49.34</v>
      </c>
      <c r="M688" s="9">
        <v>10.25</v>
      </c>
      <c r="N688" s="8" t="s">
        <v>252</v>
      </c>
      <c r="O688" s="8" t="s">
        <v>541</v>
      </c>
      <c r="P688" s="8" t="s">
        <v>57</v>
      </c>
      <c r="Q688" s="8" t="s">
        <v>619</v>
      </c>
      <c r="R688" s="8" t="s">
        <v>626</v>
      </c>
      <c r="S688" s="8" t="s">
        <v>530</v>
      </c>
      <c r="T688" s="14">
        <f>E688+7</f>
        <v>42319</v>
      </c>
    </row>
    <row r="689" spans="1:20" x14ac:dyDescent="0.2">
      <c r="A689" s="28" t="s">
        <v>617</v>
      </c>
      <c r="B689" s="5">
        <v>1676</v>
      </c>
      <c r="C689" s="11" t="s">
        <v>54</v>
      </c>
      <c r="D689" s="11">
        <v>12096</v>
      </c>
      <c r="E689" s="15">
        <v>42571</v>
      </c>
      <c r="F689" s="11" t="s">
        <v>523</v>
      </c>
      <c r="G689" s="11">
        <v>23</v>
      </c>
      <c r="H689" s="12">
        <f>G689*L689</f>
        <v>4468.9000000000005</v>
      </c>
      <c r="I689" s="13">
        <v>0.01</v>
      </c>
      <c r="J689" s="11" t="s">
        <v>536</v>
      </c>
      <c r="K689" s="12">
        <v>2176.19</v>
      </c>
      <c r="L689" s="12">
        <v>194.3</v>
      </c>
      <c r="M689" s="12">
        <v>11.54</v>
      </c>
      <c r="N689" s="11" t="s">
        <v>249</v>
      </c>
      <c r="O689" s="11" t="s">
        <v>545</v>
      </c>
      <c r="P689" s="11" t="s">
        <v>55</v>
      </c>
      <c r="Q689" s="11" t="s">
        <v>619</v>
      </c>
      <c r="R689" s="11" t="s">
        <v>626</v>
      </c>
      <c r="S689" s="11" t="s">
        <v>530</v>
      </c>
      <c r="T689" s="15">
        <f>E689+7</f>
        <v>42578</v>
      </c>
    </row>
    <row r="690" spans="1:20" x14ac:dyDescent="0.2">
      <c r="A690" s="28" t="s">
        <v>616</v>
      </c>
      <c r="B690" s="5">
        <v>4019</v>
      </c>
      <c r="C690" s="8" t="s">
        <v>53</v>
      </c>
      <c r="D690" s="8">
        <v>28737</v>
      </c>
      <c r="E690" s="14">
        <v>42219</v>
      </c>
      <c r="F690" s="8" t="s">
        <v>526</v>
      </c>
      <c r="G690" s="8">
        <v>50</v>
      </c>
      <c r="H690" s="9">
        <f>G690*L690</f>
        <v>422.49999999999994</v>
      </c>
      <c r="I690" s="10">
        <v>0.04</v>
      </c>
      <c r="J690" s="8" t="s">
        <v>536</v>
      </c>
      <c r="K690" s="9">
        <v>-224.41</v>
      </c>
      <c r="L690" s="9">
        <v>8.4499999999999993</v>
      </c>
      <c r="M690" s="9">
        <v>7.77</v>
      </c>
      <c r="N690" s="8" t="s">
        <v>594</v>
      </c>
      <c r="O690" s="8" t="s">
        <v>544</v>
      </c>
      <c r="P690" s="8" t="s">
        <v>55</v>
      </c>
      <c r="Q690" s="8" t="s">
        <v>618</v>
      </c>
      <c r="R690" s="8" t="s">
        <v>623</v>
      </c>
      <c r="S690" s="8" t="s">
        <v>533</v>
      </c>
      <c r="T690" s="14">
        <f>E690+7</f>
        <v>42226</v>
      </c>
    </row>
    <row r="691" spans="1:20" x14ac:dyDescent="0.2">
      <c r="A691" s="28" t="s">
        <v>615</v>
      </c>
      <c r="B691" s="1">
        <v>6034</v>
      </c>
      <c r="C691" s="11" t="s">
        <v>539</v>
      </c>
      <c r="D691" s="11">
        <v>42727</v>
      </c>
      <c r="E691" s="15">
        <v>42062</v>
      </c>
      <c r="F691" s="11" t="s">
        <v>524</v>
      </c>
      <c r="G691" s="11">
        <v>21</v>
      </c>
      <c r="H691" s="12">
        <f>G691*L691</f>
        <v>177.45</v>
      </c>
      <c r="I691" s="13">
        <v>0.1</v>
      </c>
      <c r="J691" s="11" t="s">
        <v>536</v>
      </c>
      <c r="K691" s="12">
        <v>-100.61</v>
      </c>
      <c r="L691" s="12">
        <v>8.4499999999999993</v>
      </c>
      <c r="M691" s="12">
        <v>7.77</v>
      </c>
      <c r="N691" s="11" t="s">
        <v>578</v>
      </c>
      <c r="O691" s="11" t="s">
        <v>540</v>
      </c>
      <c r="P691" s="11" t="s">
        <v>57</v>
      </c>
      <c r="Q691" s="11" t="s">
        <v>618</v>
      </c>
      <c r="R691" s="11" t="s">
        <v>623</v>
      </c>
      <c r="S691" s="11" t="s">
        <v>533</v>
      </c>
      <c r="T691" s="15">
        <f>E691+7</f>
        <v>42069</v>
      </c>
    </row>
    <row r="692" spans="1:20" x14ac:dyDescent="0.2">
      <c r="A692" s="28" t="s">
        <v>616</v>
      </c>
      <c r="B692" s="5">
        <v>6541</v>
      </c>
      <c r="C692" s="8" t="s">
        <v>53</v>
      </c>
      <c r="D692" s="8">
        <v>46531</v>
      </c>
      <c r="E692" s="14">
        <v>42176</v>
      </c>
      <c r="F692" s="8" t="s">
        <v>525</v>
      </c>
      <c r="G692" s="8">
        <v>17</v>
      </c>
      <c r="H692" s="9">
        <f>G692*L692</f>
        <v>3501.83</v>
      </c>
      <c r="I692" s="10">
        <v>0.01</v>
      </c>
      <c r="J692" s="8" t="s">
        <v>536</v>
      </c>
      <c r="K692" s="9">
        <v>447.33600000000001</v>
      </c>
      <c r="L692" s="9">
        <v>205.99</v>
      </c>
      <c r="M692" s="9">
        <v>2.79</v>
      </c>
      <c r="N692" s="8" t="s">
        <v>590</v>
      </c>
      <c r="O692" s="8" t="s">
        <v>544</v>
      </c>
      <c r="P692" s="8" t="s">
        <v>57</v>
      </c>
      <c r="Q692" s="8" t="s">
        <v>620</v>
      </c>
      <c r="R692" s="8" t="s">
        <v>627</v>
      </c>
      <c r="S692" s="8" t="s">
        <v>532</v>
      </c>
      <c r="T692" s="14">
        <f>E692+7</f>
        <v>42183</v>
      </c>
    </row>
    <row r="693" spans="1:20" x14ac:dyDescent="0.2">
      <c r="A693" s="28" t="s">
        <v>615</v>
      </c>
      <c r="B693" s="1">
        <v>8287</v>
      </c>
      <c r="C693" s="11" t="s">
        <v>539</v>
      </c>
      <c r="D693" s="11">
        <v>59205</v>
      </c>
      <c r="E693" s="15">
        <v>42247</v>
      </c>
      <c r="F693" s="11" t="s">
        <v>526</v>
      </c>
      <c r="G693" s="11">
        <v>11</v>
      </c>
      <c r="H693" s="12">
        <f>G693*L693</f>
        <v>45.43</v>
      </c>
      <c r="I693" s="13">
        <v>0</v>
      </c>
      <c r="J693" s="11" t="s">
        <v>536</v>
      </c>
      <c r="K693" s="12">
        <v>-47.18</v>
      </c>
      <c r="L693" s="12">
        <v>4.13</v>
      </c>
      <c r="M693" s="12">
        <v>6.89</v>
      </c>
      <c r="N693" s="11" t="s">
        <v>129</v>
      </c>
      <c r="O693" s="11" t="s">
        <v>547</v>
      </c>
      <c r="P693" s="11" t="s">
        <v>55</v>
      </c>
      <c r="Q693" s="11" t="s">
        <v>618</v>
      </c>
      <c r="R693" s="11" t="s">
        <v>637</v>
      </c>
      <c r="S693" s="11" t="s">
        <v>532</v>
      </c>
      <c r="T693" s="15">
        <f>E693+7</f>
        <v>42254</v>
      </c>
    </row>
    <row r="694" spans="1:20" x14ac:dyDescent="0.2">
      <c r="A694" s="28" t="s">
        <v>616</v>
      </c>
      <c r="B694" s="5">
        <v>1792</v>
      </c>
      <c r="C694" s="8" t="s">
        <v>53</v>
      </c>
      <c r="D694" s="8">
        <v>12837</v>
      </c>
      <c r="E694" s="14">
        <v>42645</v>
      </c>
      <c r="F694" s="8" t="s">
        <v>523</v>
      </c>
      <c r="G694" s="8">
        <v>22</v>
      </c>
      <c r="H694" s="9">
        <f>G694*L694</f>
        <v>63.36</v>
      </c>
      <c r="I694" s="10">
        <v>0.02</v>
      </c>
      <c r="J694" s="8" t="s">
        <v>536</v>
      </c>
      <c r="K694" s="9">
        <v>15.84</v>
      </c>
      <c r="L694" s="9">
        <v>2.88</v>
      </c>
      <c r="M694" s="9">
        <v>0.99</v>
      </c>
      <c r="N694" s="8" t="s">
        <v>52</v>
      </c>
      <c r="O694" s="8" t="s">
        <v>542</v>
      </c>
      <c r="P694" s="8" t="s">
        <v>55</v>
      </c>
      <c r="Q694" s="8" t="s">
        <v>618</v>
      </c>
      <c r="R694" s="8" t="s">
        <v>637</v>
      </c>
      <c r="S694" s="8" t="s">
        <v>532</v>
      </c>
      <c r="T694" s="14">
        <f>E694+7</f>
        <v>42652</v>
      </c>
    </row>
    <row r="695" spans="1:20" x14ac:dyDescent="0.2">
      <c r="A695" s="28" t="s">
        <v>616</v>
      </c>
      <c r="B695" s="1">
        <v>7728</v>
      </c>
      <c r="C695" s="11" t="s">
        <v>53</v>
      </c>
      <c r="D695" s="11">
        <v>55362</v>
      </c>
      <c r="E695" s="15">
        <v>42053</v>
      </c>
      <c r="F695" s="11" t="s">
        <v>522</v>
      </c>
      <c r="G695" s="11">
        <v>24</v>
      </c>
      <c r="H695" s="12">
        <f>G695*L695</f>
        <v>69.12</v>
      </c>
      <c r="I695" s="13">
        <v>7.0000000000000007E-2</v>
      </c>
      <c r="J695" s="11" t="s">
        <v>536</v>
      </c>
      <c r="K695" s="12">
        <v>13.44</v>
      </c>
      <c r="L695" s="12">
        <v>2.88</v>
      </c>
      <c r="M695" s="12">
        <v>0.99</v>
      </c>
      <c r="N695" s="11" t="s">
        <v>298</v>
      </c>
      <c r="O695" s="11" t="s">
        <v>542</v>
      </c>
      <c r="P695" s="11" t="s">
        <v>58</v>
      </c>
      <c r="Q695" s="11" t="s">
        <v>618</v>
      </c>
      <c r="R695" s="11" t="s">
        <v>637</v>
      </c>
      <c r="S695" s="11" t="s">
        <v>532</v>
      </c>
      <c r="T695" s="15">
        <f>E695+7</f>
        <v>42060</v>
      </c>
    </row>
    <row r="696" spans="1:20" x14ac:dyDescent="0.2">
      <c r="A696" s="28" t="s">
        <v>615</v>
      </c>
      <c r="B696" s="5">
        <v>5698</v>
      </c>
      <c r="C696" s="8" t="s">
        <v>539</v>
      </c>
      <c r="D696" s="8">
        <v>40289</v>
      </c>
      <c r="E696" s="14">
        <v>42639</v>
      </c>
      <c r="F696" s="8" t="s">
        <v>524</v>
      </c>
      <c r="G696" s="8">
        <v>26</v>
      </c>
      <c r="H696" s="9">
        <f>G696*L696</f>
        <v>74.88</v>
      </c>
      <c r="I696" s="10">
        <v>0.01</v>
      </c>
      <c r="J696" s="8" t="s">
        <v>536</v>
      </c>
      <c r="K696" s="9">
        <v>19.63</v>
      </c>
      <c r="L696" s="9">
        <v>2.88</v>
      </c>
      <c r="M696" s="9">
        <v>0.99</v>
      </c>
      <c r="N696" s="8" t="s">
        <v>409</v>
      </c>
      <c r="O696" s="8" t="s">
        <v>547</v>
      </c>
      <c r="P696" s="8" t="s">
        <v>57</v>
      </c>
      <c r="Q696" s="8" t="s">
        <v>618</v>
      </c>
      <c r="R696" s="8" t="s">
        <v>637</v>
      </c>
      <c r="S696" s="8" t="s">
        <v>532</v>
      </c>
      <c r="T696" s="14">
        <f>E696+7</f>
        <v>42646</v>
      </c>
    </row>
    <row r="697" spans="1:20" x14ac:dyDescent="0.2">
      <c r="A697" s="28" t="s">
        <v>614</v>
      </c>
      <c r="B697" s="1">
        <v>3650</v>
      </c>
      <c r="C697" s="11" t="s">
        <v>580</v>
      </c>
      <c r="D697" s="11">
        <v>26144</v>
      </c>
      <c r="E697" s="15">
        <v>42242</v>
      </c>
      <c r="F697" s="11" t="s">
        <v>522</v>
      </c>
      <c r="G697" s="11">
        <v>28</v>
      </c>
      <c r="H697" s="12">
        <f>G697*L697</f>
        <v>80.64</v>
      </c>
      <c r="I697" s="13">
        <v>0.1</v>
      </c>
      <c r="J697" s="11" t="s">
        <v>536</v>
      </c>
      <c r="K697" s="12">
        <v>13.23</v>
      </c>
      <c r="L697" s="12">
        <v>2.88</v>
      </c>
      <c r="M697" s="12">
        <v>0.99</v>
      </c>
      <c r="N697" s="11" t="s">
        <v>585</v>
      </c>
      <c r="O697" s="11" t="s">
        <v>543</v>
      </c>
      <c r="P697" s="11" t="s">
        <v>56</v>
      </c>
      <c r="Q697" s="11" t="s">
        <v>618</v>
      </c>
      <c r="R697" s="11" t="s">
        <v>637</v>
      </c>
      <c r="S697" s="11" t="s">
        <v>532</v>
      </c>
      <c r="T697" s="15">
        <f>E697+7</f>
        <v>42249</v>
      </c>
    </row>
    <row r="698" spans="1:20" x14ac:dyDescent="0.2">
      <c r="A698" s="28" t="s">
        <v>614</v>
      </c>
      <c r="B698" s="5">
        <v>4263</v>
      </c>
      <c r="C698" s="8" t="s">
        <v>580</v>
      </c>
      <c r="D698" s="8">
        <v>30343</v>
      </c>
      <c r="E698" s="14">
        <v>42450</v>
      </c>
      <c r="F698" s="8" t="s">
        <v>526</v>
      </c>
      <c r="G698" s="8">
        <v>28</v>
      </c>
      <c r="H698" s="9">
        <f>G698*L698</f>
        <v>137.48000000000002</v>
      </c>
      <c r="I698" s="10">
        <v>0.08</v>
      </c>
      <c r="J698" s="8" t="s">
        <v>536</v>
      </c>
      <c r="K698" s="9">
        <v>56.97</v>
      </c>
      <c r="L698" s="9">
        <v>4.91</v>
      </c>
      <c r="M698" s="9">
        <v>0.5</v>
      </c>
      <c r="N698" s="8" t="s">
        <v>584</v>
      </c>
      <c r="O698" s="8" t="s">
        <v>543</v>
      </c>
      <c r="P698" s="8" t="s">
        <v>58</v>
      </c>
      <c r="Q698" s="8" t="s">
        <v>618</v>
      </c>
      <c r="R698" s="8" t="s">
        <v>637</v>
      </c>
      <c r="S698" s="8" t="s">
        <v>532</v>
      </c>
      <c r="T698" s="14">
        <f>E698+7</f>
        <v>42457</v>
      </c>
    </row>
    <row r="699" spans="1:20" x14ac:dyDescent="0.2">
      <c r="A699" s="28" t="s">
        <v>616</v>
      </c>
      <c r="B699" s="5">
        <v>8333</v>
      </c>
      <c r="C699" s="11" t="s">
        <v>53</v>
      </c>
      <c r="D699" s="11">
        <v>59558</v>
      </c>
      <c r="E699" s="15">
        <v>42506</v>
      </c>
      <c r="F699" s="11" t="s">
        <v>524</v>
      </c>
      <c r="G699" s="11">
        <v>34</v>
      </c>
      <c r="H699" s="12">
        <f>G699*L699</f>
        <v>88.74</v>
      </c>
      <c r="I699" s="13">
        <v>0</v>
      </c>
      <c r="J699" s="11" t="s">
        <v>536</v>
      </c>
      <c r="K699" s="12">
        <v>37.729999999999997</v>
      </c>
      <c r="L699" s="12">
        <v>2.61</v>
      </c>
      <c r="M699" s="12">
        <v>0.5</v>
      </c>
      <c r="N699" s="11" t="s">
        <v>102</v>
      </c>
      <c r="O699" s="11" t="s">
        <v>542</v>
      </c>
      <c r="P699" s="11" t="s">
        <v>56</v>
      </c>
      <c r="Q699" s="11" t="s">
        <v>618</v>
      </c>
      <c r="R699" s="11" t="s">
        <v>637</v>
      </c>
      <c r="S699" s="11" t="s">
        <v>532</v>
      </c>
      <c r="T699" s="15">
        <f>E699+7</f>
        <v>42513</v>
      </c>
    </row>
    <row r="700" spans="1:20" x14ac:dyDescent="0.2">
      <c r="A700" s="28" t="s">
        <v>616</v>
      </c>
      <c r="B700" s="1">
        <v>564</v>
      </c>
      <c r="C700" s="8" t="s">
        <v>53</v>
      </c>
      <c r="D700" s="8">
        <v>3810</v>
      </c>
      <c r="E700" s="14">
        <v>42568</v>
      </c>
      <c r="F700" s="8" t="s">
        <v>526</v>
      </c>
      <c r="G700" s="8">
        <v>25</v>
      </c>
      <c r="H700" s="9">
        <f>G700*L700</f>
        <v>65.25</v>
      </c>
      <c r="I700" s="10">
        <v>0.04</v>
      </c>
      <c r="J700" s="8" t="s">
        <v>535</v>
      </c>
      <c r="K700" s="9">
        <v>35.090000000000003</v>
      </c>
      <c r="L700" s="9">
        <v>2.61</v>
      </c>
      <c r="M700" s="9">
        <v>0.5</v>
      </c>
      <c r="N700" s="8" t="s">
        <v>61</v>
      </c>
      <c r="O700" s="8" t="s">
        <v>542</v>
      </c>
      <c r="P700" s="8" t="s">
        <v>58</v>
      </c>
      <c r="Q700" s="8" t="s">
        <v>618</v>
      </c>
      <c r="R700" s="8" t="s">
        <v>637</v>
      </c>
      <c r="S700" s="8" t="s">
        <v>532</v>
      </c>
      <c r="T700" s="14">
        <f>E700+7</f>
        <v>42575</v>
      </c>
    </row>
    <row r="701" spans="1:20" x14ac:dyDescent="0.2">
      <c r="A701" s="28" t="s">
        <v>615</v>
      </c>
      <c r="B701" s="5">
        <v>2327</v>
      </c>
      <c r="C701" s="11" t="s">
        <v>539</v>
      </c>
      <c r="D701" s="11">
        <v>16772</v>
      </c>
      <c r="E701" s="15">
        <v>42669</v>
      </c>
      <c r="F701" s="11" t="s">
        <v>522</v>
      </c>
      <c r="G701" s="11">
        <v>38</v>
      </c>
      <c r="H701" s="12">
        <f>G701*L701</f>
        <v>99.179999999999993</v>
      </c>
      <c r="I701" s="13">
        <v>0.04</v>
      </c>
      <c r="J701" s="11" t="s">
        <v>536</v>
      </c>
      <c r="K701" s="12">
        <v>32.81</v>
      </c>
      <c r="L701" s="12">
        <v>2.61</v>
      </c>
      <c r="M701" s="12">
        <v>0.5</v>
      </c>
      <c r="N701" s="11" t="s">
        <v>571</v>
      </c>
      <c r="O701" s="11" t="s">
        <v>548</v>
      </c>
      <c r="P701" s="11" t="s">
        <v>55</v>
      </c>
      <c r="Q701" s="11" t="s">
        <v>618</v>
      </c>
      <c r="R701" s="11" t="s">
        <v>637</v>
      </c>
      <c r="S701" s="11" t="s">
        <v>532</v>
      </c>
      <c r="T701" s="15">
        <f>E701+7</f>
        <v>42676</v>
      </c>
    </row>
    <row r="702" spans="1:20" x14ac:dyDescent="0.2">
      <c r="A702" s="28" t="s">
        <v>617</v>
      </c>
      <c r="B702" s="1">
        <v>8255</v>
      </c>
      <c r="C702" s="8" t="s">
        <v>54</v>
      </c>
      <c r="D702" s="8">
        <v>59044</v>
      </c>
      <c r="E702" s="14">
        <v>42144</v>
      </c>
      <c r="F702" s="8" t="s">
        <v>526</v>
      </c>
      <c r="G702" s="8">
        <v>6</v>
      </c>
      <c r="H702" s="9">
        <f>G702*L702</f>
        <v>18.48</v>
      </c>
      <c r="I702" s="10">
        <v>0.02</v>
      </c>
      <c r="J702" s="8" t="s">
        <v>536</v>
      </c>
      <c r="K702" s="9">
        <v>1.25</v>
      </c>
      <c r="L702" s="9">
        <v>3.08</v>
      </c>
      <c r="M702" s="9">
        <v>0.99</v>
      </c>
      <c r="N702" s="8" t="s">
        <v>265</v>
      </c>
      <c r="O702" s="8" t="s">
        <v>546</v>
      </c>
      <c r="P702" s="8" t="s">
        <v>56</v>
      </c>
      <c r="Q702" s="8" t="s">
        <v>618</v>
      </c>
      <c r="R702" s="8" t="s">
        <v>637</v>
      </c>
      <c r="S702" s="8" t="s">
        <v>532</v>
      </c>
      <c r="T702" s="14">
        <f>E702+7</f>
        <v>42151</v>
      </c>
    </row>
    <row r="703" spans="1:20" x14ac:dyDescent="0.2">
      <c r="A703" s="28" t="s">
        <v>615</v>
      </c>
      <c r="B703" s="5">
        <v>726</v>
      </c>
      <c r="C703" s="11" t="s">
        <v>539</v>
      </c>
      <c r="D703" s="11">
        <v>5217</v>
      </c>
      <c r="E703" s="15">
        <v>42228</v>
      </c>
      <c r="F703" s="11" t="s">
        <v>522</v>
      </c>
      <c r="G703" s="11">
        <v>11</v>
      </c>
      <c r="H703" s="12">
        <f>G703*L703</f>
        <v>33.880000000000003</v>
      </c>
      <c r="I703" s="13">
        <v>0.09</v>
      </c>
      <c r="J703" s="11" t="s">
        <v>536</v>
      </c>
      <c r="K703" s="12">
        <v>4.08</v>
      </c>
      <c r="L703" s="12">
        <v>3.08</v>
      </c>
      <c r="M703" s="12">
        <v>0.99</v>
      </c>
      <c r="N703" s="11" t="s">
        <v>563</v>
      </c>
      <c r="O703" s="11" t="s">
        <v>548</v>
      </c>
      <c r="P703" s="11" t="s">
        <v>55</v>
      </c>
      <c r="Q703" s="11" t="s">
        <v>618</v>
      </c>
      <c r="R703" s="11" t="s">
        <v>637</v>
      </c>
      <c r="S703" s="11" t="s">
        <v>532</v>
      </c>
      <c r="T703" s="15">
        <f>E703+7</f>
        <v>42235</v>
      </c>
    </row>
    <row r="704" spans="1:20" x14ac:dyDescent="0.2">
      <c r="A704" s="28" t="s">
        <v>614</v>
      </c>
      <c r="B704" s="1">
        <v>4202</v>
      </c>
      <c r="C704" s="8" t="s">
        <v>580</v>
      </c>
      <c r="D704" s="8">
        <v>29861</v>
      </c>
      <c r="E704" s="14">
        <v>42424</v>
      </c>
      <c r="F704" s="8" t="s">
        <v>526</v>
      </c>
      <c r="G704" s="8">
        <v>11</v>
      </c>
      <c r="H704" s="9">
        <f>G704*L704</f>
        <v>33.880000000000003</v>
      </c>
      <c r="I704" s="10">
        <v>0.03</v>
      </c>
      <c r="J704" s="8" t="s">
        <v>536</v>
      </c>
      <c r="K704" s="9">
        <v>5.58</v>
      </c>
      <c r="L704" s="9">
        <v>3.08</v>
      </c>
      <c r="M704" s="9">
        <v>0.99</v>
      </c>
      <c r="N704" s="8" t="s">
        <v>589</v>
      </c>
      <c r="O704" s="8" t="s">
        <v>543</v>
      </c>
      <c r="P704" s="8" t="s">
        <v>56</v>
      </c>
      <c r="Q704" s="8" t="s">
        <v>618</v>
      </c>
      <c r="R704" s="8" t="s">
        <v>637</v>
      </c>
      <c r="S704" s="8" t="s">
        <v>532</v>
      </c>
      <c r="T704" s="14">
        <f>E704+7</f>
        <v>42431</v>
      </c>
    </row>
    <row r="705" spans="1:20" x14ac:dyDescent="0.2">
      <c r="A705" s="28" t="s">
        <v>617</v>
      </c>
      <c r="B705" s="1">
        <v>3677</v>
      </c>
      <c r="C705" s="11" t="s">
        <v>54</v>
      </c>
      <c r="D705" s="11">
        <v>26309</v>
      </c>
      <c r="E705" s="15">
        <v>42358</v>
      </c>
      <c r="F705" s="11" t="s">
        <v>525</v>
      </c>
      <c r="G705" s="11">
        <v>42</v>
      </c>
      <c r="H705" s="12">
        <f>G705*L705</f>
        <v>129.36000000000001</v>
      </c>
      <c r="I705" s="13">
        <v>0.09</v>
      </c>
      <c r="J705" s="11" t="s">
        <v>536</v>
      </c>
      <c r="K705" s="12">
        <v>32.53</v>
      </c>
      <c r="L705" s="12">
        <v>3.08</v>
      </c>
      <c r="M705" s="12">
        <v>0.99</v>
      </c>
      <c r="N705" s="11" t="s">
        <v>574</v>
      </c>
      <c r="O705" s="11" t="s">
        <v>547</v>
      </c>
      <c r="P705" s="11" t="s">
        <v>58</v>
      </c>
      <c r="Q705" s="11" t="s">
        <v>618</v>
      </c>
      <c r="R705" s="11" t="s">
        <v>637</v>
      </c>
      <c r="S705" s="11" t="s">
        <v>532</v>
      </c>
      <c r="T705" s="15">
        <f>E705+7</f>
        <v>42365</v>
      </c>
    </row>
    <row r="706" spans="1:20" x14ac:dyDescent="0.2">
      <c r="A706" s="28" t="s">
        <v>617</v>
      </c>
      <c r="B706" s="5">
        <v>2579</v>
      </c>
      <c r="C706" s="8" t="s">
        <v>54</v>
      </c>
      <c r="D706" s="8">
        <v>18596</v>
      </c>
      <c r="E706" s="14">
        <v>42584</v>
      </c>
      <c r="F706" s="8" t="s">
        <v>525</v>
      </c>
      <c r="G706" s="8">
        <v>32</v>
      </c>
      <c r="H706" s="9">
        <f>G706*L706</f>
        <v>400.96</v>
      </c>
      <c r="I706" s="10">
        <v>0.01</v>
      </c>
      <c r="J706" s="8" t="s">
        <v>536</v>
      </c>
      <c r="K706" s="9">
        <v>223.38</v>
      </c>
      <c r="L706" s="9">
        <v>12.53</v>
      </c>
      <c r="M706" s="9">
        <v>0.5</v>
      </c>
      <c r="N706" s="8" t="s">
        <v>593</v>
      </c>
      <c r="O706" s="8" t="s">
        <v>542</v>
      </c>
      <c r="P706" s="8" t="s">
        <v>56</v>
      </c>
      <c r="Q706" s="8" t="s">
        <v>618</v>
      </c>
      <c r="R706" s="8" t="s">
        <v>637</v>
      </c>
      <c r="S706" s="8" t="s">
        <v>532</v>
      </c>
      <c r="T706" s="14">
        <f>E706+7</f>
        <v>42591</v>
      </c>
    </row>
    <row r="707" spans="1:20" x14ac:dyDescent="0.2">
      <c r="A707" s="28" t="s">
        <v>615</v>
      </c>
      <c r="B707" s="5">
        <v>6366</v>
      </c>
      <c r="C707" s="11" t="s">
        <v>539</v>
      </c>
      <c r="D707" s="11">
        <v>45156</v>
      </c>
      <c r="E707" s="15">
        <v>41986</v>
      </c>
      <c r="F707" s="11" t="s">
        <v>525</v>
      </c>
      <c r="G707" s="11">
        <v>14</v>
      </c>
      <c r="H707" s="12">
        <f>G707*L707</f>
        <v>175.42</v>
      </c>
      <c r="I707" s="13">
        <v>0.08</v>
      </c>
      <c r="J707" s="11" t="s">
        <v>536</v>
      </c>
      <c r="K707" s="12">
        <v>75.58</v>
      </c>
      <c r="L707" s="12">
        <v>12.53</v>
      </c>
      <c r="M707" s="12">
        <v>0.5</v>
      </c>
      <c r="N707" s="11" t="s">
        <v>193</v>
      </c>
      <c r="O707" s="11" t="s">
        <v>541</v>
      </c>
      <c r="P707" s="11" t="s">
        <v>55</v>
      </c>
      <c r="Q707" s="11" t="s">
        <v>618</v>
      </c>
      <c r="R707" s="11" t="s">
        <v>637</v>
      </c>
      <c r="S707" s="11" t="s">
        <v>532</v>
      </c>
      <c r="T707" s="15">
        <f>E707+7</f>
        <v>41993</v>
      </c>
    </row>
    <row r="708" spans="1:20" x14ac:dyDescent="0.2">
      <c r="A708" s="28" t="s">
        <v>617</v>
      </c>
      <c r="B708" s="1">
        <v>2978</v>
      </c>
      <c r="C708" s="8" t="s">
        <v>54</v>
      </c>
      <c r="D708" s="8">
        <v>21509</v>
      </c>
      <c r="E708" s="14">
        <v>42493</v>
      </c>
      <c r="F708" s="8" t="s">
        <v>522</v>
      </c>
      <c r="G708" s="8">
        <v>13</v>
      </c>
      <c r="H708" s="9">
        <f>G708*L708</f>
        <v>47.97</v>
      </c>
      <c r="I708" s="10">
        <v>0.04</v>
      </c>
      <c r="J708" s="8" t="s">
        <v>536</v>
      </c>
      <c r="K708" s="9">
        <v>15.82</v>
      </c>
      <c r="L708" s="9">
        <v>3.69</v>
      </c>
      <c r="M708" s="9">
        <v>0.5</v>
      </c>
      <c r="N708" s="8" t="s">
        <v>162</v>
      </c>
      <c r="O708" s="8" t="s">
        <v>545</v>
      </c>
      <c r="P708" s="8" t="s">
        <v>57</v>
      </c>
      <c r="Q708" s="8" t="s">
        <v>618</v>
      </c>
      <c r="R708" s="8" t="s">
        <v>637</v>
      </c>
      <c r="S708" s="8" t="s">
        <v>532</v>
      </c>
      <c r="T708" s="14">
        <f>E708+7</f>
        <v>42500</v>
      </c>
    </row>
    <row r="709" spans="1:20" x14ac:dyDescent="0.2">
      <c r="A709" s="28" t="s">
        <v>615</v>
      </c>
      <c r="B709" s="5">
        <v>1799</v>
      </c>
      <c r="C709" s="11" t="s">
        <v>539</v>
      </c>
      <c r="D709" s="11">
        <v>12897</v>
      </c>
      <c r="E709" s="15">
        <v>42142</v>
      </c>
      <c r="F709" s="11" t="s">
        <v>524</v>
      </c>
      <c r="G709" s="11">
        <v>39</v>
      </c>
      <c r="H709" s="12">
        <f>G709*L709</f>
        <v>143.91</v>
      </c>
      <c r="I709" s="13">
        <v>0.03</v>
      </c>
      <c r="J709" s="11" t="s">
        <v>536</v>
      </c>
      <c r="K709" s="12">
        <v>59.92</v>
      </c>
      <c r="L709" s="12">
        <v>3.69</v>
      </c>
      <c r="M709" s="12">
        <v>0.5</v>
      </c>
      <c r="N709" s="11" t="s">
        <v>570</v>
      </c>
      <c r="O709" s="11" t="s">
        <v>548</v>
      </c>
      <c r="P709" s="11" t="s">
        <v>58</v>
      </c>
      <c r="Q709" s="11" t="s">
        <v>618</v>
      </c>
      <c r="R709" s="11" t="s">
        <v>637</v>
      </c>
      <c r="S709" s="11" t="s">
        <v>532</v>
      </c>
      <c r="T709" s="15">
        <f>E709+7</f>
        <v>42149</v>
      </c>
    </row>
    <row r="710" spans="1:20" x14ac:dyDescent="0.2">
      <c r="A710" s="28" t="s">
        <v>616</v>
      </c>
      <c r="B710" s="5">
        <v>3042</v>
      </c>
      <c r="C710" s="8" t="s">
        <v>53</v>
      </c>
      <c r="D710" s="8">
        <v>21856</v>
      </c>
      <c r="E710" s="14">
        <v>42404</v>
      </c>
      <c r="F710" s="8" t="s">
        <v>524</v>
      </c>
      <c r="G710" s="8">
        <v>47</v>
      </c>
      <c r="H710" s="9">
        <f>G710*L710</f>
        <v>173.43</v>
      </c>
      <c r="I710" s="10">
        <v>0.05</v>
      </c>
      <c r="J710" s="8" t="s">
        <v>536</v>
      </c>
      <c r="K710" s="9">
        <v>71.77</v>
      </c>
      <c r="L710" s="9">
        <v>3.69</v>
      </c>
      <c r="M710" s="9">
        <v>0.5</v>
      </c>
      <c r="N710" s="8" t="s">
        <v>111</v>
      </c>
      <c r="O710" s="8" t="s">
        <v>542</v>
      </c>
      <c r="P710" s="8" t="s">
        <v>58</v>
      </c>
      <c r="Q710" s="8" t="s">
        <v>618</v>
      </c>
      <c r="R710" s="8" t="s">
        <v>637</v>
      </c>
      <c r="S710" s="8" t="s">
        <v>532</v>
      </c>
      <c r="T710" s="14">
        <f>E710+7</f>
        <v>42411</v>
      </c>
    </row>
    <row r="711" spans="1:20" x14ac:dyDescent="0.2">
      <c r="A711" s="28" t="s">
        <v>615</v>
      </c>
      <c r="B711" s="1">
        <v>894</v>
      </c>
      <c r="C711" s="11" t="s">
        <v>539</v>
      </c>
      <c r="D711" s="11">
        <v>6433</v>
      </c>
      <c r="E711" s="15">
        <v>42269</v>
      </c>
      <c r="F711" s="11" t="s">
        <v>523</v>
      </c>
      <c r="G711" s="11">
        <v>41</v>
      </c>
      <c r="H711" s="12">
        <f>G711*L711</f>
        <v>151.29</v>
      </c>
      <c r="I711" s="13">
        <v>0.01</v>
      </c>
      <c r="J711" s="11" t="s">
        <v>536</v>
      </c>
      <c r="K711" s="12">
        <v>73.89</v>
      </c>
      <c r="L711" s="12">
        <v>3.69</v>
      </c>
      <c r="M711" s="12">
        <v>0.5</v>
      </c>
      <c r="N711" s="11" t="s">
        <v>571</v>
      </c>
      <c r="O711" s="11" t="s">
        <v>548</v>
      </c>
      <c r="P711" s="11" t="s">
        <v>55</v>
      </c>
      <c r="Q711" s="11" t="s">
        <v>618</v>
      </c>
      <c r="R711" s="11" t="s">
        <v>637</v>
      </c>
      <c r="S711" s="11" t="s">
        <v>532</v>
      </c>
      <c r="T711" s="15">
        <f>E711+7</f>
        <v>42276</v>
      </c>
    </row>
    <row r="712" spans="1:20" x14ac:dyDescent="0.2">
      <c r="A712" s="28" t="s">
        <v>615</v>
      </c>
      <c r="B712" s="5">
        <v>606</v>
      </c>
      <c r="C712" s="8" t="s">
        <v>539</v>
      </c>
      <c r="D712" s="8">
        <v>4132</v>
      </c>
      <c r="E712" s="14">
        <v>42091</v>
      </c>
      <c r="F712" s="8" t="s">
        <v>524</v>
      </c>
      <c r="G712" s="8">
        <v>5</v>
      </c>
      <c r="H712" s="9">
        <f>G712*L712</f>
        <v>14.399999999999999</v>
      </c>
      <c r="I712" s="10">
        <v>0.01</v>
      </c>
      <c r="J712" s="8" t="s">
        <v>536</v>
      </c>
      <c r="K712" s="9">
        <v>1.32</v>
      </c>
      <c r="L712" s="9">
        <v>2.88</v>
      </c>
      <c r="M712" s="9">
        <v>0.5</v>
      </c>
      <c r="N712" s="8" t="s">
        <v>598</v>
      </c>
      <c r="O712" s="8" t="s">
        <v>541</v>
      </c>
      <c r="P712" s="8" t="s">
        <v>58</v>
      </c>
      <c r="Q712" s="8" t="s">
        <v>618</v>
      </c>
      <c r="R712" s="8" t="s">
        <v>637</v>
      </c>
      <c r="S712" s="8" t="s">
        <v>532</v>
      </c>
      <c r="T712" s="14">
        <f>E712+7</f>
        <v>42098</v>
      </c>
    </row>
    <row r="713" spans="1:20" x14ac:dyDescent="0.2">
      <c r="A713" s="28" t="s">
        <v>617</v>
      </c>
      <c r="B713" s="1">
        <v>7554</v>
      </c>
      <c r="C713" s="11" t="s">
        <v>54</v>
      </c>
      <c r="D713" s="11">
        <v>54051</v>
      </c>
      <c r="E713" s="15">
        <v>42166</v>
      </c>
      <c r="F713" s="11" t="s">
        <v>523</v>
      </c>
      <c r="G713" s="11">
        <v>28</v>
      </c>
      <c r="H713" s="12">
        <f>G713*L713</f>
        <v>115.64</v>
      </c>
      <c r="I713" s="13">
        <v>0.06</v>
      </c>
      <c r="J713" s="11" t="s">
        <v>535</v>
      </c>
      <c r="K713" s="12">
        <v>45.87</v>
      </c>
      <c r="L713" s="12">
        <v>4.13</v>
      </c>
      <c r="M713" s="12">
        <v>0.99</v>
      </c>
      <c r="N713" s="11" t="s">
        <v>600</v>
      </c>
      <c r="O713" s="11" t="s">
        <v>545</v>
      </c>
      <c r="P713" s="11" t="s">
        <v>58</v>
      </c>
      <c r="Q713" s="11" t="s">
        <v>618</v>
      </c>
      <c r="R713" s="11" t="s">
        <v>637</v>
      </c>
      <c r="S713" s="11" t="s">
        <v>532</v>
      </c>
      <c r="T713" s="15">
        <f>E713+7</f>
        <v>42173</v>
      </c>
    </row>
    <row r="714" spans="1:20" x14ac:dyDescent="0.2">
      <c r="A714" s="28" t="s">
        <v>616</v>
      </c>
      <c r="B714" s="5">
        <v>797</v>
      </c>
      <c r="C714" s="8" t="s">
        <v>53</v>
      </c>
      <c r="D714" s="8">
        <v>5699</v>
      </c>
      <c r="E714" s="14">
        <v>42519</v>
      </c>
      <c r="F714" s="8" t="s">
        <v>525</v>
      </c>
      <c r="G714" s="8">
        <v>2</v>
      </c>
      <c r="H714" s="9">
        <f>G714*L714</f>
        <v>8.26</v>
      </c>
      <c r="I714" s="10">
        <v>0.01</v>
      </c>
      <c r="J714" s="8" t="s">
        <v>536</v>
      </c>
      <c r="K714" s="9">
        <v>-4.21</v>
      </c>
      <c r="L714" s="9">
        <v>4.13</v>
      </c>
      <c r="M714" s="9">
        <v>0.99</v>
      </c>
      <c r="N714" s="8" t="s">
        <v>594</v>
      </c>
      <c r="O714" s="8" t="s">
        <v>544</v>
      </c>
      <c r="P714" s="8" t="s">
        <v>56</v>
      </c>
      <c r="Q714" s="8" t="s">
        <v>618</v>
      </c>
      <c r="R714" s="8" t="s">
        <v>637</v>
      </c>
      <c r="S714" s="8" t="s">
        <v>532</v>
      </c>
      <c r="T714" s="14">
        <f>E714+7</f>
        <v>42526</v>
      </c>
    </row>
    <row r="715" spans="1:20" x14ac:dyDescent="0.2">
      <c r="A715" s="28" t="s">
        <v>615</v>
      </c>
      <c r="B715" s="1">
        <v>4080</v>
      </c>
      <c r="C715" s="11" t="s">
        <v>539</v>
      </c>
      <c r="D715" s="11">
        <v>29090</v>
      </c>
      <c r="E715" s="15">
        <v>42324</v>
      </c>
      <c r="F715" s="11" t="s">
        <v>523</v>
      </c>
      <c r="G715" s="11">
        <v>24</v>
      </c>
      <c r="H715" s="12">
        <f>G715*L715</f>
        <v>99.12</v>
      </c>
      <c r="I715" s="13">
        <v>0.02</v>
      </c>
      <c r="J715" s="11" t="s">
        <v>536</v>
      </c>
      <c r="K715" s="12">
        <v>28.42</v>
      </c>
      <c r="L715" s="12">
        <v>4.13</v>
      </c>
      <c r="M715" s="12">
        <v>0.99</v>
      </c>
      <c r="N715" s="11" t="s">
        <v>490</v>
      </c>
      <c r="O715" s="11" t="s">
        <v>541</v>
      </c>
      <c r="P715" s="11" t="s">
        <v>57</v>
      </c>
      <c r="Q715" s="11" t="s">
        <v>618</v>
      </c>
      <c r="R715" s="11" t="s">
        <v>637</v>
      </c>
      <c r="S715" s="11" t="s">
        <v>532</v>
      </c>
      <c r="T715" s="15">
        <f>E715+7</f>
        <v>42331</v>
      </c>
    </row>
    <row r="716" spans="1:20" x14ac:dyDescent="0.2">
      <c r="A716" s="28" t="s">
        <v>615</v>
      </c>
      <c r="B716" s="5">
        <v>7453</v>
      </c>
      <c r="C716" s="8" t="s">
        <v>539</v>
      </c>
      <c r="D716" s="8">
        <v>53156</v>
      </c>
      <c r="E716" s="14">
        <v>42378</v>
      </c>
      <c r="F716" s="8" t="s">
        <v>524</v>
      </c>
      <c r="G716" s="8">
        <v>47</v>
      </c>
      <c r="H716" s="9">
        <f>G716*L716</f>
        <v>194.10999999999999</v>
      </c>
      <c r="I716" s="10">
        <v>7.0000000000000007E-2</v>
      </c>
      <c r="J716" s="8" t="s">
        <v>536</v>
      </c>
      <c r="K716" s="9">
        <v>56.44</v>
      </c>
      <c r="L716" s="9">
        <v>4.13</v>
      </c>
      <c r="M716" s="9">
        <v>0.99</v>
      </c>
      <c r="N716" s="8" t="s">
        <v>579</v>
      </c>
      <c r="O716" s="8" t="s">
        <v>540</v>
      </c>
      <c r="P716" s="8" t="s">
        <v>58</v>
      </c>
      <c r="Q716" s="8" t="s">
        <v>618</v>
      </c>
      <c r="R716" s="8" t="s">
        <v>637</v>
      </c>
      <c r="S716" s="8" t="s">
        <v>532</v>
      </c>
      <c r="T716" s="14">
        <f>E716+7</f>
        <v>42385</v>
      </c>
    </row>
    <row r="717" spans="1:20" x14ac:dyDescent="0.2">
      <c r="A717" s="28" t="s">
        <v>615</v>
      </c>
      <c r="B717" s="1">
        <v>689</v>
      </c>
      <c r="C717" s="11" t="s">
        <v>539</v>
      </c>
      <c r="D717" s="11">
        <v>4800</v>
      </c>
      <c r="E717" s="15">
        <v>42313</v>
      </c>
      <c r="F717" s="11" t="s">
        <v>525</v>
      </c>
      <c r="G717" s="11">
        <v>17</v>
      </c>
      <c r="H717" s="12">
        <f>G717*L717</f>
        <v>83.47</v>
      </c>
      <c r="I717" s="13">
        <v>0.01</v>
      </c>
      <c r="J717" s="11" t="s">
        <v>536</v>
      </c>
      <c r="K717" s="12">
        <v>40.880000000000003</v>
      </c>
      <c r="L717" s="12">
        <v>4.91</v>
      </c>
      <c r="M717" s="12">
        <v>0.5</v>
      </c>
      <c r="N717" s="11" t="s">
        <v>564</v>
      </c>
      <c r="O717" s="11" t="s">
        <v>548</v>
      </c>
      <c r="P717" s="11" t="s">
        <v>58</v>
      </c>
      <c r="Q717" s="11" t="s">
        <v>618</v>
      </c>
      <c r="R717" s="11" t="s">
        <v>637</v>
      </c>
      <c r="S717" s="11" t="s">
        <v>532</v>
      </c>
      <c r="T717" s="15">
        <f>E717+7</f>
        <v>42320</v>
      </c>
    </row>
    <row r="718" spans="1:20" x14ac:dyDescent="0.2">
      <c r="A718" s="28" t="s">
        <v>615</v>
      </c>
      <c r="B718" s="5">
        <v>6702</v>
      </c>
      <c r="C718" s="8" t="s">
        <v>539</v>
      </c>
      <c r="D718" s="8">
        <v>47717</v>
      </c>
      <c r="E718" s="14">
        <v>42294</v>
      </c>
      <c r="F718" s="8" t="s">
        <v>524</v>
      </c>
      <c r="G718" s="8">
        <v>35</v>
      </c>
      <c r="H718" s="9">
        <f>G718*L718</f>
        <v>171.85</v>
      </c>
      <c r="I718" s="10">
        <v>0.04</v>
      </c>
      <c r="J718" s="8" t="s">
        <v>536</v>
      </c>
      <c r="K718" s="9">
        <v>84.03</v>
      </c>
      <c r="L718" s="9">
        <v>4.91</v>
      </c>
      <c r="M718" s="9">
        <v>0.5</v>
      </c>
      <c r="N718" s="8" t="s">
        <v>583</v>
      </c>
      <c r="O718" s="8" t="s">
        <v>540</v>
      </c>
      <c r="P718" s="8" t="s">
        <v>57</v>
      </c>
      <c r="Q718" s="8" t="s">
        <v>618</v>
      </c>
      <c r="R718" s="8" t="s">
        <v>637</v>
      </c>
      <c r="S718" s="8" t="s">
        <v>532</v>
      </c>
      <c r="T718" s="14">
        <f>E718+7</f>
        <v>42301</v>
      </c>
    </row>
    <row r="719" spans="1:20" x14ac:dyDescent="0.2">
      <c r="A719" s="28" t="s">
        <v>616</v>
      </c>
      <c r="B719" s="1">
        <v>5370</v>
      </c>
      <c r="C719" s="11" t="s">
        <v>53</v>
      </c>
      <c r="D719" s="11">
        <v>38178</v>
      </c>
      <c r="E719" s="15">
        <v>42550</v>
      </c>
      <c r="F719" s="11" t="s">
        <v>523</v>
      </c>
      <c r="G719" s="11">
        <v>32</v>
      </c>
      <c r="H719" s="12">
        <f>G719*L719</f>
        <v>157.12</v>
      </c>
      <c r="I719" s="13">
        <v>0.02</v>
      </c>
      <c r="J719" s="11" t="s">
        <v>536</v>
      </c>
      <c r="K719" s="12">
        <v>71.599999999999994</v>
      </c>
      <c r="L719" s="12">
        <v>4.91</v>
      </c>
      <c r="M719" s="12">
        <v>0.5</v>
      </c>
      <c r="N719" s="11" t="s">
        <v>124</v>
      </c>
      <c r="O719" s="11" t="s">
        <v>542</v>
      </c>
      <c r="P719" s="11" t="s">
        <v>56</v>
      </c>
      <c r="Q719" s="11" t="s">
        <v>618</v>
      </c>
      <c r="R719" s="11" t="s">
        <v>637</v>
      </c>
      <c r="S719" s="11" t="s">
        <v>532</v>
      </c>
      <c r="T719" s="15">
        <f>E719+7</f>
        <v>42557</v>
      </c>
    </row>
    <row r="720" spans="1:20" x14ac:dyDescent="0.2">
      <c r="A720" s="28" t="s">
        <v>616</v>
      </c>
      <c r="B720" s="5">
        <v>177</v>
      </c>
      <c r="C720" s="8" t="s">
        <v>53</v>
      </c>
      <c r="D720" s="8">
        <v>1154</v>
      </c>
      <c r="E720" s="14">
        <v>42353</v>
      </c>
      <c r="F720" s="8" t="s">
        <v>526</v>
      </c>
      <c r="G720" s="8">
        <v>23</v>
      </c>
      <c r="H720" s="9">
        <f>G720*L720</f>
        <v>112.93</v>
      </c>
      <c r="I720" s="10">
        <v>0.02</v>
      </c>
      <c r="J720" s="8" t="s">
        <v>536</v>
      </c>
      <c r="K720" s="9">
        <v>53.13</v>
      </c>
      <c r="L720" s="9">
        <v>4.91</v>
      </c>
      <c r="M720" s="9">
        <v>0.5</v>
      </c>
      <c r="N720" s="8" t="s">
        <v>339</v>
      </c>
      <c r="O720" s="8" t="s">
        <v>542</v>
      </c>
      <c r="P720" s="8" t="s">
        <v>55</v>
      </c>
      <c r="Q720" s="8" t="s">
        <v>618</v>
      </c>
      <c r="R720" s="8" t="s">
        <v>637</v>
      </c>
      <c r="S720" s="8" t="s">
        <v>532</v>
      </c>
      <c r="T720" s="14">
        <f>E720+7</f>
        <v>42360</v>
      </c>
    </row>
    <row r="721" spans="1:20" x14ac:dyDescent="0.2">
      <c r="A721" s="28" t="s">
        <v>616</v>
      </c>
      <c r="B721" s="1">
        <v>312</v>
      </c>
      <c r="C721" s="11" t="s">
        <v>53</v>
      </c>
      <c r="D721" s="11">
        <v>2181</v>
      </c>
      <c r="E721" s="15">
        <v>42198</v>
      </c>
      <c r="F721" s="11" t="s">
        <v>523</v>
      </c>
      <c r="G721" s="11">
        <v>40</v>
      </c>
      <c r="H721" s="12">
        <f>G721*L721</f>
        <v>104.39999999999999</v>
      </c>
      <c r="I721" s="13">
        <v>0.06</v>
      </c>
      <c r="J721" s="11" t="s">
        <v>536</v>
      </c>
      <c r="K721" s="12">
        <v>36.619999999999997</v>
      </c>
      <c r="L721" s="12">
        <v>2.61</v>
      </c>
      <c r="M721" s="12">
        <v>0.5</v>
      </c>
      <c r="N721" s="11" t="s">
        <v>133</v>
      </c>
      <c r="O721" s="11" t="s">
        <v>542</v>
      </c>
      <c r="P721" s="11" t="s">
        <v>55</v>
      </c>
      <c r="Q721" s="11" t="s">
        <v>618</v>
      </c>
      <c r="R721" s="11" t="s">
        <v>637</v>
      </c>
      <c r="S721" s="11" t="s">
        <v>532</v>
      </c>
      <c r="T721" s="15">
        <f>E721+7</f>
        <v>42205</v>
      </c>
    </row>
    <row r="722" spans="1:20" x14ac:dyDescent="0.2">
      <c r="A722" s="28" t="s">
        <v>615</v>
      </c>
      <c r="B722" s="5">
        <v>5541</v>
      </c>
      <c r="C722" s="8" t="s">
        <v>539</v>
      </c>
      <c r="D722" s="8">
        <v>39266</v>
      </c>
      <c r="E722" s="14">
        <v>42548</v>
      </c>
      <c r="F722" s="8" t="s">
        <v>522</v>
      </c>
      <c r="G722" s="8">
        <v>14</v>
      </c>
      <c r="H722" s="9">
        <f>G722*L722</f>
        <v>36.54</v>
      </c>
      <c r="I722" s="10">
        <v>0.09</v>
      </c>
      <c r="J722" s="8" t="s">
        <v>536</v>
      </c>
      <c r="K722" s="9">
        <v>9.94</v>
      </c>
      <c r="L722" s="9">
        <v>2.61</v>
      </c>
      <c r="M722" s="9">
        <v>0.5</v>
      </c>
      <c r="N722" s="8" t="s">
        <v>574</v>
      </c>
      <c r="O722" s="8" t="s">
        <v>540</v>
      </c>
      <c r="P722" s="8" t="s">
        <v>56</v>
      </c>
      <c r="Q722" s="8" t="s">
        <v>618</v>
      </c>
      <c r="R722" s="8" t="s">
        <v>637</v>
      </c>
      <c r="S722" s="8" t="s">
        <v>532</v>
      </c>
      <c r="T722" s="14">
        <f>E722+7</f>
        <v>42555</v>
      </c>
    </row>
    <row r="723" spans="1:20" x14ac:dyDescent="0.2">
      <c r="A723" s="28" t="s">
        <v>617</v>
      </c>
      <c r="B723" s="1">
        <v>8053</v>
      </c>
      <c r="C723" s="11" t="s">
        <v>54</v>
      </c>
      <c r="D723" s="11">
        <v>57479</v>
      </c>
      <c r="E723" s="15">
        <v>42017</v>
      </c>
      <c r="F723" s="11" t="s">
        <v>522</v>
      </c>
      <c r="G723" s="11">
        <v>37</v>
      </c>
      <c r="H723" s="12">
        <f>G723*L723</f>
        <v>138.75</v>
      </c>
      <c r="I723" s="13">
        <v>7.0000000000000007E-2</v>
      </c>
      <c r="J723" s="11" t="s">
        <v>536</v>
      </c>
      <c r="K723" s="12">
        <v>54.78</v>
      </c>
      <c r="L723" s="12">
        <v>3.75</v>
      </c>
      <c r="M723" s="12">
        <v>0.5</v>
      </c>
      <c r="N723" s="11" t="s">
        <v>557</v>
      </c>
      <c r="O723" s="11" t="s">
        <v>545</v>
      </c>
      <c r="P723" s="11" t="s">
        <v>58</v>
      </c>
      <c r="Q723" s="11" t="s">
        <v>618</v>
      </c>
      <c r="R723" s="11" t="s">
        <v>637</v>
      </c>
      <c r="S723" s="11" t="s">
        <v>532</v>
      </c>
      <c r="T723" s="15">
        <f>E723+7</f>
        <v>42024</v>
      </c>
    </row>
    <row r="724" spans="1:20" x14ac:dyDescent="0.2">
      <c r="A724" s="28" t="s">
        <v>616</v>
      </c>
      <c r="B724" s="5">
        <v>4620</v>
      </c>
      <c r="C724" s="8" t="s">
        <v>53</v>
      </c>
      <c r="D724" s="8">
        <v>32901</v>
      </c>
      <c r="E724" s="14">
        <v>41953</v>
      </c>
      <c r="F724" s="8" t="s">
        <v>526</v>
      </c>
      <c r="G724" s="8">
        <v>13</v>
      </c>
      <c r="H724" s="9">
        <f>G724*L724</f>
        <v>48.75</v>
      </c>
      <c r="I724" s="10">
        <v>0</v>
      </c>
      <c r="J724" s="8" t="s">
        <v>536</v>
      </c>
      <c r="K724" s="9">
        <v>17.7</v>
      </c>
      <c r="L724" s="9">
        <v>3.75</v>
      </c>
      <c r="M724" s="9">
        <v>0.5</v>
      </c>
      <c r="N724" s="8" t="s">
        <v>591</v>
      </c>
      <c r="O724" s="8" t="s">
        <v>544</v>
      </c>
      <c r="P724" s="8" t="s">
        <v>58</v>
      </c>
      <c r="Q724" s="8" t="s">
        <v>618</v>
      </c>
      <c r="R724" s="8" t="s">
        <v>637</v>
      </c>
      <c r="S724" s="8" t="s">
        <v>532</v>
      </c>
      <c r="T724" s="14">
        <f>E724+7</f>
        <v>41960</v>
      </c>
    </row>
    <row r="725" spans="1:20" x14ac:dyDescent="0.2">
      <c r="A725" s="28" t="s">
        <v>617</v>
      </c>
      <c r="B725" s="1">
        <v>1788</v>
      </c>
      <c r="C725" s="11" t="s">
        <v>54</v>
      </c>
      <c r="D725" s="11">
        <v>12804</v>
      </c>
      <c r="E725" s="15">
        <v>42454</v>
      </c>
      <c r="F725" s="11" t="s">
        <v>523</v>
      </c>
      <c r="G725" s="11">
        <v>21</v>
      </c>
      <c r="H725" s="12">
        <f>G725*L725</f>
        <v>64.680000000000007</v>
      </c>
      <c r="I725" s="13">
        <v>0</v>
      </c>
      <c r="J725" s="11" t="s">
        <v>536</v>
      </c>
      <c r="K725" s="12">
        <v>28.47</v>
      </c>
      <c r="L725" s="12">
        <v>3.08</v>
      </c>
      <c r="M725" s="12">
        <v>0.5</v>
      </c>
      <c r="N725" s="11" t="s">
        <v>465</v>
      </c>
      <c r="O725" s="11" t="s">
        <v>546</v>
      </c>
      <c r="P725" s="11" t="s">
        <v>55</v>
      </c>
      <c r="Q725" s="11" t="s">
        <v>618</v>
      </c>
      <c r="R725" s="11" t="s">
        <v>637</v>
      </c>
      <c r="S725" s="11" t="s">
        <v>532</v>
      </c>
      <c r="T725" s="15">
        <f>E725+7</f>
        <v>42461</v>
      </c>
    </row>
    <row r="726" spans="1:20" x14ac:dyDescent="0.2">
      <c r="A726" s="28" t="s">
        <v>617</v>
      </c>
      <c r="B726" s="5">
        <v>7021</v>
      </c>
      <c r="C726" s="8" t="s">
        <v>54</v>
      </c>
      <c r="D726" s="8">
        <v>50117</v>
      </c>
      <c r="E726" s="14">
        <v>42097</v>
      </c>
      <c r="F726" s="8" t="s">
        <v>526</v>
      </c>
      <c r="G726" s="8">
        <v>17</v>
      </c>
      <c r="H726" s="9">
        <f>G726*L726</f>
        <v>49.13</v>
      </c>
      <c r="I726" s="10">
        <v>0.09</v>
      </c>
      <c r="J726" s="8" t="s">
        <v>536</v>
      </c>
      <c r="K726" s="9">
        <v>14.49</v>
      </c>
      <c r="L726" s="9">
        <v>2.89</v>
      </c>
      <c r="M726" s="9">
        <v>0.5</v>
      </c>
      <c r="N726" s="8" t="s">
        <v>556</v>
      </c>
      <c r="O726" s="8" t="s">
        <v>545</v>
      </c>
      <c r="P726" s="8" t="s">
        <v>56</v>
      </c>
      <c r="Q726" s="8" t="s">
        <v>618</v>
      </c>
      <c r="R726" s="8" t="s">
        <v>637</v>
      </c>
      <c r="S726" s="8" t="s">
        <v>532</v>
      </c>
      <c r="T726" s="14">
        <f>E726+7</f>
        <v>42104</v>
      </c>
    </row>
    <row r="727" spans="1:20" x14ac:dyDescent="0.2">
      <c r="A727" s="28" t="s">
        <v>617</v>
      </c>
      <c r="B727" s="1">
        <v>2587</v>
      </c>
      <c r="C727" s="11" t="s">
        <v>54</v>
      </c>
      <c r="D727" s="11">
        <v>18688</v>
      </c>
      <c r="E727" s="15">
        <v>42007</v>
      </c>
      <c r="F727" s="11" t="s">
        <v>524</v>
      </c>
      <c r="G727" s="11">
        <v>15</v>
      </c>
      <c r="H727" s="12">
        <f>G727*L727</f>
        <v>43.35</v>
      </c>
      <c r="I727" s="13">
        <v>0.09</v>
      </c>
      <c r="J727" s="11" t="s">
        <v>536</v>
      </c>
      <c r="K727" s="12">
        <v>10.59</v>
      </c>
      <c r="L727" s="12">
        <v>2.89</v>
      </c>
      <c r="M727" s="12">
        <v>0.5</v>
      </c>
      <c r="N727" s="11" t="s">
        <v>497</v>
      </c>
      <c r="O727" s="11" t="s">
        <v>541</v>
      </c>
      <c r="P727" s="11" t="s">
        <v>55</v>
      </c>
      <c r="Q727" s="11" t="s">
        <v>618</v>
      </c>
      <c r="R727" s="11" t="s">
        <v>637</v>
      </c>
      <c r="S727" s="11" t="s">
        <v>532</v>
      </c>
      <c r="T727" s="15">
        <f>E727+7</f>
        <v>42014</v>
      </c>
    </row>
    <row r="728" spans="1:20" x14ac:dyDescent="0.2">
      <c r="A728" s="28" t="s">
        <v>615</v>
      </c>
      <c r="B728" s="5">
        <v>5410</v>
      </c>
      <c r="C728" s="8" t="s">
        <v>539</v>
      </c>
      <c r="D728" s="8">
        <v>38466</v>
      </c>
      <c r="E728" s="14">
        <v>42172</v>
      </c>
      <c r="F728" s="8" t="s">
        <v>526</v>
      </c>
      <c r="G728" s="8">
        <v>37</v>
      </c>
      <c r="H728" s="9">
        <f>G728*L728</f>
        <v>106.93</v>
      </c>
      <c r="I728" s="10">
        <v>0.04</v>
      </c>
      <c r="J728" s="8" t="s">
        <v>536</v>
      </c>
      <c r="K728" s="9">
        <v>46.46</v>
      </c>
      <c r="L728" s="9">
        <v>2.89</v>
      </c>
      <c r="M728" s="9">
        <v>0.5</v>
      </c>
      <c r="N728" s="8" t="s">
        <v>3</v>
      </c>
      <c r="O728" s="8" t="s">
        <v>541</v>
      </c>
      <c r="P728" s="8" t="s">
        <v>58</v>
      </c>
      <c r="Q728" s="8" t="s">
        <v>618</v>
      </c>
      <c r="R728" s="8" t="s">
        <v>637</v>
      </c>
      <c r="S728" s="8" t="s">
        <v>532</v>
      </c>
      <c r="T728" s="14">
        <f>E728+7</f>
        <v>42179</v>
      </c>
    </row>
    <row r="729" spans="1:20" x14ac:dyDescent="0.2">
      <c r="A729" s="28" t="s">
        <v>614</v>
      </c>
      <c r="B729" s="5">
        <v>4737</v>
      </c>
      <c r="C729" s="11" t="s">
        <v>580</v>
      </c>
      <c r="D729" s="11">
        <v>33702</v>
      </c>
      <c r="E729" s="15">
        <v>42554</v>
      </c>
      <c r="F729" s="11" t="s">
        <v>524</v>
      </c>
      <c r="G729" s="11">
        <v>14</v>
      </c>
      <c r="H729" s="12">
        <f>G729*L729</f>
        <v>40.46</v>
      </c>
      <c r="I729" s="13">
        <v>0</v>
      </c>
      <c r="J729" s="11" t="s">
        <v>535</v>
      </c>
      <c r="K729" s="12">
        <v>28.11</v>
      </c>
      <c r="L729" s="12">
        <v>2.89</v>
      </c>
      <c r="M729" s="12">
        <v>0.5</v>
      </c>
      <c r="N729" s="11" t="s">
        <v>583</v>
      </c>
      <c r="O729" s="11" t="s">
        <v>543</v>
      </c>
      <c r="P729" s="11" t="s">
        <v>58</v>
      </c>
      <c r="Q729" s="11" t="s">
        <v>618</v>
      </c>
      <c r="R729" s="11" t="s">
        <v>637</v>
      </c>
      <c r="S729" s="11" t="s">
        <v>532</v>
      </c>
      <c r="T729" s="15">
        <f>E729+7</f>
        <v>42561</v>
      </c>
    </row>
    <row r="730" spans="1:20" x14ac:dyDescent="0.2">
      <c r="A730" s="28" t="s">
        <v>616</v>
      </c>
      <c r="B730" s="5">
        <v>7891</v>
      </c>
      <c r="C730" s="8" t="s">
        <v>53</v>
      </c>
      <c r="D730" s="8">
        <v>56423</v>
      </c>
      <c r="E730" s="14">
        <v>42302</v>
      </c>
      <c r="F730" s="8" t="s">
        <v>524</v>
      </c>
      <c r="G730" s="8">
        <v>41</v>
      </c>
      <c r="H730" s="9">
        <f>G730*L730</f>
        <v>151.29</v>
      </c>
      <c r="I730" s="10">
        <v>0</v>
      </c>
      <c r="J730" s="8" t="s">
        <v>535</v>
      </c>
      <c r="K730" s="9">
        <v>85.45</v>
      </c>
      <c r="L730" s="9">
        <v>3.69</v>
      </c>
      <c r="M730" s="9">
        <v>0.5</v>
      </c>
      <c r="N730" s="8" t="s">
        <v>597</v>
      </c>
      <c r="O730" s="8" t="s">
        <v>544</v>
      </c>
      <c r="P730" s="8" t="s">
        <v>58</v>
      </c>
      <c r="Q730" s="8" t="s">
        <v>618</v>
      </c>
      <c r="R730" s="8" t="s">
        <v>637</v>
      </c>
      <c r="S730" s="8" t="s">
        <v>532</v>
      </c>
      <c r="T730" s="14">
        <f>E730+7</f>
        <v>42309</v>
      </c>
    </row>
    <row r="731" spans="1:20" x14ac:dyDescent="0.2">
      <c r="A731" s="28" t="s">
        <v>617</v>
      </c>
      <c r="B731" s="1">
        <v>991</v>
      </c>
      <c r="C731" s="11" t="s">
        <v>54</v>
      </c>
      <c r="D731" s="11">
        <v>7142</v>
      </c>
      <c r="E731" s="15">
        <v>42145</v>
      </c>
      <c r="F731" s="11" t="s">
        <v>526</v>
      </c>
      <c r="G731" s="11">
        <v>36</v>
      </c>
      <c r="H731" s="12">
        <f>G731*L731</f>
        <v>132.84</v>
      </c>
      <c r="I731" s="13">
        <v>0.06</v>
      </c>
      <c r="J731" s="11" t="s">
        <v>536</v>
      </c>
      <c r="K731" s="12">
        <v>57</v>
      </c>
      <c r="L731" s="12">
        <v>3.69</v>
      </c>
      <c r="M731" s="12">
        <v>0.5</v>
      </c>
      <c r="N731" s="11" t="s">
        <v>107</v>
      </c>
      <c r="O731" s="11" t="s">
        <v>541</v>
      </c>
      <c r="P731" s="11" t="s">
        <v>58</v>
      </c>
      <c r="Q731" s="11" t="s">
        <v>618</v>
      </c>
      <c r="R731" s="11" t="s">
        <v>637</v>
      </c>
      <c r="S731" s="11" t="s">
        <v>532</v>
      </c>
      <c r="T731" s="15">
        <f>E731+7</f>
        <v>42152</v>
      </c>
    </row>
    <row r="732" spans="1:20" x14ac:dyDescent="0.2">
      <c r="A732" s="28" t="s">
        <v>614</v>
      </c>
      <c r="B732" s="5">
        <v>7197</v>
      </c>
      <c r="C732" s="8" t="s">
        <v>580</v>
      </c>
      <c r="D732" s="8">
        <v>51360</v>
      </c>
      <c r="E732" s="14">
        <v>42114</v>
      </c>
      <c r="F732" s="8" t="s">
        <v>523</v>
      </c>
      <c r="G732" s="8">
        <v>12</v>
      </c>
      <c r="H732" s="9">
        <f>G732*L732</f>
        <v>44.28</v>
      </c>
      <c r="I732" s="10">
        <v>0</v>
      </c>
      <c r="J732" s="8" t="s">
        <v>536</v>
      </c>
      <c r="K732" s="9">
        <v>16.34</v>
      </c>
      <c r="L732" s="9">
        <v>3.69</v>
      </c>
      <c r="M732" s="9">
        <v>0.5</v>
      </c>
      <c r="N732" s="8" t="s">
        <v>588</v>
      </c>
      <c r="O732" s="8" t="s">
        <v>543</v>
      </c>
      <c r="P732" s="8" t="s">
        <v>57</v>
      </c>
      <c r="Q732" s="8" t="s">
        <v>618</v>
      </c>
      <c r="R732" s="8" t="s">
        <v>637</v>
      </c>
      <c r="S732" s="8" t="s">
        <v>532</v>
      </c>
      <c r="T732" s="14">
        <f>E732+7</f>
        <v>42121</v>
      </c>
    </row>
    <row r="733" spans="1:20" x14ac:dyDescent="0.2">
      <c r="A733" s="28" t="s">
        <v>617</v>
      </c>
      <c r="B733" s="1">
        <v>5199</v>
      </c>
      <c r="C733" s="11" t="s">
        <v>54</v>
      </c>
      <c r="D733" s="11">
        <v>36933</v>
      </c>
      <c r="E733" s="15">
        <v>42136</v>
      </c>
      <c r="F733" s="11" t="s">
        <v>522</v>
      </c>
      <c r="G733" s="11">
        <v>32</v>
      </c>
      <c r="H733" s="12">
        <f>G733*L733</f>
        <v>118.08</v>
      </c>
      <c r="I733" s="13">
        <v>7.0000000000000007E-2</v>
      </c>
      <c r="J733" s="11" t="s">
        <v>536</v>
      </c>
      <c r="K733" s="12">
        <v>47.56</v>
      </c>
      <c r="L733" s="12">
        <v>3.69</v>
      </c>
      <c r="M733" s="12">
        <v>0.5</v>
      </c>
      <c r="N733" s="11" t="s">
        <v>558</v>
      </c>
      <c r="O733" s="11" t="s">
        <v>546</v>
      </c>
      <c r="P733" s="11" t="s">
        <v>56</v>
      </c>
      <c r="Q733" s="11" t="s">
        <v>618</v>
      </c>
      <c r="R733" s="11" t="s">
        <v>637</v>
      </c>
      <c r="S733" s="11" t="s">
        <v>532</v>
      </c>
      <c r="T733" s="15">
        <f>E733+7</f>
        <v>42143</v>
      </c>
    </row>
    <row r="734" spans="1:20" x14ac:dyDescent="0.2">
      <c r="A734" s="28" t="s">
        <v>615</v>
      </c>
      <c r="B734" s="5">
        <v>5649</v>
      </c>
      <c r="C734" s="8" t="s">
        <v>539</v>
      </c>
      <c r="D734" s="8">
        <v>39972</v>
      </c>
      <c r="E734" s="14">
        <v>42577</v>
      </c>
      <c r="F734" s="8" t="s">
        <v>524</v>
      </c>
      <c r="G734" s="8">
        <v>36</v>
      </c>
      <c r="H734" s="9">
        <f>G734*L734</f>
        <v>132.84</v>
      </c>
      <c r="I734" s="10">
        <v>0.01</v>
      </c>
      <c r="J734" s="8" t="s">
        <v>536</v>
      </c>
      <c r="K734" s="9">
        <v>62.73</v>
      </c>
      <c r="L734" s="9">
        <v>3.69</v>
      </c>
      <c r="M734" s="9">
        <v>0.5</v>
      </c>
      <c r="N734" s="8" t="s">
        <v>67</v>
      </c>
      <c r="O734" s="8" t="s">
        <v>541</v>
      </c>
      <c r="P734" s="8" t="s">
        <v>58</v>
      </c>
      <c r="Q734" s="8" t="s">
        <v>618</v>
      </c>
      <c r="R734" s="8" t="s">
        <v>637</v>
      </c>
      <c r="S734" s="8" t="s">
        <v>532</v>
      </c>
      <c r="T734" s="14">
        <f>E734+7</f>
        <v>42584</v>
      </c>
    </row>
    <row r="735" spans="1:20" x14ac:dyDescent="0.2">
      <c r="A735" s="28" t="s">
        <v>614</v>
      </c>
      <c r="B735" s="1">
        <v>6108</v>
      </c>
      <c r="C735" s="11" t="s">
        <v>580</v>
      </c>
      <c r="D735" s="11">
        <v>43270</v>
      </c>
      <c r="E735" s="15">
        <v>42553</v>
      </c>
      <c r="F735" s="11" t="s">
        <v>526</v>
      </c>
      <c r="G735" s="11">
        <v>35</v>
      </c>
      <c r="H735" s="12">
        <f>G735*L735</f>
        <v>362.25</v>
      </c>
      <c r="I735" s="13">
        <v>0.06</v>
      </c>
      <c r="J735" s="11" t="s">
        <v>536</v>
      </c>
      <c r="K735" s="12">
        <v>154.54</v>
      </c>
      <c r="L735" s="12">
        <v>10.35</v>
      </c>
      <c r="M735" s="12">
        <v>0.99</v>
      </c>
      <c r="N735" s="11" t="s">
        <v>582</v>
      </c>
      <c r="O735" s="11" t="s">
        <v>543</v>
      </c>
      <c r="P735" s="11" t="s">
        <v>57</v>
      </c>
      <c r="Q735" s="11" t="s">
        <v>618</v>
      </c>
      <c r="R735" s="11" t="s">
        <v>637</v>
      </c>
      <c r="S735" s="11" t="s">
        <v>532</v>
      </c>
      <c r="T735" s="15">
        <f>E735+7</f>
        <v>42560</v>
      </c>
    </row>
    <row r="736" spans="1:20" x14ac:dyDescent="0.2">
      <c r="A736" s="28" t="s">
        <v>616</v>
      </c>
      <c r="B736" s="5">
        <v>377</v>
      </c>
      <c r="C736" s="8" t="s">
        <v>53</v>
      </c>
      <c r="D736" s="8">
        <v>2626</v>
      </c>
      <c r="E736" s="14">
        <v>42193</v>
      </c>
      <c r="F736" s="8" t="s">
        <v>524</v>
      </c>
      <c r="G736" s="8">
        <v>16</v>
      </c>
      <c r="H736" s="9">
        <f>G736*L736</f>
        <v>46.08</v>
      </c>
      <c r="I736" s="10">
        <v>0.02</v>
      </c>
      <c r="J736" s="8" t="s">
        <v>536</v>
      </c>
      <c r="K736" s="9">
        <v>18.02</v>
      </c>
      <c r="L736" s="9">
        <v>2.88</v>
      </c>
      <c r="M736" s="9">
        <v>0.5</v>
      </c>
      <c r="N736" s="8" t="s">
        <v>166</v>
      </c>
      <c r="O736" s="8" t="s">
        <v>542</v>
      </c>
      <c r="P736" s="8" t="s">
        <v>56</v>
      </c>
      <c r="Q736" s="8" t="s">
        <v>618</v>
      </c>
      <c r="R736" s="8" t="s">
        <v>637</v>
      </c>
      <c r="S736" s="8" t="s">
        <v>532</v>
      </c>
      <c r="T736" s="14">
        <f>E736+7</f>
        <v>42200</v>
      </c>
    </row>
    <row r="737" spans="1:20" x14ac:dyDescent="0.2">
      <c r="A737" s="28" t="s">
        <v>616</v>
      </c>
      <c r="B737" s="1">
        <v>5593</v>
      </c>
      <c r="C737" s="11" t="s">
        <v>53</v>
      </c>
      <c r="D737" s="11">
        <v>39652</v>
      </c>
      <c r="E737" s="15">
        <v>42433</v>
      </c>
      <c r="F737" s="11" t="s">
        <v>525</v>
      </c>
      <c r="G737" s="11">
        <v>5</v>
      </c>
      <c r="H737" s="12">
        <f>G737*L737</f>
        <v>14.399999999999999</v>
      </c>
      <c r="I737" s="13">
        <v>0.03</v>
      </c>
      <c r="J737" s="11" t="s">
        <v>536</v>
      </c>
      <c r="K737" s="12">
        <v>1.17</v>
      </c>
      <c r="L737" s="12">
        <v>2.88</v>
      </c>
      <c r="M737" s="12">
        <v>0.5</v>
      </c>
      <c r="N737" s="11" t="s">
        <v>595</v>
      </c>
      <c r="O737" s="11" t="s">
        <v>544</v>
      </c>
      <c r="P737" s="11" t="s">
        <v>57</v>
      </c>
      <c r="Q737" s="11" t="s">
        <v>618</v>
      </c>
      <c r="R737" s="11" t="s">
        <v>637</v>
      </c>
      <c r="S737" s="11" t="s">
        <v>532</v>
      </c>
      <c r="T737" s="15">
        <f>E737+7</f>
        <v>42440</v>
      </c>
    </row>
    <row r="738" spans="1:20" x14ac:dyDescent="0.2">
      <c r="A738" s="28" t="s">
        <v>616</v>
      </c>
      <c r="B738" s="5">
        <v>1870</v>
      </c>
      <c r="C738" s="8" t="s">
        <v>53</v>
      </c>
      <c r="D738" s="8">
        <v>13472</v>
      </c>
      <c r="E738" s="14">
        <v>42242</v>
      </c>
      <c r="F738" s="8" t="s">
        <v>526</v>
      </c>
      <c r="G738" s="8">
        <v>26</v>
      </c>
      <c r="H738" s="9">
        <f>G738*L738</f>
        <v>107.38</v>
      </c>
      <c r="I738" s="10">
        <v>0.09</v>
      </c>
      <c r="J738" s="8" t="s">
        <v>536</v>
      </c>
      <c r="K738" s="9">
        <v>42.89</v>
      </c>
      <c r="L738" s="9">
        <v>4.13</v>
      </c>
      <c r="M738" s="9">
        <v>0.5</v>
      </c>
      <c r="N738" s="8" t="s">
        <v>554</v>
      </c>
      <c r="O738" s="8" t="s">
        <v>546</v>
      </c>
      <c r="P738" s="8" t="s">
        <v>55</v>
      </c>
      <c r="Q738" s="8" t="s">
        <v>618</v>
      </c>
      <c r="R738" s="8" t="s">
        <v>637</v>
      </c>
      <c r="S738" s="8" t="s">
        <v>532</v>
      </c>
      <c r="T738" s="14">
        <f>E738+7</f>
        <v>42249</v>
      </c>
    </row>
    <row r="739" spans="1:20" x14ac:dyDescent="0.2">
      <c r="A739" s="28" t="s">
        <v>617</v>
      </c>
      <c r="B739" s="1">
        <v>6302</v>
      </c>
      <c r="C739" s="11" t="s">
        <v>54</v>
      </c>
      <c r="D739" s="11">
        <v>44610</v>
      </c>
      <c r="E739" s="15">
        <v>42012</v>
      </c>
      <c r="F739" s="11" t="s">
        <v>522</v>
      </c>
      <c r="G739" s="11">
        <v>31</v>
      </c>
      <c r="H739" s="12">
        <f>G739*L739</f>
        <v>128.03</v>
      </c>
      <c r="I739" s="13">
        <v>7.0000000000000007E-2</v>
      </c>
      <c r="J739" s="11" t="s">
        <v>536</v>
      </c>
      <c r="K739" s="12">
        <v>54.21</v>
      </c>
      <c r="L739" s="12">
        <v>4.13</v>
      </c>
      <c r="M739" s="12">
        <v>0.5</v>
      </c>
      <c r="N739" s="11" t="s">
        <v>265</v>
      </c>
      <c r="O739" s="11" t="s">
        <v>546</v>
      </c>
      <c r="P739" s="11" t="s">
        <v>57</v>
      </c>
      <c r="Q739" s="11" t="s">
        <v>618</v>
      </c>
      <c r="R739" s="11" t="s">
        <v>637</v>
      </c>
      <c r="S739" s="11" t="s">
        <v>532</v>
      </c>
      <c r="T739" s="15">
        <f>E739+7</f>
        <v>42019</v>
      </c>
    </row>
    <row r="740" spans="1:20" x14ac:dyDescent="0.2">
      <c r="A740" s="28" t="s">
        <v>614</v>
      </c>
      <c r="B740" s="5">
        <v>2860</v>
      </c>
      <c r="C740" s="8" t="s">
        <v>580</v>
      </c>
      <c r="D740" s="8">
        <v>20642</v>
      </c>
      <c r="E740" s="14">
        <v>42448</v>
      </c>
      <c r="F740" s="8" t="s">
        <v>522</v>
      </c>
      <c r="G740" s="8">
        <v>32</v>
      </c>
      <c r="H740" s="9">
        <f>G740*L740</f>
        <v>132.16</v>
      </c>
      <c r="I740" s="10">
        <v>0.02</v>
      </c>
      <c r="J740" s="8" t="s">
        <v>536</v>
      </c>
      <c r="K740" s="9">
        <v>59.4</v>
      </c>
      <c r="L740" s="9">
        <v>4.13</v>
      </c>
      <c r="M740" s="9">
        <v>0.5</v>
      </c>
      <c r="N740" s="8" t="s">
        <v>588</v>
      </c>
      <c r="O740" s="8" t="s">
        <v>543</v>
      </c>
      <c r="P740" s="8" t="s">
        <v>57</v>
      </c>
      <c r="Q740" s="8" t="s">
        <v>618</v>
      </c>
      <c r="R740" s="8" t="s">
        <v>637</v>
      </c>
      <c r="S740" s="8" t="s">
        <v>532</v>
      </c>
      <c r="T740" s="14">
        <f>E740+7</f>
        <v>42455</v>
      </c>
    </row>
    <row r="741" spans="1:20" x14ac:dyDescent="0.2">
      <c r="A741" s="28" t="s">
        <v>615</v>
      </c>
      <c r="B741" s="1">
        <v>8074</v>
      </c>
      <c r="C741" s="11" t="s">
        <v>539</v>
      </c>
      <c r="D741" s="11">
        <v>57600</v>
      </c>
      <c r="E741" s="15">
        <v>42624</v>
      </c>
      <c r="F741" s="11" t="s">
        <v>526</v>
      </c>
      <c r="G741" s="11">
        <v>44</v>
      </c>
      <c r="H741" s="12">
        <f>G741*L741</f>
        <v>181.72</v>
      </c>
      <c r="I741" s="13">
        <v>0.05</v>
      </c>
      <c r="J741" s="11" t="s">
        <v>536</v>
      </c>
      <c r="K741" s="12">
        <v>85.81</v>
      </c>
      <c r="L741" s="12">
        <v>4.13</v>
      </c>
      <c r="M741" s="12">
        <v>0.5</v>
      </c>
      <c r="N741" s="11" t="s">
        <v>257</v>
      </c>
      <c r="O741" s="11" t="s">
        <v>541</v>
      </c>
      <c r="P741" s="11" t="s">
        <v>56</v>
      </c>
      <c r="Q741" s="11" t="s">
        <v>618</v>
      </c>
      <c r="R741" s="11" t="s">
        <v>637</v>
      </c>
      <c r="S741" s="11" t="s">
        <v>532</v>
      </c>
      <c r="T741" s="15">
        <f>E741+7</f>
        <v>42631</v>
      </c>
    </row>
    <row r="742" spans="1:20" x14ac:dyDescent="0.2">
      <c r="A742" s="28" t="s">
        <v>615</v>
      </c>
      <c r="B742" s="5">
        <v>1343</v>
      </c>
      <c r="C742" s="8" t="s">
        <v>539</v>
      </c>
      <c r="D742" s="8">
        <v>9824</v>
      </c>
      <c r="E742" s="14">
        <v>41965</v>
      </c>
      <c r="F742" s="8" t="s">
        <v>526</v>
      </c>
      <c r="G742" s="8">
        <v>5</v>
      </c>
      <c r="H742" s="9">
        <f>G742*L742</f>
        <v>20.65</v>
      </c>
      <c r="I742" s="10">
        <v>0</v>
      </c>
      <c r="J742" s="8" t="s">
        <v>536</v>
      </c>
      <c r="K742" s="9">
        <v>2.75</v>
      </c>
      <c r="L742" s="9">
        <v>4.13</v>
      </c>
      <c r="M742" s="9">
        <v>0.5</v>
      </c>
      <c r="N742" s="8" t="s">
        <v>574</v>
      </c>
      <c r="O742" s="8" t="s">
        <v>540</v>
      </c>
      <c r="P742" s="8" t="s">
        <v>57</v>
      </c>
      <c r="Q742" s="8" t="s">
        <v>618</v>
      </c>
      <c r="R742" s="8" t="s">
        <v>637</v>
      </c>
      <c r="S742" s="8" t="s">
        <v>532</v>
      </c>
      <c r="T742" s="14">
        <f>E742+7</f>
        <v>41972</v>
      </c>
    </row>
    <row r="743" spans="1:20" x14ac:dyDescent="0.2">
      <c r="A743" s="28" t="s">
        <v>616</v>
      </c>
      <c r="B743" s="5">
        <v>4563</v>
      </c>
      <c r="C743" s="11" t="s">
        <v>53</v>
      </c>
      <c r="D743" s="11">
        <v>32452</v>
      </c>
      <c r="E743" s="15">
        <v>42142</v>
      </c>
      <c r="F743" s="11" t="s">
        <v>523</v>
      </c>
      <c r="G743" s="11">
        <v>3</v>
      </c>
      <c r="H743" s="12">
        <f>G743*L743</f>
        <v>8.64</v>
      </c>
      <c r="I743" s="13">
        <v>0.09</v>
      </c>
      <c r="J743" s="11" t="s">
        <v>536</v>
      </c>
      <c r="K743" s="12">
        <v>-2.0299999999999998</v>
      </c>
      <c r="L743" s="12">
        <v>2.88</v>
      </c>
      <c r="M743" s="12">
        <v>0.5</v>
      </c>
      <c r="N743" s="11" t="s">
        <v>15</v>
      </c>
      <c r="O743" s="11" t="s">
        <v>542</v>
      </c>
      <c r="P743" s="11" t="s">
        <v>57</v>
      </c>
      <c r="Q743" s="11" t="s">
        <v>618</v>
      </c>
      <c r="R743" s="11" t="s">
        <v>637</v>
      </c>
      <c r="S743" s="11" t="s">
        <v>532</v>
      </c>
      <c r="T743" s="15">
        <f>E743+7</f>
        <v>42149</v>
      </c>
    </row>
    <row r="744" spans="1:20" x14ac:dyDescent="0.2">
      <c r="A744" s="28" t="s">
        <v>615</v>
      </c>
      <c r="B744" s="1">
        <v>7049</v>
      </c>
      <c r="C744" s="8" t="s">
        <v>539</v>
      </c>
      <c r="D744" s="8">
        <v>50308</v>
      </c>
      <c r="E744" s="14">
        <v>42600</v>
      </c>
      <c r="F744" s="8" t="s">
        <v>525</v>
      </c>
      <c r="G744" s="8">
        <v>19</v>
      </c>
      <c r="H744" s="9">
        <f>G744*L744</f>
        <v>93.29</v>
      </c>
      <c r="I744" s="10">
        <v>0.1</v>
      </c>
      <c r="J744" s="8" t="s">
        <v>536</v>
      </c>
      <c r="K744" s="9">
        <v>33.58</v>
      </c>
      <c r="L744" s="9">
        <v>4.91</v>
      </c>
      <c r="M744" s="9">
        <v>0.5</v>
      </c>
      <c r="N744" s="8" t="s">
        <v>96</v>
      </c>
      <c r="O744" s="8" t="s">
        <v>541</v>
      </c>
      <c r="P744" s="8" t="s">
        <v>55</v>
      </c>
      <c r="Q744" s="8" t="s">
        <v>618</v>
      </c>
      <c r="R744" s="8" t="s">
        <v>637</v>
      </c>
      <c r="S744" s="8" t="s">
        <v>532</v>
      </c>
      <c r="T744" s="14">
        <f>E744+7</f>
        <v>42607</v>
      </c>
    </row>
    <row r="745" spans="1:20" x14ac:dyDescent="0.2">
      <c r="A745" s="28" t="s">
        <v>616</v>
      </c>
      <c r="B745" s="5">
        <v>5320</v>
      </c>
      <c r="C745" s="11" t="s">
        <v>53</v>
      </c>
      <c r="D745" s="11">
        <v>37828</v>
      </c>
      <c r="E745" s="15">
        <v>42053</v>
      </c>
      <c r="F745" s="11" t="s">
        <v>525</v>
      </c>
      <c r="G745" s="11">
        <v>42</v>
      </c>
      <c r="H745" s="12">
        <f>G745*L745</f>
        <v>206.22</v>
      </c>
      <c r="I745" s="13">
        <v>0.01</v>
      </c>
      <c r="J745" s="11" t="s">
        <v>536</v>
      </c>
      <c r="K745" s="12">
        <v>101.14</v>
      </c>
      <c r="L745" s="12">
        <v>4.91</v>
      </c>
      <c r="M745" s="12">
        <v>0.5</v>
      </c>
      <c r="N745" s="11" t="s">
        <v>373</v>
      </c>
      <c r="O745" s="11" t="s">
        <v>542</v>
      </c>
      <c r="P745" s="11" t="s">
        <v>58</v>
      </c>
      <c r="Q745" s="11" t="s">
        <v>618</v>
      </c>
      <c r="R745" s="11" t="s">
        <v>637</v>
      </c>
      <c r="S745" s="11" t="s">
        <v>532</v>
      </c>
      <c r="T745" s="15">
        <f>E745+7</f>
        <v>42060</v>
      </c>
    </row>
    <row r="746" spans="1:20" x14ac:dyDescent="0.2">
      <c r="A746" s="28" t="s">
        <v>615</v>
      </c>
      <c r="B746" s="1">
        <v>7429</v>
      </c>
      <c r="C746" s="8" t="s">
        <v>539</v>
      </c>
      <c r="D746" s="8">
        <v>52934</v>
      </c>
      <c r="E746" s="14">
        <v>42151</v>
      </c>
      <c r="F746" s="8" t="s">
        <v>526</v>
      </c>
      <c r="G746" s="8">
        <v>20</v>
      </c>
      <c r="H746" s="9">
        <f>G746*L746</f>
        <v>98.2</v>
      </c>
      <c r="I746" s="10">
        <v>0.08</v>
      </c>
      <c r="J746" s="8" t="s">
        <v>536</v>
      </c>
      <c r="K746" s="9">
        <v>36.979999999999997</v>
      </c>
      <c r="L746" s="9">
        <v>4.91</v>
      </c>
      <c r="M746" s="9">
        <v>0.5</v>
      </c>
      <c r="N746" s="8" t="s">
        <v>304</v>
      </c>
      <c r="O746" s="8" t="s">
        <v>547</v>
      </c>
      <c r="P746" s="8" t="s">
        <v>58</v>
      </c>
      <c r="Q746" s="8" t="s">
        <v>618</v>
      </c>
      <c r="R746" s="8" t="s">
        <v>637</v>
      </c>
      <c r="S746" s="8" t="s">
        <v>532</v>
      </c>
      <c r="T746" s="14">
        <f>E746+7</f>
        <v>42158</v>
      </c>
    </row>
    <row r="747" spans="1:20" x14ac:dyDescent="0.2">
      <c r="A747" s="28" t="s">
        <v>617</v>
      </c>
      <c r="B747" s="1">
        <v>4653</v>
      </c>
      <c r="C747" s="11" t="s">
        <v>54</v>
      </c>
      <c r="D747" s="11">
        <v>33126</v>
      </c>
      <c r="E747" s="15">
        <v>42259</v>
      </c>
      <c r="F747" s="11" t="s">
        <v>526</v>
      </c>
      <c r="G747" s="11">
        <v>28</v>
      </c>
      <c r="H747" s="12">
        <f>G747*L747</f>
        <v>176.4</v>
      </c>
      <c r="I747" s="13">
        <v>0.06</v>
      </c>
      <c r="J747" s="11" t="s">
        <v>536</v>
      </c>
      <c r="K747" s="12">
        <v>80.36</v>
      </c>
      <c r="L747" s="12">
        <v>6.3</v>
      </c>
      <c r="M747" s="12">
        <v>0.5</v>
      </c>
      <c r="N747" s="11" t="s">
        <v>265</v>
      </c>
      <c r="O747" s="11" t="s">
        <v>546</v>
      </c>
      <c r="P747" s="11" t="s">
        <v>56</v>
      </c>
      <c r="Q747" s="11" t="s">
        <v>618</v>
      </c>
      <c r="R747" s="11" t="s">
        <v>637</v>
      </c>
      <c r="S747" s="11" t="s">
        <v>532</v>
      </c>
      <c r="T747" s="15">
        <f>E747+7</f>
        <v>42266</v>
      </c>
    </row>
    <row r="748" spans="1:20" x14ac:dyDescent="0.2">
      <c r="A748" s="28" t="s">
        <v>617</v>
      </c>
      <c r="B748" s="5">
        <v>5458</v>
      </c>
      <c r="C748" s="8" t="s">
        <v>54</v>
      </c>
      <c r="D748" s="8">
        <v>38784</v>
      </c>
      <c r="E748" s="14">
        <v>41977</v>
      </c>
      <c r="F748" s="8" t="s">
        <v>523</v>
      </c>
      <c r="G748" s="8">
        <v>50</v>
      </c>
      <c r="H748" s="9">
        <f>G748*L748</f>
        <v>315</v>
      </c>
      <c r="I748" s="10">
        <v>0.09</v>
      </c>
      <c r="J748" s="8" t="s">
        <v>536</v>
      </c>
      <c r="K748" s="9">
        <v>137.66999999999999</v>
      </c>
      <c r="L748" s="9">
        <v>6.3</v>
      </c>
      <c r="M748" s="9">
        <v>0.5</v>
      </c>
      <c r="N748" s="8" t="s">
        <v>265</v>
      </c>
      <c r="O748" s="8" t="s">
        <v>546</v>
      </c>
      <c r="P748" s="8" t="s">
        <v>55</v>
      </c>
      <c r="Q748" s="8" t="s">
        <v>618</v>
      </c>
      <c r="R748" s="8" t="s">
        <v>637</v>
      </c>
      <c r="S748" s="8" t="s">
        <v>532</v>
      </c>
      <c r="T748" s="14">
        <f>E748+7</f>
        <v>41984</v>
      </c>
    </row>
    <row r="749" spans="1:20" x14ac:dyDescent="0.2">
      <c r="A749" s="28" t="s">
        <v>617</v>
      </c>
      <c r="B749" s="1">
        <v>7902</v>
      </c>
      <c r="C749" s="11" t="s">
        <v>54</v>
      </c>
      <c r="D749" s="11">
        <v>56515</v>
      </c>
      <c r="E749" s="15">
        <v>42090</v>
      </c>
      <c r="F749" s="11" t="s">
        <v>523</v>
      </c>
      <c r="G749" s="11">
        <v>18</v>
      </c>
      <c r="H749" s="12">
        <f>G749*L749</f>
        <v>113.39999999999999</v>
      </c>
      <c r="I749" s="13">
        <v>0.08</v>
      </c>
      <c r="J749" s="11" t="s">
        <v>535</v>
      </c>
      <c r="K749" s="12">
        <v>60.79</v>
      </c>
      <c r="L749" s="12">
        <v>6.3</v>
      </c>
      <c r="M749" s="12">
        <v>0.5</v>
      </c>
      <c r="N749" s="11" t="s">
        <v>559</v>
      </c>
      <c r="O749" s="11" t="s">
        <v>546</v>
      </c>
      <c r="P749" s="11" t="s">
        <v>56</v>
      </c>
      <c r="Q749" s="11" t="s">
        <v>618</v>
      </c>
      <c r="R749" s="11" t="s">
        <v>637</v>
      </c>
      <c r="S749" s="11" t="s">
        <v>532</v>
      </c>
      <c r="T749" s="15">
        <f>E749+7</f>
        <v>42097</v>
      </c>
    </row>
    <row r="750" spans="1:20" x14ac:dyDescent="0.2">
      <c r="A750" s="28" t="s">
        <v>616</v>
      </c>
      <c r="B750" s="5">
        <v>6603</v>
      </c>
      <c r="C750" s="8" t="s">
        <v>53</v>
      </c>
      <c r="D750" s="8">
        <v>46980</v>
      </c>
      <c r="E750" s="14">
        <v>41960</v>
      </c>
      <c r="F750" s="8" t="s">
        <v>526</v>
      </c>
      <c r="G750" s="8">
        <v>34</v>
      </c>
      <c r="H750" s="9">
        <f>G750*L750</f>
        <v>214.2</v>
      </c>
      <c r="I750" s="10">
        <v>0.01</v>
      </c>
      <c r="J750" s="8" t="s">
        <v>536</v>
      </c>
      <c r="K750" s="9">
        <v>103.16</v>
      </c>
      <c r="L750" s="9">
        <v>6.3</v>
      </c>
      <c r="M750" s="9">
        <v>0.5</v>
      </c>
      <c r="N750" s="8" t="s">
        <v>593</v>
      </c>
      <c r="O750" s="8" t="s">
        <v>544</v>
      </c>
      <c r="P750" s="8" t="s">
        <v>58</v>
      </c>
      <c r="Q750" s="8" t="s">
        <v>618</v>
      </c>
      <c r="R750" s="8" t="s">
        <v>637</v>
      </c>
      <c r="S750" s="8" t="s">
        <v>532</v>
      </c>
      <c r="T750" s="14">
        <f>E750+7</f>
        <v>41967</v>
      </c>
    </row>
    <row r="751" spans="1:20" x14ac:dyDescent="0.2">
      <c r="A751" s="28" t="s">
        <v>614</v>
      </c>
      <c r="B751" s="1">
        <v>599</v>
      </c>
      <c r="C751" s="11" t="s">
        <v>580</v>
      </c>
      <c r="D751" s="11">
        <v>4096</v>
      </c>
      <c r="E751" s="15">
        <v>42492</v>
      </c>
      <c r="F751" s="11" t="s">
        <v>524</v>
      </c>
      <c r="G751" s="11">
        <v>21</v>
      </c>
      <c r="H751" s="12">
        <f>G751*L751</f>
        <v>132.29999999999998</v>
      </c>
      <c r="I751" s="13">
        <v>0.04</v>
      </c>
      <c r="J751" s="11" t="s">
        <v>536</v>
      </c>
      <c r="K751" s="12">
        <v>53.58</v>
      </c>
      <c r="L751" s="12">
        <v>6.3</v>
      </c>
      <c r="M751" s="12">
        <v>0.5</v>
      </c>
      <c r="N751" s="11" t="s">
        <v>586</v>
      </c>
      <c r="O751" s="11" t="s">
        <v>543</v>
      </c>
      <c r="P751" s="11" t="s">
        <v>58</v>
      </c>
      <c r="Q751" s="11" t="s">
        <v>618</v>
      </c>
      <c r="R751" s="11" t="s">
        <v>637</v>
      </c>
      <c r="S751" s="11" t="s">
        <v>532</v>
      </c>
      <c r="T751" s="15">
        <f>E751+7</f>
        <v>42499</v>
      </c>
    </row>
    <row r="752" spans="1:20" x14ac:dyDescent="0.2">
      <c r="A752" s="28" t="s">
        <v>616</v>
      </c>
      <c r="B752" s="5">
        <v>3907</v>
      </c>
      <c r="C752" s="8" t="s">
        <v>53</v>
      </c>
      <c r="D752" s="8">
        <v>27845</v>
      </c>
      <c r="E752" s="14">
        <v>42137</v>
      </c>
      <c r="F752" s="8" t="s">
        <v>524</v>
      </c>
      <c r="G752" s="8">
        <v>36</v>
      </c>
      <c r="H752" s="9">
        <f>G752*L752</f>
        <v>226.79999999999998</v>
      </c>
      <c r="I752" s="10">
        <v>0.1</v>
      </c>
      <c r="J752" s="8" t="s">
        <v>536</v>
      </c>
      <c r="K752" s="9">
        <v>101.4</v>
      </c>
      <c r="L752" s="9">
        <v>6.3</v>
      </c>
      <c r="M752" s="9">
        <v>0.5</v>
      </c>
      <c r="N752" s="8" t="s">
        <v>594</v>
      </c>
      <c r="O752" s="8" t="s">
        <v>544</v>
      </c>
      <c r="P752" s="8" t="s">
        <v>56</v>
      </c>
      <c r="Q752" s="8" t="s">
        <v>618</v>
      </c>
      <c r="R752" s="8" t="s">
        <v>637</v>
      </c>
      <c r="S752" s="8" t="s">
        <v>532</v>
      </c>
      <c r="T752" s="14">
        <f>E752+7</f>
        <v>42144</v>
      </c>
    </row>
    <row r="753" spans="1:20" x14ac:dyDescent="0.2">
      <c r="A753" s="28" t="s">
        <v>616</v>
      </c>
      <c r="B753" s="1">
        <v>1845</v>
      </c>
      <c r="C753" s="11" t="s">
        <v>53</v>
      </c>
      <c r="D753" s="11">
        <v>13282</v>
      </c>
      <c r="E753" s="15">
        <v>42438</v>
      </c>
      <c r="F753" s="11" t="s">
        <v>525</v>
      </c>
      <c r="G753" s="11">
        <v>2</v>
      </c>
      <c r="H753" s="12">
        <f>G753*L753</f>
        <v>12.6</v>
      </c>
      <c r="I753" s="13">
        <v>0.02</v>
      </c>
      <c r="J753" s="11" t="s">
        <v>536</v>
      </c>
      <c r="K753" s="12">
        <v>-5.92</v>
      </c>
      <c r="L753" s="12">
        <v>6.3</v>
      </c>
      <c r="M753" s="12">
        <v>0.5</v>
      </c>
      <c r="N753" s="11" t="s">
        <v>502</v>
      </c>
      <c r="O753" s="11" t="s">
        <v>542</v>
      </c>
      <c r="P753" s="11" t="s">
        <v>58</v>
      </c>
      <c r="Q753" s="11" t="s">
        <v>618</v>
      </c>
      <c r="R753" s="11" t="s">
        <v>637</v>
      </c>
      <c r="S753" s="11" t="s">
        <v>532</v>
      </c>
      <c r="T753" s="15">
        <f>E753+7</f>
        <v>42445</v>
      </c>
    </row>
    <row r="754" spans="1:20" x14ac:dyDescent="0.2">
      <c r="A754" s="28" t="s">
        <v>615</v>
      </c>
      <c r="B754" s="5">
        <v>4605</v>
      </c>
      <c r="C754" s="8" t="s">
        <v>539</v>
      </c>
      <c r="D754" s="8">
        <v>32804</v>
      </c>
      <c r="E754" s="14">
        <v>42561</v>
      </c>
      <c r="F754" s="8" t="s">
        <v>523</v>
      </c>
      <c r="G754" s="8">
        <v>49</v>
      </c>
      <c r="H754" s="9">
        <f>G754*L754</f>
        <v>183.75</v>
      </c>
      <c r="I754" s="10">
        <v>7.0000000000000007E-2</v>
      </c>
      <c r="J754" s="8" t="s">
        <v>536</v>
      </c>
      <c r="K754" s="9">
        <v>74.819999999999993</v>
      </c>
      <c r="L754" s="9">
        <v>3.75</v>
      </c>
      <c r="M754" s="9">
        <v>0.5</v>
      </c>
      <c r="N754" s="8" t="s">
        <v>572</v>
      </c>
      <c r="O754" s="8" t="s">
        <v>540</v>
      </c>
      <c r="P754" s="8" t="s">
        <v>58</v>
      </c>
      <c r="Q754" s="8" t="s">
        <v>618</v>
      </c>
      <c r="R754" s="8" t="s">
        <v>637</v>
      </c>
      <c r="S754" s="8" t="s">
        <v>532</v>
      </c>
      <c r="T754" s="14">
        <f>E754+7</f>
        <v>42568</v>
      </c>
    </row>
    <row r="755" spans="1:20" x14ac:dyDescent="0.2">
      <c r="A755" s="28" t="s">
        <v>617</v>
      </c>
      <c r="B755" s="1">
        <v>5102</v>
      </c>
      <c r="C755" s="11" t="s">
        <v>54</v>
      </c>
      <c r="D755" s="11">
        <v>36356</v>
      </c>
      <c r="E755" s="15">
        <v>42302</v>
      </c>
      <c r="F755" s="11" t="s">
        <v>523</v>
      </c>
      <c r="G755" s="11">
        <v>33</v>
      </c>
      <c r="H755" s="12">
        <f>G755*L755</f>
        <v>123.75</v>
      </c>
      <c r="I755" s="13">
        <v>0.08</v>
      </c>
      <c r="J755" s="11" t="s">
        <v>536</v>
      </c>
      <c r="K755" s="12">
        <v>47.98</v>
      </c>
      <c r="L755" s="12">
        <v>3.75</v>
      </c>
      <c r="M755" s="12">
        <v>0.5</v>
      </c>
      <c r="N755" s="11" t="s">
        <v>122</v>
      </c>
      <c r="O755" s="11" t="s">
        <v>541</v>
      </c>
      <c r="P755" s="11" t="s">
        <v>57</v>
      </c>
      <c r="Q755" s="11" t="s">
        <v>618</v>
      </c>
      <c r="R755" s="11" t="s">
        <v>637</v>
      </c>
      <c r="S755" s="11" t="s">
        <v>532</v>
      </c>
      <c r="T755" s="15">
        <f>E755+7</f>
        <v>42309</v>
      </c>
    </row>
    <row r="756" spans="1:20" x14ac:dyDescent="0.2">
      <c r="A756" s="28" t="s">
        <v>614</v>
      </c>
      <c r="B756" s="5">
        <v>8086</v>
      </c>
      <c r="C756" s="8" t="s">
        <v>580</v>
      </c>
      <c r="D756" s="8">
        <v>57671</v>
      </c>
      <c r="E756" s="14">
        <v>42620</v>
      </c>
      <c r="F756" s="8" t="s">
        <v>524</v>
      </c>
      <c r="G756" s="8">
        <v>6</v>
      </c>
      <c r="H756" s="9">
        <f>G756*L756</f>
        <v>22.5</v>
      </c>
      <c r="I756" s="10">
        <v>0.01</v>
      </c>
      <c r="J756" s="8" t="s">
        <v>536</v>
      </c>
      <c r="K756" s="9">
        <v>3.96</v>
      </c>
      <c r="L756" s="9">
        <v>3.75</v>
      </c>
      <c r="M756" s="9">
        <v>0.5</v>
      </c>
      <c r="N756" s="8" t="s">
        <v>588</v>
      </c>
      <c r="O756" s="8" t="s">
        <v>543</v>
      </c>
      <c r="P756" s="8" t="s">
        <v>57</v>
      </c>
      <c r="Q756" s="8" t="s">
        <v>618</v>
      </c>
      <c r="R756" s="8" t="s">
        <v>637</v>
      </c>
      <c r="S756" s="8" t="s">
        <v>532</v>
      </c>
      <c r="T756" s="14">
        <f>E756+7</f>
        <v>42627</v>
      </c>
    </row>
    <row r="757" spans="1:20" x14ac:dyDescent="0.2">
      <c r="A757" s="28" t="s">
        <v>614</v>
      </c>
      <c r="B757" s="1">
        <v>2534</v>
      </c>
      <c r="C757" s="11" t="s">
        <v>580</v>
      </c>
      <c r="D757" s="11">
        <v>18375</v>
      </c>
      <c r="E757" s="15">
        <v>42208</v>
      </c>
      <c r="F757" s="11" t="s">
        <v>525</v>
      </c>
      <c r="G757" s="11">
        <v>20</v>
      </c>
      <c r="H757" s="12">
        <f>G757*L757</f>
        <v>75</v>
      </c>
      <c r="I757" s="13">
        <v>0.03</v>
      </c>
      <c r="J757" s="11" t="s">
        <v>536</v>
      </c>
      <c r="K757" s="12">
        <v>31.64</v>
      </c>
      <c r="L757" s="12">
        <v>3.75</v>
      </c>
      <c r="M757" s="12">
        <v>0.5</v>
      </c>
      <c r="N757" s="11" t="s">
        <v>587</v>
      </c>
      <c r="O757" s="11" t="s">
        <v>543</v>
      </c>
      <c r="P757" s="11" t="s">
        <v>56</v>
      </c>
      <c r="Q757" s="11" t="s">
        <v>618</v>
      </c>
      <c r="R757" s="11" t="s">
        <v>637</v>
      </c>
      <c r="S757" s="11" t="s">
        <v>532</v>
      </c>
      <c r="T757" s="15">
        <f>E757+7</f>
        <v>42215</v>
      </c>
    </row>
    <row r="758" spans="1:20" x14ac:dyDescent="0.2">
      <c r="A758" s="28" t="s">
        <v>615</v>
      </c>
      <c r="B758" s="5">
        <v>6050</v>
      </c>
      <c r="C758" s="8" t="s">
        <v>539</v>
      </c>
      <c r="D758" s="8">
        <v>42886</v>
      </c>
      <c r="E758" s="14">
        <v>42316</v>
      </c>
      <c r="F758" s="8" t="s">
        <v>523</v>
      </c>
      <c r="G758" s="8">
        <v>42</v>
      </c>
      <c r="H758" s="9">
        <f>G758*L758</f>
        <v>157.5</v>
      </c>
      <c r="I758" s="10">
        <v>0.02</v>
      </c>
      <c r="J758" s="8" t="s">
        <v>536</v>
      </c>
      <c r="K758" s="9">
        <v>75.8</v>
      </c>
      <c r="L758" s="9">
        <v>3.75</v>
      </c>
      <c r="M758" s="9">
        <v>0.5</v>
      </c>
      <c r="N758" s="8" t="s">
        <v>602</v>
      </c>
      <c r="O758" s="8" t="s">
        <v>548</v>
      </c>
      <c r="P758" s="8" t="s">
        <v>58</v>
      </c>
      <c r="Q758" s="8" t="s">
        <v>618</v>
      </c>
      <c r="R758" s="8" t="s">
        <v>637</v>
      </c>
      <c r="S758" s="8" t="s">
        <v>532</v>
      </c>
      <c r="T758" s="14">
        <f>E758+7</f>
        <v>42323</v>
      </c>
    </row>
    <row r="759" spans="1:20" x14ac:dyDescent="0.2">
      <c r="A759" s="28" t="s">
        <v>615</v>
      </c>
      <c r="B759" s="5">
        <v>2987</v>
      </c>
      <c r="C759" s="11" t="s">
        <v>539</v>
      </c>
      <c r="D759" s="11">
        <v>21573</v>
      </c>
      <c r="E759" s="15">
        <v>42424</v>
      </c>
      <c r="F759" s="11" t="s">
        <v>526</v>
      </c>
      <c r="G759" s="11">
        <v>31</v>
      </c>
      <c r="H759" s="12">
        <f>G759*L759</f>
        <v>95.48</v>
      </c>
      <c r="I759" s="13">
        <v>0.05</v>
      </c>
      <c r="J759" s="11" t="s">
        <v>536</v>
      </c>
      <c r="K759" s="12">
        <v>24.05</v>
      </c>
      <c r="L759" s="12">
        <v>3.08</v>
      </c>
      <c r="M759" s="12">
        <v>0.99</v>
      </c>
      <c r="N759" s="11" t="s">
        <v>317</v>
      </c>
      <c r="O759" s="11" t="s">
        <v>547</v>
      </c>
      <c r="P759" s="11" t="s">
        <v>58</v>
      </c>
      <c r="Q759" s="11" t="s">
        <v>618</v>
      </c>
      <c r="R759" s="11" t="s">
        <v>637</v>
      </c>
      <c r="S759" s="11" t="s">
        <v>532</v>
      </c>
      <c r="T759" s="15">
        <f>E759+7</f>
        <v>42431</v>
      </c>
    </row>
    <row r="760" spans="1:20" x14ac:dyDescent="0.2">
      <c r="A760" s="28" t="s">
        <v>615</v>
      </c>
      <c r="B760" s="5">
        <v>3292</v>
      </c>
      <c r="C760" s="8" t="s">
        <v>539</v>
      </c>
      <c r="D760" s="8">
        <v>23555</v>
      </c>
      <c r="E760" s="14">
        <v>42654</v>
      </c>
      <c r="F760" s="8" t="s">
        <v>522</v>
      </c>
      <c r="G760" s="8">
        <v>29</v>
      </c>
      <c r="H760" s="9">
        <f>G760*L760</f>
        <v>107.01</v>
      </c>
      <c r="I760" s="10">
        <v>0.09</v>
      </c>
      <c r="J760" s="8" t="s">
        <v>536</v>
      </c>
      <c r="K760" s="9">
        <v>42.16</v>
      </c>
      <c r="L760" s="9">
        <v>3.69</v>
      </c>
      <c r="M760" s="9">
        <v>0.5</v>
      </c>
      <c r="N760" s="8" t="s">
        <v>551</v>
      </c>
      <c r="O760" s="8" t="s">
        <v>541</v>
      </c>
      <c r="P760" s="8" t="s">
        <v>58</v>
      </c>
      <c r="Q760" s="8" t="s">
        <v>618</v>
      </c>
      <c r="R760" s="8" t="s">
        <v>637</v>
      </c>
      <c r="S760" s="8" t="s">
        <v>532</v>
      </c>
      <c r="T760" s="14">
        <f>E760+7</f>
        <v>42661</v>
      </c>
    </row>
    <row r="761" spans="1:20" x14ac:dyDescent="0.2">
      <c r="A761" s="28" t="s">
        <v>616</v>
      </c>
      <c r="B761" s="5">
        <v>7252</v>
      </c>
      <c r="C761" s="11" t="s">
        <v>53</v>
      </c>
      <c r="D761" s="11">
        <v>51747</v>
      </c>
      <c r="E761" s="15">
        <v>42495</v>
      </c>
      <c r="F761" s="11" t="s">
        <v>523</v>
      </c>
      <c r="G761" s="11">
        <v>3</v>
      </c>
      <c r="H761" s="12">
        <f>G761*L761</f>
        <v>11.07</v>
      </c>
      <c r="I761" s="13">
        <v>0.02</v>
      </c>
      <c r="J761" s="11" t="s">
        <v>536</v>
      </c>
      <c r="K761" s="12">
        <v>-0.98</v>
      </c>
      <c r="L761" s="12">
        <v>3.69</v>
      </c>
      <c r="M761" s="12">
        <v>0.5</v>
      </c>
      <c r="N761" s="11" t="s">
        <v>18</v>
      </c>
      <c r="O761" s="11" t="s">
        <v>542</v>
      </c>
      <c r="P761" s="11" t="s">
        <v>56</v>
      </c>
      <c r="Q761" s="11" t="s">
        <v>618</v>
      </c>
      <c r="R761" s="11" t="s">
        <v>637</v>
      </c>
      <c r="S761" s="11" t="s">
        <v>532</v>
      </c>
      <c r="T761" s="15">
        <f>E761+7</f>
        <v>42502</v>
      </c>
    </row>
    <row r="762" spans="1:20" x14ac:dyDescent="0.2">
      <c r="A762" s="28" t="s">
        <v>616</v>
      </c>
      <c r="B762" s="1">
        <v>1224</v>
      </c>
      <c r="C762" s="8" t="s">
        <v>53</v>
      </c>
      <c r="D762" s="8">
        <v>8993</v>
      </c>
      <c r="E762" s="14">
        <v>42091</v>
      </c>
      <c r="F762" s="8" t="s">
        <v>523</v>
      </c>
      <c r="G762" s="8">
        <v>41</v>
      </c>
      <c r="H762" s="9">
        <f>G762*L762</f>
        <v>151.29</v>
      </c>
      <c r="I762" s="10">
        <v>0.02</v>
      </c>
      <c r="J762" s="8" t="s">
        <v>535</v>
      </c>
      <c r="K762" s="9">
        <v>86.78</v>
      </c>
      <c r="L762" s="9">
        <v>3.69</v>
      </c>
      <c r="M762" s="9">
        <v>0.5</v>
      </c>
      <c r="N762" s="8" t="s">
        <v>268</v>
      </c>
      <c r="O762" s="8" t="s">
        <v>542</v>
      </c>
      <c r="P762" s="8" t="s">
        <v>58</v>
      </c>
      <c r="Q762" s="8" t="s">
        <v>618</v>
      </c>
      <c r="R762" s="8" t="s">
        <v>637</v>
      </c>
      <c r="S762" s="8" t="s">
        <v>532</v>
      </c>
      <c r="T762" s="14">
        <f>E762+7</f>
        <v>42098</v>
      </c>
    </row>
    <row r="763" spans="1:20" x14ac:dyDescent="0.2">
      <c r="A763" s="28" t="s">
        <v>616</v>
      </c>
      <c r="B763" s="5">
        <v>5769</v>
      </c>
      <c r="C763" s="11" t="s">
        <v>53</v>
      </c>
      <c r="D763" s="11">
        <v>40961</v>
      </c>
      <c r="E763" s="15">
        <v>42032</v>
      </c>
      <c r="F763" s="11" t="s">
        <v>523</v>
      </c>
      <c r="G763" s="11">
        <v>7</v>
      </c>
      <c r="H763" s="12">
        <f>G763*L763</f>
        <v>22.05</v>
      </c>
      <c r="I763" s="13">
        <v>0.02</v>
      </c>
      <c r="J763" s="11" t="s">
        <v>536</v>
      </c>
      <c r="K763" s="12">
        <v>5.88</v>
      </c>
      <c r="L763" s="12">
        <v>3.15</v>
      </c>
      <c r="M763" s="12">
        <v>0.5</v>
      </c>
      <c r="N763" s="11" t="s">
        <v>551</v>
      </c>
      <c r="O763" s="11" t="s">
        <v>546</v>
      </c>
      <c r="P763" s="11" t="s">
        <v>58</v>
      </c>
      <c r="Q763" s="11" t="s">
        <v>618</v>
      </c>
      <c r="R763" s="11" t="s">
        <v>637</v>
      </c>
      <c r="S763" s="11" t="s">
        <v>532</v>
      </c>
      <c r="T763" s="15">
        <f>E763+7</f>
        <v>42039</v>
      </c>
    </row>
    <row r="764" spans="1:20" x14ac:dyDescent="0.2">
      <c r="A764" s="28" t="s">
        <v>615</v>
      </c>
      <c r="B764" s="1">
        <v>5617</v>
      </c>
      <c r="C764" s="8" t="s">
        <v>539</v>
      </c>
      <c r="D764" s="8">
        <v>39783</v>
      </c>
      <c r="E764" s="14">
        <v>42572</v>
      </c>
      <c r="F764" s="8" t="s">
        <v>524</v>
      </c>
      <c r="G764" s="8">
        <v>29</v>
      </c>
      <c r="H764" s="9">
        <f>G764*L764</f>
        <v>91.35</v>
      </c>
      <c r="I764" s="10">
        <v>0.02</v>
      </c>
      <c r="J764" s="8" t="s">
        <v>536</v>
      </c>
      <c r="K764" s="9">
        <v>39.9</v>
      </c>
      <c r="L764" s="9">
        <v>3.15</v>
      </c>
      <c r="M764" s="9">
        <v>0.5</v>
      </c>
      <c r="N764" s="8" t="s">
        <v>565</v>
      </c>
      <c r="O764" s="8" t="s">
        <v>548</v>
      </c>
      <c r="P764" s="8" t="s">
        <v>58</v>
      </c>
      <c r="Q764" s="8" t="s">
        <v>618</v>
      </c>
      <c r="R764" s="8" t="s">
        <v>637</v>
      </c>
      <c r="S764" s="8" t="s">
        <v>532</v>
      </c>
      <c r="T764" s="14">
        <f>E764+7</f>
        <v>42579</v>
      </c>
    </row>
    <row r="765" spans="1:20" x14ac:dyDescent="0.2">
      <c r="A765" s="28" t="s">
        <v>617</v>
      </c>
      <c r="B765" s="5">
        <v>6977</v>
      </c>
      <c r="C765" s="11" t="s">
        <v>54</v>
      </c>
      <c r="D765" s="11">
        <v>49862</v>
      </c>
      <c r="E765" s="15">
        <v>42564</v>
      </c>
      <c r="F765" s="11" t="s">
        <v>524</v>
      </c>
      <c r="G765" s="11">
        <v>24</v>
      </c>
      <c r="H765" s="12">
        <f>G765*L765</f>
        <v>75.599999999999994</v>
      </c>
      <c r="I765" s="13">
        <v>7.0000000000000007E-2</v>
      </c>
      <c r="J765" s="11" t="s">
        <v>536</v>
      </c>
      <c r="K765" s="12">
        <v>29.46</v>
      </c>
      <c r="L765" s="12">
        <v>3.15</v>
      </c>
      <c r="M765" s="12">
        <v>0.5</v>
      </c>
      <c r="N765" s="11" t="s">
        <v>128</v>
      </c>
      <c r="O765" s="11" t="s">
        <v>545</v>
      </c>
      <c r="P765" s="11" t="s">
        <v>56</v>
      </c>
      <c r="Q765" s="11" t="s">
        <v>618</v>
      </c>
      <c r="R765" s="11" t="s">
        <v>637</v>
      </c>
      <c r="S765" s="11" t="s">
        <v>532</v>
      </c>
      <c r="T765" s="15">
        <f>E765+7</f>
        <v>42571</v>
      </c>
    </row>
    <row r="766" spans="1:20" x14ac:dyDescent="0.2">
      <c r="A766" s="28" t="s">
        <v>615</v>
      </c>
      <c r="B766" s="1">
        <v>7884</v>
      </c>
      <c r="C766" s="8" t="s">
        <v>539</v>
      </c>
      <c r="D766" s="8">
        <v>56387</v>
      </c>
      <c r="E766" s="14">
        <v>42083</v>
      </c>
      <c r="F766" s="8" t="s">
        <v>523</v>
      </c>
      <c r="G766" s="8">
        <v>32</v>
      </c>
      <c r="H766" s="9">
        <f>G766*L766</f>
        <v>124.48</v>
      </c>
      <c r="I766" s="10">
        <v>0.1</v>
      </c>
      <c r="J766" s="8" t="s">
        <v>535</v>
      </c>
      <c r="K766" s="9">
        <v>-163.57600000000002</v>
      </c>
      <c r="L766" s="9">
        <v>3.89</v>
      </c>
      <c r="M766" s="9">
        <v>7.01</v>
      </c>
      <c r="N766" s="8" t="s">
        <v>564</v>
      </c>
      <c r="O766" s="8" t="s">
        <v>548</v>
      </c>
      <c r="P766" s="8" t="s">
        <v>56</v>
      </c>
      <c r="Q766" s="8" t="s">
        <v>618</v>
      </c>
      <c r="R766" s="8" t="s">
        <v>630</v>
      </c>
      <c r="S766" s="8" t="s">
        <v>532</v>
      </c>
      <c r="T766" s="14">
        <f>E766+7</f>
        <v>42090</v>
      </c>
    </row>
    <row r="767" spans="1:20" x14ac:dyDescent="0.2">
      <c r="A767" s="28" t="s">
        <v>614</v>
      </c>
      <c r="B767" s="1">
        <v>4868</v>
      </c>
      <c r="C767" s="11" t="s">
        <v>580</v>
      </c>
      <c r="D767" s="11">
        <v>34659</v>
      </c>
      <c r="E767" s="15">
        <v>42632</v>
      </c>
      <c r="F767" s="11" t="s">
        <v>522</v>
      </c>
      <c r="G767" s="11">
        <v>42</v>
      </c>
      <c r="H767" s="12">
        <f>G767*L767</f>
        <v>242.33999999999997</v>
      </c>
      <c r="I767" s="13">
        <v>0</v>
      </c>
      <c r="J767" s="11" t="s">
        <v>536</v>
      </c>
      <c r="K767" s="12">
        <v>-52.520499999999998</v>
      </c>
      <c r="L767" s="12">
        <v>5.77</v>
      </c>
      <c r="M767" s="12">
        <v>4.97</v>
      </c>
      <c r="N767" s="11" t="s">
        <v>585</v>
      </c>
      <c r="O767" s="11" t="s">
        <v>543</v>
      </c>
      <c r="P767" s="11" t="s">
        <v>57</v>
      </c>
      <c r="Q767" s="11" t="s">
        <v>618</v>
      </c>
      <c r="R767" s="11" t="s">
        <v>630</v>
      </c>
      <c r="S767" s="11" t="s">
        <v>532</v>
      </c>
      <c r="T767" s="15">
        <f>E767+7</f>
        <v>42639</v>
      </c>
    </row>
    <row r="768" spans="1:20" x14ac:dyDescent="0.2">
      <c r="A768" s="28" t="s">
        <v>616</v>
      </c>
      <c r="B768" s="5">
        <v>3839</v>
      </c>
      <c r="C768" s="8" t="s">
        <v>53</v>
      </c>
      <c r="D768" s="8">
        <v>27364</v>
      </c>
      <c r="E768" s="14">
        <v>42083</v>
      </c>
      <c r="F768" s="8" t="s">
        <v>523</v>
      </c>
      <c r="G768" s="8">
        <v>25</v>
      </c>
      <c r="H768" s="9">
        <f>G768*L768</f>
        <v>72</v>
      </c>
      <c r="I768" s="10">
        <v>0.04</v>
      </c>
      <c r="J768" s="8" t="s">
        <v>536</v>
      </c>
      <c r="K768" s="9">
        <v>4.3689999999999998</v>
      </c>
      <c r="L768" s="9">
        <v>2.88</v>
      </c>
      <c r="M768" s="9">
        <v>1.49</v>
      </c>
      <c r="N768" s="8" t="s">
        <v>594</v>
      </c>
      <c r="O768" s="8" t="s">
        <v>544</v>
      </c>
      <c r="P768" s="8" t="s">
        <v>58</v>
      </c>
      <c r="Q768" s="8" t="s">
        <v>618</v>
      </c>
      <c r="R768" s="8" t="s">
        <v>630</v>
      </c>
      <c r="S768" s="8" t="s">
        <v>532</v>
      </c>
      <c r="T768" s="14">
        <f>E768+7</f>
        <v>42090</v>
      </c>
    </row>
    <row r="769" spans="1:20" x14ac:dyDescent="0.2">
      <c r="A769" s="28" t="s">
        <v>614</v>
      </c>
      <c r="B769" s="1">
        <v>8107</v>
      </c>
      <c r="C769" s="11" t="s">
        <v>580</v>
      </c>
      <c r="D769" s="11">
        <v>57861</v>
      </c>
      <c r="E769" s="15">
        <v>42607</v>
      </c>
      <c r="F769" s="11" t="s">
        <v>523</v>
      </c>
      <c r="G769" s="11">
        <v>40</v>
      </c>
      <c r="H769" s="12">
        <f>G769*L769</f>
        <v>115.19999999999999</v>
      </c>
      <c r="I769" s="13">
        <v>0</v>
      </c>
      <c r="J769" s="11" t="s">
        <v>536</v>
      </c>
      <c r="K769" s="12">
        <v>11.322000000000001</v>
      </c>
      <c r="L769" s="12">
        <v>2.88</v>
      </c>
      <c r="M769" s="12">
        <v>1.49</v>
      </c>
      <c r="N769" s="11" t="s">
        <v>582</v>
      </c>
      <c r="O769" s="11" t="s">
        <v>543</v>
      </c>
      <c r="P769" s="11" t="s">
        <v>56</v>
      </c>
      <c r="Q769" s="11" t="s">
        <v>618</v>
      </c>
      <c r="R769" s="11" t="s">
        <v>630</v>
      </c>
      <c r="S769" s="11" t="s">
        <v>532</v>
      </c>
      <c r="T769" s="15">
        <f>E769+7</f>
        <v>42614</v>
      </c>
    </row>
    <row r="770" spans="1:20" x14ac:dyDescent="0.2">
      <c r="A770" s="28" t="s">
        <v>615</v>
      </c>
      <c r="B770" s="5">
        <v>5927</v>
      </c>
      <c r="C770" s="8" t="s">
        <v>539</v>
      </c>
      <c r="D770" s="8">
        <v>42054</v>
      </c>
      <c r="E770" s="14">
        <v>42566</v>
      </c>
      <c r="F770" s="8" t="s">
        <v>523</v>
      </c>
      <c r="G770" s="8">
        <v>32</v>
      </c>
      <c r="H770" s="9">
        <f>G770*L770</f>
        <v>92.16</v>
      </c>
      <c r="I770" s="10">
        <v>0.01</v>
      </c>
      <c r="J770" s="8" t="s">
        <v>536</v>
      </c>
      <c r="K770" s="9">
        <v>6.7404999999999999</v>
      </c>
      <c r="L770" s="9">
        <v>2.88</v>
      </c>
      <c r="M770" s="9">
        <v>1.49</v>
      </c>
      <c r="N770" s="8" t="s">
        <v>93</v>
      </c>
      <c r="O770" s="8" t="s">
        <v>541</v>
      </c>
      <c r="P770" s="8" t="s">
        <v>57</v>
      </c>
      <c r="Q770" s="8" t="s">
        <v>618</v>
      </c>
      <c r="R770" s="8" t="s">
        <v>630</v>
      </c>
      <c r="S770" s="8" t="s">
        <v>532</v>
      </c>
      <c r="T770" s="14">
        <f>E770+7</f>
        <v>42573</v>
      </c>
    </row>
    <row r="771" spans="1:20" x14ac:dyDescent="0.2">
      <c r="A771" s="28" t="s">
        <v>615</v>
      </c>
      <c r="B771" s="1">
        <v>6949</v>
      </c>
      <c r="C771" s="11" t="s">
        <v>539</v>
      </c>
      <c r="D771" s="11">
        <v>49634</v>
      </c>
      <c r="E771" s="15">
        <v>42391</v>
      </c>
      <c r="F771" s="11" t="s">
        <v>524</v>
      </c>
      <c r="G771" s="11">
        <v>45</v>
      </c>
      <c r="H771" s="12">
        <f>G771*L771</f>
        <v>129.6</v>
      </c>
      <c r="I771" s="13">
        <v>0.02</v>
      </c>
      <c r="J771" s="11" t="s">
        <v>536</v>
      </c>
      <c r="K771" s="12">
        <v>10.914</v>
      </c>
      <c r="L771" s="12">
        <v>2.88</v>
      </c>
      <c r="M771" s="12">
        <v>1.49</v>
      </c>
      <c r="N771" s="11" t="s">
        <v>574</v>
      </c>
      <c r="O771" s="11" t="s">
        <v>540</v>
      </c>
      <c r="P771" s="11" t="s">
        <v>57</v>
      </c>
      <c r="Q771" s="11" t="s">
        <v>618</v>
      </c>
      <c r="R771" s="11" t="s">
        <v>630</v>
      </c>
      <c r="S771" s="11" t="s">
        <v>532</v>
      </c>
      <c r="T771" s="15">
        <f>E771+7</f>
        <v>42398</v>
      </c>
    </row>
    <row r="772" spans="1:20" x14ac:dyDescent="0.2">
      <c r="A772" s="28" t="s">
        <v>615</v>
      </c>
      <c r="B772" s="5">
        <v>2780</v>
      </c>
      <c r="C772" s="8" t="s">
        <v>539</v>
      </c>
      <c r="D772" s="8">
        <v>20068</v>
      </c>
      <c r="E772" s="14">
        <v>42002</v>
      </c>
      <c r="F772" s="8" t="s">
        <v>526</v>
      </c>
      <c r="G772" s="8">
        <v>9</v>
      </c>
      <c r="H772" s="9">
        <f>G772*L772</f>
        <v>49.77</v>
      </c>
      <c r="I772" s="10">
        <v>0.09</v>
      </c>
      <c r="J772" s="8" t="s">
        <v>536</v>
      </c>
      <c r="K772" s="9">
        <v>-46.1265</v>
      </c>
      <c r="L772" s="9">
        <v>5.53</v>
      </c>
      <c r="M772" s="9">
        <v>6.98</v>
      </c>
      <c r="N772" s="8" t="s">
        <v>263</v>
      </c>
      <c r="O772" s="8" t="s">
        <v>541</v>
      </c>
      <c r="P772" s="8" t="s">
        <v>55</v>
      </c>
      <c r="Q772" s="8" t="s">
        <v>618</v>
      </c>
      <c r="R772" s="8" t="s">
        <v>630</v>
      </c>
      <c r="S772" s="8" t="s">
        <v>532</v>
      </c>
      <c r="T772" s="14">
        <f>E772+7</f>
        <v>42009</v>
      </c>
    </row>
    <row r="773" spans="1:20" x14ac:dyDescent="0.2">
      <c r="A773" s="28" t="s">
        <v>615</v>
      </c>
      <c r="B773" s="5">
        <v>3864</v>
      </c>
      <c r="C773" s="11" t="s">
        <v>539</v>
      </c>
      <c r="D773" s="11">
        <v>27557</v>
      </c>
      <c r="E773" s="15">
        <v>42347</v>
      </c>
      <c r="F773" s="11" t="s">
        <v>525</v>
      </c>
      <c r="G773" s="11">
        <v>18</v>
      </c>
      <c r="H773" s="12">
        <f>G773*L773</f>
        <v>51.839999999999996</v>
      </c>
      <c r="I773" s="13">
        <v>0.02</v>
      </c>
      <c r="J773" s="11" t="s">
        <v>536</v>
      </c>
      <c r="K773" s="12">
        <v>-58.47</v>
      </c>
      <c r="L773" s="12">
        <v>2.88</v>
      </c>
      <c r="M773" s="12">
        <v>5.33</v>
      </c>
      <c r="N773" s="11" t="s">
        <v>574</v>
      </c>
      <c r="O773" s="11" t="s">
        <v>540</v>
      </c>
      <c r="P773" s="11" t="s">
        <v>58</v>
      </c>
      <c r="Q773" s="11" t="s">
        <v>618</v>
      </c>
      <c r="R773" s="11" t="s">
        <v>637</v>
      </c>
      <c r="S773" s="11" t="s">
        <v>532</v>
      </c>
      <c r="T773" s="15">
        <f>E773+7</f>
        <v>42354</v>
      </c>
    </row>
    <row r="774" spans="1:20" x14ac:dyDescent="0.2">
      <c r="A774" s="28" t="s">
        <v>615</v>
      </c>
      <c r="B774" s="1">
        <v>5048</v>
      </c>
      <c r="C774" s="8" t="s">
        <v>539</v>
      </c>
      <c r="D774" s="8">
        <v>36001</v>
      </c>
      <c r="E774" s="14">
        <v>42030</v>
      </c>
      <c r="F774" s="8" t="s">
        <v>525</v>
      </c>
      <c r="G774" s="8">
        <v>45</v>
      </c>
      <c r="H774" s="9">
        <f>G774*L774</f>
        <v>1007.0999999999999</v>
      </c>
      <c r="I774" s="10">
        <v>0.05</v>
      </c>
      <c r="J774" s="8" t="s">
        <v>536</v>
      </c>
      <c r="K774" s="9">
        <v>-78.361000000000004</v>
      </c>
      <c r="L774" s="9">
        <v>22.38</v>
      </c>
      <c r="M774" s="9">
        <v>15.1</v>
      </c>
      <c r="N774" s="8" t="s">
        <v>249</v>
      </c>
      <c r="O774" s="8" t="s">
        <v>541</v>
      </c>
      <c r="P774" s="8" t="s">
        <v>55</v>
      </c>
      <c r="Q774" s="8" t="s">
        <v>618</v>
      </c>
      <c r="R774" s="8" t="s">
        <v>630</v>
      </c>
      <c r="S774" s="8" t="s">
        <v>532</v>
      </c>
      <c r="T774" s="14">
        <f>E774+7</f>
        <v>42037</v>
      </c>
    </row>
    <row r="775" spans="1:20" x14ac:dyDescent="0.2">
      <c r="A775" s="28" t="s">
        <v>616</v>
      </c>
      <c r="B775" s="5">
        <v>4572</v>
      </c>
      <c r="C775" s="11" t="s">
        <v>53</v>
      </c>
      <c r="D775" s="11">
        <v>32546</v>
      </c>
      <c r="E775" s="15">
        <v>42020</v>
      </c>
      <c r="F775" s="11" t="s">
        <v>526</v>
      </c>
      <c r="G775" s="11">
        <v>6</v>
      </c>
      <c r="H775" s="12">
        <f>G775*L775</f>
        <v>134.28</v>
      </c>
      <c r="I775" s="13">
        <v>0</v>
      </c>
      <c r="J775" s="11" t="s">
        <v>536</v>
      </c>
      <c r="K775" s="12">
        <v>-34.844999999999999</v>
      </c>
      <c r="L775" s="12">
        <v>22.38</v>
      </c>
      <c r="M775" s="12">
        <v>15.1</v>
      </c>
      <c r="N775" s="11" t="s">
        <v>135</v>
      </c>
      <c r="O775" s="11" t="s">
        <v>542</v>
      </c>
      <c r="P775" s="11" t="s">
        <v>55</v>
      </c>
      <c r="Q775" s="11" t="s">
        <v>618</v>
      </c>
      <c r="R775" s="11" t="s">
        <v>630</v>
      </c>
      <c r="S775" s="11" t="s">
        <v>532</v>
      </c>
      <c r="T775" s="15">
        <f>E775+7</f>
        <v>42027</v>
      </c>
    </row>
    <row r="776" spans="1:20" x14ac:dyDescent="0.2">
      <c r="A776" s="28" t="s">
        <v>617</v>
      </c>
      <c r="B776" s="1">
        <v>575</v>
      </c>
      <c r="C776" s="8" t="s">
        <v>54</v>
      </c>
      <c r="D776" s="8">
        <v>3907</v>
      </c>
      <c r="E776" s="14">
        <v>42539</v>
      </c>
      <c r="F776" s="8" t="s">
        <v>523</v>
      </c>
      <c r="G776" s="8">
        <v>34</v>
      </c>
      <c r="H776" s="9">
        <f>G776*L776</f>
        <v>760.92</v>
      </c>
      <c r="I776" s="10">
        <v>7.0000000000000007E-2</v>
      </c>
      <c r="J776" s="8" t="s">
        <v>536</v>
      </c>
      <c r="K776" s="9">
        <v>-135.102</v>
      </c>
      <c r="L776" s="9">
        <v>22.38</v>
      </c>
      <c r="M776" s="9">
        <v>15.1</v>
      </c>
      <c r="N776" s="8" t="s">
        <v>574</v>
      </c>
      <c r="O776" s="8" t="s">
        <v>547</v>
      </c>
      <c r="P776" s="8" t="s">
        <v>56</v>
      </c>
      <c r="Q776" s="8" t="s">
        <v>618</v>
      </c>
      <c r="R776" s="8" t="s">
        <v>630</v>
      </c>
      <c r="S776" s="8" t="s">
        <v>532</v>
      </c>
      <c r="T776" s="14">
        <f>E776+7</f>
        <v>42546</v>
      </c>
    </row>
    <row r="777" spans="1:20" x14ac:dyDescent="0.2">
      <c r="A777" s="28" t="s">
        <v>615</v>
      </c>
      <c r="B777" s="1">
        <v>153</v>
      </c>
      <c r="C777" s="11" t="s">
        <v>539</v>
      </c>
      <c r="D777" s="11">
        <v>964</v>
      </c>
      <c r="E777" s="15">
        <v>42082</v>
      </c>
      <c r="F777" s="11" t="s">
        <v>523</v>
      </c>
      <c r="G777" s="11">
        <v>50</v>
      </c>
      <c r="H777" s="12">
        <f>G777*L777</f>
        <v>299</v>
      </c>
      <c r="I777" s="13">
        <v>0.02</v>
      </c>
      <c r="J777" s="11" t="s">
        <v>536</v>
      </c>
      <c r="K777" s="12">
        <v>95.157499999999999</v>
      </c>
      <c r="L777" s="12">
        <v>5.98</v>
      </c>
      <c r="M777" s="12">
        <v>1.49</v>
      </c>
      <c r="N777" s="11" t="s">
        <v>574</v>
      </c>
      <c r="O777" s="11" t="s">
        <v>540</v>
      </c>
      <c r="P777" s="11" t="s">
        <v>58</v>
      </c>
      <c r="Q777" s="11" t="s">
        <v>618</v>
      </c>
      <c r="R777" s="11" t="s">
        <v>630</v>
      </c>
      <c r="S777" s="11" t="s">
        <v>532</v>
      </c>
      <c r="T777" s="15">
        <f>E777+7</f>
        <v>42089</v>
      </c>
    </row>
    <row r="778" spans="1:20" x14ac:dyDescent="0.2">
      <c r="A778" s="28" t="s">
        <v>615</v>
      </c>
      <c r="B778" s="5">
        <v>6315</v>
      </c>
      <c r="C778" s="8" t="s">
        <v>539</v>
      </c>
      <c r="D778" s="8">
        <v>44679</v>
      </c>
      <c r="E778" s="14">
        <v>42463</v>
      </c>
      <c r="F778" s="8" t="s">
        <v>523</v>
      </c>
      <c r="G778" s="8">
        <v>22</v>
      </c>
      <c r="H778" s="9">
        <f>G778*L778</f>
        <v>131.56</v>
      </c>
      <c r="I778" s="10">
        <v>7.0000000000000007E-2</v>
      </c>
      <c r="J778" s="8" t="s">
        <v>536</v>
      </c>
      <c r="K778" s="9">
        <v>26.741</v>
      </c>
      <c r="L778" s="9">
        <v>5.98</v>
      </c>
      <c r="M778" s="9">
        <v>1.49</v>
      </c>
      <c r="N778" s="8" t="s">
        <v>578</v>
      </c>
      <c r="O778" s="8" t="s">
        <v>540</v>
      </c>
      <c r="P778" s="8" t="s">
        <v>56</v>
      </c>
      <c r="Q778" s="8" t="s">
        <v>618</v>
      </c>
      <c r="R778" s="8" t="s">
        <v>630</v>
      </c>
      <c r="S778" s="8" t="s">
        <v>532</v>
      </c>
      <c r="T778" s="14">
        <f>E778+7</f>
        <v>42470</v>
      </c>
    </row>
    <row r="779" spans="1:20" x14ac:dyDescent="0.2">
      <c r="A779" s="28" t="s">
        <v>617</v>
      </c>
      <c r="B779" s="1">
        <v>7751</v>
      </c>
      <c r="C779" s="11" t="s">
        <v>54</v>
      </c>
      <c r="D779" s="11">
        <v>55462</v>
      </c>
      <c r="E779" s="15">
        <v>42395</v>
      </c>
      <c r="F779" s="11" t="s">
        <v>523</v>
      </c>
      <c r="G779" s="11">
        <v>13</v>
      </c>
      <c r="H779" s="12">
        <f>G779*L779</f>
        <v>72.540000000000006</v>
      </c>
      <c r="I779" s="13">
        <v>0.06</v>
      </c>
      <c r="J779" s="11" t="s">
        <v>536</v>
      </c>
      <c r="K779" s="12">
        <v>-1.84</v>
      </c>
      <c r="L779" s="12">
        <v>5.58</v>
      </c>
      <c r="M779" s="12">
        <v>2.99</v>
      </c>
      <c r="N779" s="11" t="s">
        <v>265</v>
      </c>
      <c r="O779" s="11" t="s">
        <v>546</v>
      </c>
      <c r="P779" s="11" t="s">
        <v>55</v>
      </c>
      <c r="Q779" s="11" t="s">
        <v>618</v>
      </c>
      <c r="R779" s="11" t="s">
        <v>630</v>
      </c>
      <c r="S779" s="11" t="s">
        <v>532</v>
      </c>
      <c r="T779" s="15">
        <f>E779+7</f>
        <v>42402</v>
      </c>
    </row>
    <row r="780" spans="1:20" x14ac:dyDescent="0.2">
      <c r="A780" s="28" t="s">
        <v>617</v>
      </c>
      <c r="B780" s="1">
        <v>6787</v>
      </c>
      <c r="C780" s="8" t="s">
        <v>54</v>
      </c>
      <c r="D780" s="8">
        <v>48353</v>
      </c>
      <c r="E780" s="14">
        <v>42658</v>
      </c>
      <c r="F780" s="8" t="s">
        <v>524</v>
      </c>
      <c r="G780" s="8">
        <v>18</v>
      </c>
      <c r="H780" s="9">
        <f>G780*L780</f>
        <v>69.3</v>
      </c>
      <c r="I780" s="10">
        <v>0.04</v>
      </c>
      <c r="J780" s="8" t="s">
        <v>536</v>
      </c>
      <c r="K780" s="9">
        <v>20.43</v>
      </c>
      <c r="L780" s="9">
        <v>3.85</v>
      </c>
      <c r="M780" s="9">
        <v>0.7</v>
      </c>
      <c r="N780" s="8" t="s">
        <v>554</v>
      </c>
      <c r="O780" s="8" t="s">
        <v>546</v>
      </c>
      <c r="P780" s="8" t="s">
        <v>58</v>
      </c>
      <c r="Q780" s="8" t="s">
        <v>618</v>
      </c>
      <c r="R780" s="8" t="s">
        <v>622</v>
      </c>
      <c r="S780" s="8" t="s">
        <v>529</v>
      </c>
      <c r="T780" s="14">
        <f>E780+7</f>
        <v>42665</v>
      </c>
    </row>
    <row r="781" spans="1:20" x14ac:dyDescent="0.2">
      <c r="A781" s="28" t="s">
        <v>614</v>
      </c>
      <c r="B781" s="1">
        <v>67</v>
      </c>
      <c r="C781" s="11" t="s">
        <v>580</v>
      </c>
      <c r="D781" s="11">
        <v>386</v>
      </c>
      <c r="E781" s="15">
        <v>41967</v>
      </c>
      <c r="F781" s="11" t="s">
        <v>522</v>
      </c>
      <c r="G781" s="11">
        <v>4</v>
      </c>
      <c r="H781" s="12">
        <f>G781*L781</f>
        <v>15.4</v>
      </c>
      <c r="I781" s="13">
        <v>0.09</v>
      </c>
      <c r="J781" s="11" t="s">
        <v>536</v>
      </c>
      <c r="K781" s="12">
        <v>-1.59</v>
      </c>
      <c r="L781" s="12">
        <v>3.85</v>
      </c>
      <c r="M781" s="12">
        <v>0.7</v>
      </c>
      <c r="N781" s="11" t="s">
        <v>588</v>
      </c>
      <c r="O781" s="11" t="s">
        <v>543</v>
      </c>
      <c r="P781" s="11" t="s">
        <v>58</v>
      </c>
      <c r="Q781" s="11" t="s">
        <v>618</v>
      </c>
      <c r="R781" s="11" t="s">
        <v>622</v>
      </c>
      <c r="S781" s="11" t="s">
        <v>529</v>
      </c>
      <c r="T781" s="15">
        <f>E781+7</f>
        <v>41974</v>
      </c>
    </row>
    <row r="782" spans="1:20" x14ac:dyDescent="0.2">
      <c r="A782" s="28" t="s">
        <v>615</v>
      </c>
      <c r="B782" s="5">
        <v>7155</v>
      </c>
      <c r="C782" s="8" t="s">
        <v>539</v>
      </c>
      <c r="D782" s="8">
        <v>51044</v>
      </c>
      <c r="E782" s="14">
        <v>42326</v>
      </c>
      <c r="F782" s="8" t="s">
        <v>525</v>
      </c>
      <c r="G782" s="8">
        <v>19</v>
      </c>
      <c r="H782" s="9">
        <f>G782*L782</f>
        <v>110.96</v>
      </c>
      <c r="I782" s="10">
        <v>0.01</v>
      </c>
      <c r="J782" s="8" t="s">
        <v>536</v>
      </c>
      <c r="K782" s="9">
        <v>35.450000000000003</v>
      </c>
      <c r="L782" s="9">
        <v>5.84</v>
      </c>
      <c r="M782" s="9">
        <v>0.83</v>
      </c>
      <c r="N782" s="8" t="s">
        <v>251</v>
      </c>
      <c r="O782" s="8" t="s">
        <v>541</v>
      </c>
      <c r="P782" s="8" t="s">
        <v>57</v>
      </c>
      <c r="Q782" s="8" t="s">
        <v>618</v>
      </c>
      <c r="R782" s="8" t="s">
        <v>622</v>
      </c>
      <c r="S782" s="8" t="s">
        <v>529</v>
      </c>
      <c r="T782" s="14">
        <f>E782+7</f>
        <v>42333</v>
      </c>
    </row>
    <row r="783" spans="1:20" x14ac:dyDescent="0.2">
      <c r="A783" s="28" t="s">
        <v>616</v>
      </c>
      <c r="B783" s="1">
        <v>5111</v>
      </c>
      <c r="C783" s="11" t="s">
        <v>53</v>
      </c>
      <c r="D783" s="11">
        <v>36418</v>
      </c>
      <c r="E783" s="15">
        <v>42335</v>
      </c>
      <c r="F783" s="11" t="s">
        <v>524</v>
      </c>
      <c r="G783" s="11">
        <v>33</v>
      </c>
      <c r="H783" s="12">
        <f>G783*L783</f>
        <v>205.59</v>
      </c>
      <c r="I783" s="13">
        <v>0.08</v>
      </c>
      <c r="J783" s="11" t="s">
        <v>535</v>
      </c>
      <c r="K783" s="12">
        <v>-124.84399999999999</v>
      </c>
      <c r="L783" s="12">
        <v>6.23</v>
      </c>
      <c r="M783" s="12">
        <v>6.97</v>
      </c>
      <c r="N783" s="11" t="s">
        <v>68</v>
      </c>
      <c r="O783" s="11" t="s">
        <v>542</v>
      </c>
      <c r="P783" s="11" t="s">
        <v>58</v>
      </c>
      <c r="Q783" s="11" t="s">
        <v>618</v>
      </c>
      <c r="R783" s="11" t="s">
        <v>630</v>
      </c>
      <c r="S783" s="11" t="s">
        <v>532</v>
      </c>
      <c r="T783" s="15">
        <f>E783+7</f>
        <v>42342</v>
      </c>
    </row>
    <row r="784" spans="1:20" x14ac:dyDescent="0.2">
      <c r="A784" s="28" t="s">
        <v>615</v>
      </c>
      <c r="B784" s="5">
        <v>7032</v>
      </c>
      <c r="C784" s="8" t="s">
        <v>539</v>
      </c>
      <c r="D784" s="8">
        <v>50208</v>
      </c>
      <c r="E784" s="14">
        <v>41965</v>
      </c>
      <c r="F784" s="8" t="s">
        <v>523</v>
      </c>
      <c r="G784" s="8">
        <v>4</v>
      </c>
      <c r="H784" s="9">
        <f>G784*L784</f>
        <v>24.92</v>
      </c>
      <c r="I784" s="10">
        <v>0.1</v>
      </c>
      <c r="J784" s="8" t="s">
        <v>535</v>
      </c>
      <c r="K784" s="9">
        <v>-12.1325</v>
      </c>
      <c r="L784" s="9">
        <v>6.23</v>
      </c>
      <c r="M784" s="9">
        <v>6.97</v>
      </c>
      <c r="N784" s="8" t="s">
        <v>579</v>
      </c>
      <c r="O784" s="8" t="s">
        <v>540</v>
      </c>
      <c r="P784" s="8" t="s">
        <v>58</v>
      </c>
      <c r="Q784" s="8" t="s">
        <v>618</v>
      </c>
      <c r="R784" s="8" t="s">
        <v>630</v>
      </c>
      <c r="S784" s="8" t="s">
        <v>532</v>
      </c>
      <c r="T784" s="14">
        <f>E784+7</f>
        <v>41972</v>
      </c>
    </row>
    <row r="785" spans="1:20" x14ac:dyDescent="0.2">
      <c r="A785" s="28" t="s">
        <v>617</v>
      </c>
      <c r="B785" s="1">
        <v>816</v>
      </c>
      <c r="C785" s="11" t="s">
        <v>54</v>
      </c>
      <c r="D785" s="11">
        <v>5891</v>
      </c>
      <c r="E785" s="15">
        <v>42671</v>
      </c>
      <c r="F785" s="11" t="s">
        <v>523</v>
      </c>
      <c r="G785" s="11">
        <v>2</v>
      </c>
      <c r="H785" s="12">
        <f>G785*L785</f>
        <v>41.96</v>
      </c>
      <c r="I785" s="13">
        <v>0.01</v>
      </c>
      <c r="J785" s="11" t="s">
        <v>536</v>
      </c>
      <c r="K785" s="12">
        <v>-17.457000000000001</v>
      </c>
      <c r="L785" s="12">
        <v>20.98</v>
      </c>
      <c r="M785" s="12">
        <v>1.49</v>
      </c>
      <c r="N785" s="11" t="s">
        <v>448</v>
      </c>
      <c r="O785" s="11" t="s">
        <v>541</v>
      </c>
      <c r="P785" s="11" t="s">
        <v>55</v>
      </c>
      <c r="Q785" s="11" t="s">
        <v>618</v>
      </c>
      <c r="R785" s="11" t="s">
        <v>630</v>
      </c>
      <c r="S785" s="11" t="s">
        <v>532</v>
      </c>
      <c r="T785" s="15">
        <f>E785+7</f>
        <v>42678</v>
      </c>
    </row>
    <row r="786" spans="1:20" x14ac:dyDescent="0.2">
      <c r="A786" s="28" t="s">
        <v>617</v>
      </c>
      <c r="B786" s="5">
        <v>7603</v>
      </c>
      <c r="C786" s="8" t="s">
        <v>54</v>
      </c>
      <c r="D786" s="8">
        <v>54401</v>
      </c>
      <c r="E786" s="14">
        <v>42281</v>
      </c>
      <c r="F786" s="8" t="s">
        <v>522</v>
      </c>
      <c r="G786" s="8">
        <v>34</v>
      </c>
      <c r="H786" s="9">
        <f>G786*L786</f>
        <v>713.32</v>
      </c>
      <c r="I786" s="10">
        <v>7.0000000000000007E-2</v>
      </c>
      <c r="J786" s="8" t="s">
        <v>536</v>
      </c>
      <c r="K786" s="9">
        <v>278.57900000000001</v>
      </c>
      <c r="L786" s="9">
        <v>20.98</v>
      </c>
      <c r="M786" s="9">
        <v>1.49</v>
      </c>
      <c r="N786" s="8" t="s">
        <v>52</v>
      </c>
      <c r="O786" s="8" t="s">
        <v>545</v>
      </c>
      <c r="P786" s="8" t="s">
        <v>55</v>
      </c>
      <c r="Q786" s="8" t="s">
        <v>618</v>
      </c>
      <c r="R786" s="8" t="s">
        <v>630</v>
      </c>
      <c r="S786" s="8" t="s">
        <v>532</v>
      </c>
      <c r="T786" s="14">
        <f>E786+7</f>
        <v>42288</v>
      </c>
    </row>
    <row r="787" spans="1:20" x14ac:dyDescent="0.2">
      <c r="A787" s="28" t="s">
        <v>615</v>
      </c>
      <c r="B787" s="1">
        <v>5776</v>
      </c>
      <c r="C787" s="11" t="s">
        <v>539</v>
      </c>
      <c r="D787" s="11">
        <v>40994</v>
      </c>
      <c r="E787" s="15">
        <v>42591</v>
      </c>
      <c r="F787" s="11" t="s">
        <v>522</v>
      </c>
      <c r="G787" s="11">
        <v>42</v>
      </c>
      <c r="H787" s="12">
        <f>G787*L787</f>
        <v>881.16</v>
      </c>
      <c r="I787" s="13">
        <v>0.1</v>
      </c>
      <c r="J787" s="11" t="s">
        <v>536</v>
      </c>
      <c r="K787" s="12">
        <v>323.07650000000001</v>
      </c>
      <c r="L787" s="12">
        <v>20.98</v>
      </c>
      <c r="M787" s="12">
        <v>1.49</v>
      </c>
      <c r="N787" s="11" t="s">
        <v>374</v>
      </c>
      <c r="O787" s="11" t="s">
        <v>541</v>
      </c>
      <c r="P787" s="11" t="s">
        <v>56</v>
      </c>
      <c r="Q787" s="11" t="s">
        <v>618</v>
      </c>
      <c r="R787" s="11" t="s">
        <v>630</v>
      </c>
      <c r="S787" s="11" t="s">
        <v>532</v>
      </c>
      <c r="T787" s="15">
        <f>E787+7</f>
        <v>42598</v>
      </c>
    </row>
    <row r="788" spans="1:20" x14ac:dyDescent="0.2">
      <c r="A788" s="28" t="s">
        <v>615</v>
      </c>
      <c r="B788" s="5">
        <v>3742</v>
      </c>
      <c r="C788" s="8" t="s">
        <v>539</v>
      </c>
      <c r="D788" s="8">
        <v>26726</v>
      </c>
      <c r="E788" s="14">
        <v>42670</v>
      </c>
      <c r="F788" s="8" t="s">
        <v>522</v>
      </c>
      <c r="G788" s="8">
        <v>41</v>
      </c>
      <c r="H788" s="9">
        <f>G788*L788</f>
        <v>860.18000000000006</v>
      </c>
      <c r="I788" s="10">
        <v>0.05</v>
      </c>
      <c r="J788" s="8" t="s">
        <v>536</v>
      </c>
      <c r="K788" s="9">
        <v>364.99</v>
      </c>
      <c r="L788" s="9">
        <v>20.98</v>
      </c>
      <c r="M788" s="9">
        <v>1.49</v>
      </c>
      <c r="N788" s="8" t="s">
        <v>452</v>
      </c>
      <c r="O788" s="8" t="s">
        <v>541</v>
      </c>
      <c r="P788" s="8" t="s">
        <v>56</v>
      </c>
      <c r="Q788" s="8" t="s">
        <v>618</v>
      </c>
      <c r="R788" s="8" t="s">
        <v>630</v>
      </c>
      <c r="S788" s="8" t="s">
        <v>532</v>
      </c>
      <c r="T788" s="14">
        <f>E788+7</f>
        <v>42677</v>
      </c>
    </row>
    <row r="789" spans="1:20" x14ac:dyDescent="0.2">
      <c r="A789" s="28" t="s">
        <v>616</v>
      </c>
      <c r="B789" s="1">
        <v>6448</v>
      </c>
      <c r="C789" s="11" t="s">
        <v>53</v>
      </c>
      <c r="D789" s="11">
        <v>45893</v>
      </c>
      <c r="E789" s="15">
        <v>42089</v>
      </c>
      <c r="F789" s="11" t="s">
        <v>522</v>
      </c>
      <c r="G789" s="11">
        <v>15</v>
      </c>
      <c r="H789" s="12">
        <f>G789*L789</f>
        <v>67.350000000000009</v>
      </c>
      <c r="I789" s="13">
        <v>0.05</v>
      </c>
      <c r="J789" s="11" t="s">
        <v>536</v>
      </c>
      <c r="K789" s="12">
        <v>8.865499999999999</v>
      </c>
      <c r="L789" s="12">
        <v>4.49</v>
      </c>
      <c r="M789" s="12">
        <v>1.49</v>
      </c>
      <c r="N789" s="11" t="s">
        <v>593</v>
      </c>
      <c r="O789" s="11" t="s">
        <v>544</v>
      </c>
      <c r="P789" s="11" t="s">
        <v>58</v>
      </c>
      <c r="Q789" s="11" t="s">
        <v>618</v>
      </c>
      <c r="R789" s="11" t="s">
        <v>630</v>
      </c>
      <c r="S789" s="11" t="s">
        <v>532</v>
      </c>
      <c r="T789" s="15">
        <f>E789+7</f>
        <v>42096</v>
      </c>
    </row>
    <row r="790" spans="1:20" x14ac:dyDescent="0.2">
      <c r="A790" s="28" t="s">
        <v>615</v>
      </c>
      <c r="B790" s="5">
        <v>2724</v>
      </c>
      <c r="C790" s="8" t="s">
        <v>539</v>
      </c>
      <c r="D790" s="8">
        <v>19653</v>
      </c>
      <c r="E790" s="14">
        <v>42563</v>
      </c>
      <c r="F790" s="8" t="s">
        <v>524</v>
      </c>
      <c r="G790" s="8">
        <v>34</v>
      </c>
      <c r="H790" s="9">
        <f>G790*L790</f>
        <v>121.72</v>
      </c>
      <c r="I790" s="10">
        <v>7.0000000000000007E-2</v>
      </c>
      <c r="J790" s="8" t="s">
        <v>536</v>
      </c>
      <c r="K790" s="9">
        <v>-129.62799999999999</v>
      </c>
      <c r="L790" s="9">
        <v>3.58</v>
      </c>
      <c r="M790" s="9">
        <v>5.47</v>
      </c>
      <c r="N790" s="8" t="s">
        <v>316</v>
      </c>
      <c r="O790" s="8" t="s">
        <v>547</v>
      </c>
      <c r="P790" s="8" t="s">
        <v>55</v>
      </c>
      <c r="Q790" s="8" t="s">
        <v>618</v>
      </c>
      <c r="R790" s="8" t="s">
        <v>630</v>
      </c>
      <c r="S790" s="8" t="s">
        <v>532</v>
      </c>
      <c r="T790" s="14">
        <f>E790+7</f>
        <v>42570</v>
      </c>
    </row>
    <row r="791" spans="1:20" x14ac:dyDescent="0.2">
      <c r="A791" s="28" t="s">
        <v>615</v>
      </c>
      <c r="B791" s="1">
        <v>538</v>
      </c>
      <c r="C791" s="11" t="s">
        <v>539</v>
      </c>
      <c r="D791" s="11">
        <v>3650</v>
      </c>
      <c r="E791" s="15">
        <v>42456</v>
      </c>
      <c r="F791" s="11" t="s">
        <v>524</v>
      </c>
      <c r="G791" s="11">
        <v>36</v>
      </c>
      <c r="H791" s="12">
        <f>G791*L791</f>
        <v>128.88</v>
      </c>
      <c r="I791" s="13">
        <v>0.04</v>
      </c>
      <c r="J791" s="11" t="s">
        <v>535</v>
      </c>
      <c r="K791" s="12">
        <v>-128.59299999999999</v>
      </c>
      <c r="L791" s="12">
        <v>3.58</v>
      </c>
      <c r="M791" s="12">
        <v>5.47</v>
      </c>
      <c r="N791" s="11" t="s">
        <v>403</v>
      </c>
      <c r="O791" s="11" t="s">
        <v>547</v>
      </c>
      <c r="P791" s="11" t="s">
        <v>55</v>
      </c>
      <c r="Q791" s="11" t="s">
        <v>618</v>
      </c>
      <c r="R791" s="11" t="s">
        <v>630</v>
      </c>
      <c r="S791" s="11" t="s">
        <v>532</v>
      </c>
      <c r="T791" s="15">
        <f>E791+7</f>
        <v>42463</v>
      </c>
    </row>
    <row r="792" spans="1:20" x14ac:dyDescent="0.2">
      <c r="A792" s="28" t="s">
        <v>616</v>
      </c>
      <c r="B792" s="1">
        <v>5385</v>
      </c>
      <c r="C792" s="8" t="s">
        <v>53</v>
      </c>
      <c r="D792" s="8">
        <v>38304</v>
      </c>
      <c r="E792" s="14">
        <v>42024</v>
      </c>
      <c r="F792" s="8" t="s">
        <v>522</v>
      </c>
      <c r="G792" s="8">
        <v>7</v>
      </c>
      <c r="H792" s="9">
        <f>G792*L792</f>
        <v>25.060000000000002</v>
      </c>
      <c r="I792" s="10">
        <v>0.09</v>
      </c>
      <c r="J792" s="8" t="s">
        <v>536</v>
      </c>
      <c r="K792" s="9">
        <v>-28.313000000000002</v>
      </c>
      <c r="L792" s="9">
        <v>3.58</v>
      </c>
      <c r="M792" s="9">
        <v>5.47</v>
      </c>
      <c r="N792" s="8" t="s">
        <v>594</v>
      </c>
      <c r="O792" s="8" t="s">
        <v>544</v>
      </c>
      <c r="P792" s="8" t="s">
        <v>57</v>
      </c>
      <c r="Q792" s="8" t="s">
        <v>618</v>
      </c>
      <c r="R792" s="8" t="s">
        <v>630</v>
      </c>
      <c r="S792" s="8" t="s">
        <v>532</v>
      </c>
      <c r="T792" s="14">
        <f>E792+7</f>
        <v>42031</v>
      </c>
    </row>
    <row r="793" spans="1:20" x14ac:dyDescent="0.2">
      <c r="A793" s="28" t="s">
        <v>616</v>
      </c>
      <c r="B793" s="5">
        <v>8142</v>
      </c>
      <c r="C793" s="11" t="s">
        <v>53</v>
      </c>
      <c r="D793" s="11">
        <v>58210</v>
      </c>
      <c r="E793" s="15">
        <v>42649</v>
      </c>
      <c r="F793" s="11" t="s">
        <v>523</v>
      </c>
      <c r="G793" s="11">
        <v>38</v>
      </c>
      <c r="H793" s="12">
        <f>G793*L793</f>
        <v>136.04</v>
      </c>
      <c r="I793" s="13">
        <v>0.03</v>
      </c>
      <c r="J793" s="11" t="s">
        <v>536</v>
      </c>
      <c r="K793" s="12">
        <v>-139.518</v>
      </c>
      <c r="L793" s="12">
        <v>3.58</v>
      </c>
      <c r="M793" s="12">
        <v>5.47</v>
      </c>
      <c r="N793" s="11" t="s">
        <v>454</v>
      </c>
      <c r="O793" s="11" t="s">
        <v>542</v>
      </c>
      <c r="P793" s="11" t="s">
        <v>55</v>
      </c>
      <c r="Q793" s="11" t="s">
        <v>618</v>
      </c>
      <c r="R793" s="11" t="s">
        <v>630</v>
      </c>
      <c r="S793" s="11" t="s">
        <v>532</v>
      </c>
      <c r="T793" s="15">
        <f>E793+7</f>
        <v>42656</v>
      </c>
    </row>
    <row r="794" spans="1:20" x14ac:dyDescent="0.2">
      <c r="A794" s="28" t="s">
        <v>617</v>
      </c>
      <c r="B794" s="1">
        <v>7289</v>
      </c>
      <c r="C794" s="8" t="s">
        <v>54</v>
      </c>
      <c r="D794" s="8">
        <v>51974</v>
      </c>
      <c r="E794" s="14">
        <v>41969</v>
      </c>
      <c r="F794" s="8" t="s">
        <v>522</v>
      </c>
      <c r="G794" s="8">
        <v>2</v>
      </c>
      <c r="H794" s="9">
        <f>G794*L794</f>
        <v>17.2</v>
      </c>
      <c r="I794" s="10">
        <v>0.05</v>
      </c>
      <c r="J794" s="8" t="s">
        <v>536</v>
      </c>
      <c r="K794" s="9">
        <v>-14.881</v>
      </c>
      <c r="L794" s="9">
        <v>8.6</v>
      </c>
      <c r="M794" s="9">
        <v>6.19</v>
      </c>
      <c r="N794" s="8" t="s">
        <v>265</v>
      </c>
      <c r="O794" s="8" t="s">
        <v>546</v>
      </c>
      <c r="P794" s="8" t="s">
        <v>56</v>
      </c>
      <c r="Q794" s="8" t="s">
        <v>618</v>
      </c>
      <c r="R794" s="8" t="s">
        <v>630</v>
      </c>
      <c r="S794" s="8" t="s">
        <v>532</v>
      </c>
      <c r="T794" s="14">
        <f>E794+7</f>
        <v>41976</v>
      </c>
    </row>
    <row r="795" spans="1:20" x14ac:dyDescent="0.2">
      <c r="A795" s="28" t="s">
        <v>617</v>
      </c>
      <c r="B795" s="1">
        <v>185</v>
      </c>
      <c r="C795" s="11" t="s">
        <v>54</v>
      </c>
      <c r="D795" s="11">
        <v>1221</v>
      </c>
      <c r="E795" s="15">
        <v>42417</v>
      </c>
      <c r="F795" s="11" t="s">
        <v>524</v>
      </c>
      <c r="G795" s="11">
        <v>1</v>
      </c>
      <c r="H795" s="12">
        <f>G795*L795</f>
        <v>8.6</v>
      </c>
      <c r="I795" s="13">
        <v>0.06</v>
      </c>
      <c r="J795" s="11" t="s">
        <v>536</v>
      </c>
      <c r="K795" s="12">
        <v>-13.777000000000001</v>
      </c>
      <c r="L795" s="12">
        <v>8.6</v>
      </c>
      <c r="M795" s="12">
        <v>6.19</v>
      </c>
      <c r="N795" s="11" t="s">
        <v>5</v>
      </c>
      <c r="O795" s="11" t="s">
        <v>541</v>
      </c>
      <c r="P795" s="11" t="s">
        <v>58</v>
      </c>
      <c r="Q795" s="11" t="s">
        <v>618</v>
      </c>
      <c r="R795" s="11" t="s">
        <v>630</v>
      </c>
      <c r="S795" s="11" t="s">
        <v>532</v>
      </c>
      <c r="T795" s="15">
        <f>E795+7</f>
        <v>42424</v>
      </c>
    </row>
    <row r="796" spans="1:20" x14ac:dyDescent="0.2">
      <c r="A796" s="28" t="s">
        <v>615</v>
      </c>
      <c r="B796" s="5">
        <v>6281</v>
      </c>
      <c r="C796" s="8" t="s">
        <v>539</v>
      </c>
      <c r="D796" s="8">
        <v>44451</v>
      </c>
      <c r="E796" s="14">
        <v>42197</v>
      </c>
      <c r="F796" s="8" t="s">
        <v>525</v>
      </c>
      <c r="G796" s="8">
        <v>4</v>
      </c>
      <c r="H796" s="9">
        <f>G796*L796</f>
        <v>7.92</v>
      </c>
      <c r="I796" s="10">
        <v>0.08</v>
      </c>
      <c r="J796" s="8" t="s">
        <v>536</v>
      </c>
      <c r="K796" s="9">
        <v>-13.500999999999999</v>
      </c>
      <c r="L796" s="9">
        <v>1.98</v>
      </c>
      <c r="M796" s="9">
        <v>4.7699999999999996</v>
      </c>
      <c r="N796" s="8" t="s">
        <v>570</v>
      </c>
      <c r="O796" s="8" t="s">
        <v>548</v>
      </c>
      <c r="P796" s="8" t="s">
        <v>55</v>
      </c>
      <c r="Q796" s="8" t="s">
        <v>618</v>
      </c>
      <c r="R796" s="8" t="s">
        <v>630</v>
      </c>
      <c r="S796" s="8" t="s">
        <v>532</v>
      </c>
      <c r="T796" s="14">
        <f>E796+7</f>
        <v>42204</v>
      </c>
    </row>
    <row r="797" spans="1:20" x14ac:dyDescent="0.2">
      <c r="A797" s="28" t="s">
        <v>614</v>
      </c>
      <c r="B797" s="1">
        <v>1653</v>
      </c>
      <c r="C797" s="11" t="s">
        <v>580</v>
      </c>
      <c r="D797" s="11">
        <v>11910</v>
      </c>
      <c r="E797" s="15">
        <v>42109</v>
      </c>
      <c r="F797" s="11" t="s">
        <v>522</v>
      </c>
      <c r="G797" s="11">
        <v>21</v>
      </c>
      <c r="H797" s="12">
        <f>G797*L797</f>
        <v>41.58</v>
      </c>
      <c r="I797" s="13">
        <v>0.01</v>
      </c>
      <c r="J797" s="11" t="s">
        <v>536</v>
      </c>
      <c r="K797" s="12">
        <v>-77.705499999999986</v>
      </c>
      <c r="L797" s="12">
        <v>1.98</v>
      </c>
      <c r="M797" s="12">
        <v>4.7699999999999996</v>
      </c>
      <c r="N797" s="11" t="s">
        <v>581</v>
      </c>
      <c r="O797" s="11" t="s">
        <v>543</v>
      </c>
      <c r="P797" s="11" t="s">
        <v>55</v>
      </c>
      <c r="Q797" s="11" t="s">
        <v>618</v>
      </c>
      <c r="R797" s="11" t="s">
        <v>630</v>
      </c>
      <c r="S797" s="11" t="s">
        <v>532</v>
      </c>
      <c r="T797" s="15">
        <f>E797+7</f>
        <v>42116</v>
      </c>
    </row>
    <row r="798" spans="1:20" x14ac:dyDescent="0.2">
      <c r="A798" s="28" t="s">
        <v>615</v>
      </c>
      <c r="B798" s="5">
        <v>1409</v>
      </c>
      <c r="C798" s="8" t="s">
        <v>539</v>
      </c>
      <c r="D798" s="8">
        <v>10243</v>
      </c>
      <c r="E798" s="14">
        <v>42301</v>
      </c>
      <c r="F798" s="8" t="s">
        <v>522</v>
      </c>
      <c r="G798" s="8">
        <v>12</v>
      </c>
      <c r="H798" s="9">
        <f>G798*L798</f>
        <v>23.759999999999998</v>
      </c>
      <c r="I798" s="10">
        <v>7.0000000000000007E-2</v>
      </c>
      <c r="J798" s="8" t="s">
        <v>536</v>
      </c>
      <c r="K798" s="9">
        <v>-44.079499999999996</v>
      </c>
      <c r="L798" s="9">
        <v>1.98</v>
      </c>
      <c r="M798" s="9">
        <v>4.7699999999999996</v>
      </c>
      <c r="N798" s="8" t="s">
        <v>575</v>
      </c>
      <c r="O798" s="8" t="s">
        <v>540</v>
      </c>
      <c r="P798" s="8" t="s">
        <v>57</v>
      </c>
      <c r="Q798" s="8" t="s">
        <v>618</v>
      </c>
      <c r="R798" s="8" t="s">
        <v>630</v>
      </c>
      <c r="S798" s="8" t="s">
        <v>532</v>
      </c>
      <c r="T798" s="14">
        <f>E798+7</f>
        <v>42308</v>
      </c>
    </row>
    <row r="799" spans="1:20" x14ac:dyDescent="0.2">
      <c r="A799" s="28" t="s">
        <v>616</v>
      </c>
      <c r="B799" s="1">
        <v>2443</v>
      </c>
      <c r="C799" s="11" t="s">
        <v>53</v>
      </c>
      <c r="D799" s="11">
        <v>17735</v>
      </c>
      <c r="E799" s="15">
        <v>42502</v>
      </c>
      <c r="F799" s="11" t="s">
        <v>525</v>
      </c>
      <c r="G799" s="11">
        <v>45</v>
      </c>
      <c r="H799" s="12">
        <f>G799*L799</f>
        <v>306.45</v>
      </c>
      <c r="I799" s="13">
        <v>0.03</v>
      </c>
      <c r="J799" s="11" t="s">
        <v>536</v>
      </c>
      <c r="K799" s="12">
        <v>-71.254000000000005</v>
      </c>
      <c r="L799" s="12">
        <v>6.81</v>
      </c>
      <c r="M799" s="12">
        <v>5.48</v>
      </c>
      <c r="N799" s="11" t="s">
        <v>554</v>
      </c>
      <c r="O799" s="11" t="s">
        <v>546</v>
      </c>
      <c r="P799" s="11" t="s">
        <v>57</v>
      </c>
      <c r="Q799" s="11" t="s">
        <v>618</v>
      </c>
      <c r="R799" s="11" t="s">
        <v>630</v>
      </c>
      <c r="S799" s="11" t="s">
        <v>532</v>
      </c>
      <c r="T799" s="15">
        <f>E799+7</f>
        <v>42509</v>
      </c>
    </row>
    <row r="800" spans="1:20" x14ac:dyDescent="0.2">
      <c r="A800" s="28" t="s">
        <v>617</v>
      </c>
      <c r="B800" s="5">
        <v>4587</v>
      </c>
      <c r="C800" s="8" t="s">
        <v>54</v>
      </c>
      <c r="D800" s="8">
        <v>32640</v>
      </c>
      <c r="E800" s="14">
        <v>42567</v>
      </c>
      <c r="F800" s="8" t="s">
        <v>522</v>
      </c>
      <c r="G800" s="8">
        <v>18</v>
      </c>
      <c r="H800" s="9">
        <f>G800*L800</f>
        <v>122.58</v>
      </c>
      <c r="I800" s="10">
        <v>0.04</v>
      </c>
      <c r="J800" s="8" t="s">
        <v>536</v>
      </c>
      <c r="K800" s="9">
        <v>-35.558</v>
      </c>
      <c r="L800" s="9">
        <v>6.81</v>
      </c>
      <c r="M800" s="9">
        <v>5.48</v>
      </c>
      <c r="N800" s="8" t="s">
        <v>554</v>
      </c>
      <c r="O800" s="8" t="s">
        <v>546</v>
      </c>
      <c r="P800" s="8" t="s">
        <v>56</v>
      </c>
      <c r="Q800" s="8" t="s">
        <v>618</v>
      </c>
      <c r="R800" s="8" t="s">
        <v>630</v>
      </c>
      <c r="S800" s="8" t="s">
        <v>532</v>
      </c>
      <c r="T800" s="14">
        <f>E800+7</f>
        <v>42574</v>
      </c>
    </row>
    <row r="801" spans="1:20" x14ac:dyDescent="0.2">
      <c r="A801" s="28" t="s">
        <v>616</v>
      </c>
      <c r="B801" s="1">
        <v>3899</v>
      </c>
      <c r="C801" s="11" t="s">
        <v>53</v>
      </c>
      <c r="D801" s="11">
        <v>27811</v>
      </c>
      <c r="E801" s="15">
        <v>42006</v>
      </c>
      <c r="F801" s="11" t="s">
        <v>524</v>
      </c>
      <c r="G801" s="11">
        <v>31</v>
      </c>
      <c r="H801" s="12">
        <f>G801*L801</f>
        <v>211.10999999999999</v>
      </c>
      <c r="I801" s="13">
        <v>0.09</v>
      </c>
      <c r="J801" s="11" t="s">
        <v>536</v>
      </c>
      <c r="K801" s="12">
        <v>-73.62299999999999</v>
      </c>
      <c r="L801" s="12">
        <v>6.81</v>
      </c>
      <c r="M801" s="12">
        <v>5.48</v>
      </c>
      <c r="N801" s="11" t="s">
        <v>345</v>
      </c>
      <c r="O801" s="11" t="s">
        <v>542</v>
      </c>
      <c r="P801" s="11" t="s">
        <v>56</v>
      </c>
      <c r="Q801" s="11" t="s">
        <v>618</v>
      </c>
      <c r="R801" s="11" t="s">
        <v>630</v>
      </c>
      <c r="S801" s="11" t="s">
        <v>532</v>
      </c>
      <c r="T801" s="15">
        <f>E801+7</f>
        <v>42013</v>
      </c>
    </row>
    <row r="802" spans="1:20" x14ac:dyDescent="0.2">
      <c r="A802" s="28" t="s">
        <v>617</v>
      </c>
      <c r="B802" s="5">
        <v>7988</v>
      </c>
      <c r="C802" s="8" t="s">
        <v>54</v>
      </c>
      <c r="D802" s="8">
        <v>57095</v>
      </c>
      <c r="E802" s="14">
        <v>42025</v>
      </c>
      <c r="F802" s="8" t="s">
        <v>523</v>
      </c>
      <c r="G802" s="8">
        <v>37</v>
      </c>
      <c r="H802" s="9">
        <f>G802*L802</f>
        <v>251.97</v>
      </c>
      <c r="I802" s="10">
        <v>0.01</v>
      </c>
      <c r="J802" s="8" t="s">
        <v>536</v>
      </c>
      <c r="K802" s="9">
        <v>-62.881999999999998</v>
      </c>
      <c r="L802" s="9">
        <v>6.81</v>
      </c>
      <c r="M802" s="9">
        <v>5.48</v>
      </c>
      <c r="N802" s="8" t="s">
        <v>7</v>
      </c>
      <c r="O802" s="8" t="s">
        <v>545</v>
      </c>
      <c r="P802" s="8" t="s">
        <v>58</v>
      </c>
      <c r="Q802" s="8" t="s">
        <v>618</v>
      </c>
      <c r="R802" s="8" t="s">
        <v>630</v>
      </c>
      <c r="S802" s="8" t="s">
        <v>532</v>
      </c>
      <c r="T802" s="14">
        <f>E802+7</f>
        <v>42032</v>
      </c>
    </row>
    <row r="803" spans="1:20" x14ac:dyDescent="0.2">
      <c r="A803" s="28" t="s">
        <v>617</v>
      </c>
      <c r="B803" s="1">
        <v>2215</v>
      </c>
      <c r="C803" s="11" t="s">
        <v>54</v>
      </c>
      <c r="D803" s="11">
        <v>16005</v>
      </c>
      <c r="E803" s="15">
        <v>42667</v>
      </c>
      <c r="F803" s="11" t="s">
        <v>524</v>
      </c>
      <c r="G803" s="11">
        <v>7</v>
      </c>
      <c r="H803" s="12">
        <f>G803*L803</f>
        <v>47.669999999999995</v>
      </c>
      <c r="I803" s="13">
        <v>0.09</v>
      </c>
      <c r="J803" s="11" t="s">
        <v>536</v>
      </c>
      <c r="K803" s="12">
        <v>-21.378499999999999</v>
      </c>
      <c r="L803" s="12">
        <v>6.81</v>
      </c>
      <c r="M803" s="12">
        <v>5.48</v>
      </c>
      <c r="N803" s="11" t="s">
        <v>603</v>
      </c>
      <c r="O803" s="11" t="s">
        <v>546</v>
      </c>
      <c r="P803" s="11" t="s">
        <v>58</v>
      </c>
      <c r="Q803" s="11" t="s">
        <v>618</v>
      </c>
      <c r="R803" s="11" t="s">
        <v>630</v>
      </c>
      <c r="S803" s="11" t="s">
        <v>532</v>
      </c>
      <c r="T803" s="15">
        <f>E803+7</f>
        <v>42674</v>
      </c>
    </row>
    <row r="804" spans="1:20" x14ac:dyDescent="0.2">
      <c r="A804" s="28" t="s">
        <v>616</v>
      </c>
      <c r="B804" s="5">
        <v>1366</v>
      </c>
      <c r="C804" s="8" t="s">
        <v>53</v>
      </c>
      <c r="D804" s="8">
        <v>9925</v>
      </c>
      <c r="E804" s="14">
        <v>42338</v>
      </c>
      <c r="F804" s="8" t="s">
        <v>526</v>
      </c>
      <c r="G804" s="8">
        <v>43</v>
      </c>
      <c r="H804" s="9">
        <f>G804*L804</f>
        <v>1803.4199999999998</v>
      </c>
      <c r="I804" s="10">
        <v>0.1</v>
      </c>
      <c r="J804" s="8" t="s">
        <v>535</v>
      </c>
      <c r="K804" s="9">
        <v>771.82549999999992</v>
      </c>
      <c r="L804" s="9">
        <v>41.94</v>
      </c>
      <c r="M804" s="9">
        <v>2.99</v>
      </c>
      <c r="N804" s="8" t="s">
        <v>600</v>
      </c>
      <c r="O804" s="8" t="s">
        <v>546</v>
      </c>
      <c r="P804" s="8" t="s">
        <v>58</v>
      </c>
      <c r="Q804" s="8" t="s">
        <v>618</v>
      </c>
      <c r="R804" s="8" t="s">
        <v>630</v>
      </c>
      <c r="S804" s="8" t="s">
        <v>532</v>
      </c>
      <c r="T804" s="14">
        <f>E804+7</f>
        <v>42345</v>
      </c>
    </row>
    <row r="805" spans="1:20" x14ac:dyDescent="0.2">
      <c r="A805" s="28" t="s">
        <v>615</v>
      </c>
      <c r="B805" s="1">
        <v>6326</v>
      </c>
      <c r="C805" s="11" t="s">
        <v>539</v>
      </c>
      <c r="D805" s="11">
        <v>44805</v>
      </c>
      <c r="E805" s="15">
        <v>42566</v>
      </c>
      <c r="F805" s="11" t="s">
        <v>522</v>
      </c>
      <c r="G805" s="11">
        <v>40</v>
      </c>
      <c r="H805" s="12">
        <f>G805*L805</f>
        <v>1677.6</v>
      </c>
      <c r="I805" s="13">
        <v>0.01</v>
      </c>
      <c r="J805" s="11" t="s">
        <v>536</v>
      </c>
      <c r="K805" s="12">
        <v>782.00850000000003</v>
      </c>
      <c r="L805" s="12">
        <v>41.94</v>
      </c>
      <c r="M805" s="12">
        <v>2.99</v>
      </c>
      <c r="N805" s="11" t="s">
        <v>575</v>
      </c>
      <c r="O805" s="11" t="s">
        <v>540</v>
      </c>
      <c r="P805" s="11" t="s">
        <v>58</v>
      </c>
      <c r="Q805" s="11" t="s">
        <v>618</v>
      </c>
      <c r="R805" s="11" t="s">
        <v>630</v>
      </c>
      <c r="S805" s="11" t="s">
        <v>532</v>
      </c>
      <c r="T805" s="15">
        <f>E805+7</f>
        <v>42573</v>
      </c>
    </row>
    <row r="806" spans="1:20" x14ac:dyDescent="0.2">
      <c r="A806" s="28" t="s">
        <v>617</v>
      </c>
      <c r="B806" s="5">
        <v>7247</v>
      </c>
      <c r="C806" s="8" t="s">
        <v>54</v>
      </c>
      <c r="D806" s="8">
        <v>51652</v>
      </c>
      <c r="E806" s="14">
        <v>42042</v>
      </c>
      <c r="F806" s="8" t="s">
        <v>524</v>
      </c>
      <c r="G806" s="8">
        <v>37</v>
      </c>
      <c r="H806" s="9">
        <f>G806*L806</f>
        <v>184.26000000000002</v>
      </c>
      <c r="I806" s="10">
        <v>0.03</v>
      </c>
      <c r="J806" s="8" t="s">
        <v>535</v>
      </c>
      <c r="K806" s="9">
        <v>95.56</v>
      </c>
      <c r="L806" s="9">
        <v>4.9800000000000004</v>
      </c>
      <c r="M806" s="9">
        <v>0.49</v>
      </c>
      <c r="N806" s="8" t="s">
        <v>600</v>
      </c>
      <c r="O806" s="8" t="s">
        <v>546</v>
      </c>
      <c r="P806" s="8" t="s">
        <v>55</v>
      </c>
      <c r="Q806" s="8" t="s">
        <v>618</v>
      </c>
      <c r="R806" s="8" t="s">
        <v>637</v>
      </c>
      <c r="S806" s="8" t="s">
        <v>532</v>
      </c>
      <c r="T806" s="14">
        <f>E806+7</f>
        <v>42049</v>
      </c>
    </row>
    <row r="807" spans="1:20" x14ac:dyDescent="0.2">
      <c r="A807" s="28" t="s">
        <v>617</v>
      </c>
      <c r="B807" s="1">
        <v>4842</v>
      </c>
      <c r="C807" s="11" t="s">
        <v>54</v>
      </c>
      <c r="D807" s="11">
        <v>34434</v>
      </c>
      <c r="E807" s="15">
        <v>42072</v>
      </c>
      <c r="F807" s="11" t="s">
        <v>524</v>
      </c>
      <c r="G807" s="11">
        <v>23</v>
      </c>
      <c r="H807" s="12">
        <f>G807*L807</f>
        <v>114.54</v>
      </c>
      <c r="I807" s="13">
        <v>0.04</v>
      </c>
      <c r="J807" s="11" t="s">
        <v>536</v>
      </c>
      <c r="K807" s="12">
        <v>50.66</v>
      </c>
      <c r="L807" s="12">
        <v>4.9800000000000004</v>
      </c>
      <c r="M807" s="12">
        <v>0.49</v>
      </c>
      <c r="N807" s="11" t="s">
        <v>40</v>
      </c>
      <c r="O807" s="11" t="s">
        <v>541</v>
      </c>
      <c r="P807" s="11" t="s">
        <v>56</v>
      </c>
      <c r="Q807" s="11" t="s">
        <v>618</v>
      </c>
      <c r="R807" s="11" t="s">
        <v>637</v>
      </c>
      <c r="S807" s="11" t="s">
        <v>532</v>
      </c>
      <c r="T807" s="15">
        <f>E807+7</f>
        <v>42079</v>
      </c>
    </row>
    <row r="808" spans="1:20" x14ac:dyDescent="0.2">
      <c r="A808" s="28" t="s">
        <v>617</v>
      </c>
      <c r="B808" s="5">
        <v>7525</v>
      </c>
      <c r="C808" s="8" t="s">
        <v>54</v>
      </c>
      <c r="D808" s="8">
        <v>53762</v>
      </c>
      <c r="E808" s="14">
        <v>42461</v>
      </c>
      <c r="F808" s="8" t="s">
        <v>526</v>
      </c>
      <c r="G808" s="8">
        <v>28</v>
      </c>
      <c r="H808" s="9">
        <f>G808*L808</f>
        <v>139.44</v>
      </c>
      <c r="I808" s="10">
        <v>7.0000000000000007E-2</v>
      </c>
      <c r="J808" s="8" t="s">
        <v>536</v>
      </c>
      <c r="K808" s="9">
        <v>58.1</v>
      </c>
      <c r="L808" s="9">
        <v>4.9800000000000004</v>
      </c>
      <c r="M808" s="9">
        <v>0.49</v>
      </c>
      <c r="N808" s="8" t="s">
        <v>101</v>
      </c>
      <c r="O808" s="8" t="s">
        <v>547</v>
      </c>
      <c r="P808" s="8" t="s">
        <v>57</v>
      </c>
      <c r="Q808" s="8" t="s">
        <v>618</v>
      </c>
      <c r="R808" s="8" t="s">
        <v>637</v>
      </c>
      <c r="S808" s="8" t="s">
        <v>532</v>
      </c>
      <c r="T808" s="14">
        <f>E808+7</f>
        <v>42468</v>
      </c>
    </row>
    <row r="809" spans="1:20" x14ac:dyDescent="0.2">
      <c r="A809" s="28" t="s">
        <v>615</v>
      </c>
      <c r="B809" s="5">
        <v>114</v>
      </c>
      <c r="C809" s="11" t="s">
        <v>539</v>
      </c>
      <c r="D809" s="11">
        <v>740</v>
      </c>
      <c r="E809" s="15">
        <v>42139</v>
      </c>
      <c r="F809" s="11" t="s">
        <v>523</v>
      </c>
      <c r="G809" s="11">
        <v>6</v>
      </c>
      <c r="H809" s="12">
        <f>G809*L809</f>
        <v>29.880000000000003</v>
      </c>
      <c r="I809" s="13">
        <v>0.09</v>
      </c>
      <c r="J809" s="11" t="s">
        <v>536</v>
      </c>
      <c r="K809" s="12">
        <v>3.46</v>
      </c>
      <c r="L809" s="12">
        <v>4.9800000000000004</v>
      </c>
      <c r="M809" s="12">
        <v>0.49</v>
      </c>
      <c r="N809" s="11" t="s">
        <v>27</v>
      </c>
      <c r="O809" s="11" t="s">
        <v>541</v>
      </c>
      <c r="P809" s="11" t="s">
        <v>58</v>
      </c>
      <c r="Q809" s="11" t="s">
        <v>618</v>
      </c>
      <c r="R809" s="11" t="s">
        <v>637</v>
      </c>
      <c r="S809" s="11" t="s">
        <v>532</v>
      </c>
      <c r="T809" s="15">
        <f>E809+7</f>
        <v>42146</v>
      </c>
    </row>
    <row r="810" spans="1:20" x14ac:dyDescent="0.2">
      <c r="A810" s="28" t="s">
        <v>615</v>
      </c>
      <c r="B810" s="1">
        <v>3125</v>
      </c>
      <c r="C810" s="8" t="s">
        <v>539</v>
      </c>
      <c r="D810" s="8">
        <v>22434</v>
      </c>
      <c r="E810" s="14">
        <v>42550</v>
      </c>
      <c r="F810" s="8" t="s">
        <v>526</v>
      </c>
      <c r="G810" s="8">
        <v>3</v>
      </c>
      <c r="H810" s="9">
        <f>G810*L810</f>
        <v>13.620000000000001</v>
      </c>
      <c r="I810" s="10">
        <v>0.1</v>
      </c>
      <c r="J810" s="8" t="s">
        <v>536</v>
      </c>
      <c r="K810" s="9">
        <v>-14.685499999999999</v>
      </c>
      <c r="L810" s="9">
        <v>4.54</v>
      </c>
      <c r="M810" s="9">
        <v>5.83</v>
      </c>
      <c r="N810" s="8" t="s">
        <v>588</v>
      </c>
      <c r="O810" s="8" t="s">
        <v>540</v>
      </c>
      <c r="P810" s="8" t="s">
        <v>57</v>
      </c>
      <c r="Q810" s="8" t="s">
        <v>618</v>
      </c>
      <c r="R810" s="8" t="s">
        <v>630</v>
      </c>
      <c r="S810" s="8" t="s">
        <v>532</v>
      </c>
      <c r="T810" s="14">
        <f>E810+7</f>
        <v>42557</v>
      </c>
    </row>
    <row r="811" spans="1:20" x14ac:dyDescent="0.2">
      <c r="A811" s="28" t="s">
        <v>615</v>
      </c>
      <c r="B811" s="5">
        <v>3450</v>
      </c>
      <c r="C811" s="11" t="s">
        <v>539</v>
      </c>
      <c r="D811" s="11">
        <v>24608</v>
      </c>
      <c r="E811" s="15">
        <v>42535</v>
      </c>
      <c r="F811" s="11" t="s">
        <v>523</v>
      </c>
      <c r="G811" s="11">
        <v>50</v>
      </c>
      <c r="H811" s="12">
        <f>G811*L811</f>
        <v>209</v>
      </c>
      <c r="I811" s="13">
        <v>7.0000000000000007E-2</v>
      </c>
      <c r="J811" s="11" t="s">
        <v>536</v>
      </c>
      <c r="K811" s="12">
        <v>-43.5045</v>
      </c>
      <c r="L811" s="12">
        <v>4.18</v>
      </c>
      <c r="M811" s="12">
        <v>2.99</v>
      </c>
      <c r="N811" s="11" t="s">
        <v>35</v>
      </c>
      <c r="O811" s="11" t="s">
        <v>547</v>
      </c>
      <c r="P811" s="11" t="s">
        <v>55</v>
      </c>
      <c r="Q811" s="11" t="s">
        <v>618</v>
      </c>
      <c r="R811" s="11" t="s">
        <v>630</v>
      </c>
      <c r="S811" s="11" t="s">
        <v>532</v>
      </c>
      <c r="T811" s="15">
        <f>E811+7</f>
        <v>42542</v>
      </c>
    </row>
    <row r="812" spans="1:20" x14ac:dyDescent="0.2">
      <c r="A812" s="28" t="s">
        <v>616</v>
      </c>
      <c r="B812" s="1">
        <v>5307</v>
      </c>
      <c r="C812" s="8" t="s">
        <v>53</v>
      </c>
      <c r="D812" s="8">
        <v>37765</v>
      </c>
      <c r="E812" s="14">
        <v>42637</v>
      </c>
      <c r="F812" s="8" t="s">
        <v>525</v>
      </c>
      <c r="G812" s="8">
        <v>7</v>
      </c>
      <c r="H812" s="9">
        <f>G812*L812</f>
        <v>28.419999999999998</v>
      </c>
      <c r="I812" s="10">
        <v>0.09</v>
      </c>
      <c r="J812" s="8" t="s">
        <v>535</v>
      </c>
      <c r="K812" s="9">
        <v>-30.74</v>
      </c>
      <c r="L812" s="9">
        <v>4.0599999999999996</v>
      </c>
      <c r="M812" s="9">
        <v>6.89</v>
      </c>
      <c r="N812" s="8" t="s">
        <v>551</v>
      </c>
      <c r="O812" s="8" t="s">
        <v>546</v>
      </c>
      <c r="P812" s="8" t="s">
        <v>57</v>
      </c>
      <c r="Q812" s="8" t="s">
        <v>618</v>
      </c>
      <c r="R812" s="8" t="s">
        <v>624</v>
      </c>
      <c r="S812" s="8" t="s">
        <v>532</v>
      </c>
      <c r="T812" s="14">
        <f>E812+7</f>
        <v>42644</v>
      </c>
    </row>
    <row r="813" spans="1:20" x14ac:dyDescent="0.2">
      <c r="A813" s="28" t="s">
        <v>617</v>
      </c>
      <c r="B813" s="5">
        <v>5549</v>
      </c>
      <c r="C813" s="11" t="s">
        <v>54</v>
      </c>
      <c r="D813" s="11">
        <v>39300</v>
      </c>
      <c r="E813" s="15">
        <v>42421</v>
      </c>
      <c r="F813" s="11" t="s">
        <v>522</v>
      </c>
      <c r="G813" s="11">
        <v>9</v>
      </c>
      <c r="H813" s="12">
        <f>G813*L813</f>
        <v>36.54</v>
      </c>
      <c r="I813" s="13">
        <v>0.01</v>
      </c>
      <c r="J813" s="11" t="s">
        <v>536</v>
      </c>
      <c r="K813" s="12">
        <v>-43.48</v>
      </c>
      <c r="L813" s="12">
        <v>4.0599999999999996</v>
      </c>
      <c r="M813" s="12">
        <v>6.89</v>
      </c>
      <c r="N813" s="11" t="s">
        <v>401</v>
      </c>
      <c r="O813" s="11" t="s">
        <v>545</v>
      </c>
      <c r="P813" s="11" t="s">
        <v>55</v>
      </c>
      <c r="Q813" s="11" t="s">
        <v>618</v>
      </c>
      <c r="R813" s="11" t="s">
        <v>624</v>
      </c>
      <c r="S813" s="11" t="s">
        <v>532</v>
      </c>
      <c r="T813" s="15">
        <f>E813+7</f>
        <v>42428</v>
      </c>
    </row>
    <row r="814" spans="1:20" x14ac:dyDescent="0.2">
      <c r="A814" s="28" t="s">
        <v>616</v>
      </c>
      <c r="B814" s="1">
        <v>1092</v>
      </c>
      <c r="C814" s="8" t="s">
        <v>53</v>
      </c>
      <c r="D814" s="8">
        <v>8033</v>
      </c>
      <c r="E814" s="14">
        <v>42423</v>
      </c>
      <c r="F814" s="8" t="s">
        <v>522</v>
      </c>
      <c r="G814" s="8">
        <v>27</v>
      </c>
      <c r="H814" s="9">
        <f>G814*L814</f>
        <v>109.61999999999999</v>
      </c>
      <c r="I814" s="10">
        <v>0.06</v>
      </c>
      <c r="J814" s="8" t="s">
        <v>536</v>
      </c>
      <c r="K814" s="9">
        <v>-133.62</v>
      </c>
      <c r="L814" s="9">
        <v>4.0599999999999996</v>
      </c>
      <c r="M814" s="9">
        <v>6.89</v>
      </c>
      <c r="N814" s="8" t="s">
        <v>595</v>
      </c>
      <c r="O814" s="8" t="s">
        <v>544</v>
      </c>
      <c r="P814" s="8" t="s">
        <v>56</v>
      </c>
      <c r="Q814" s="8" t="s">
        <v>618</v>
      </c>
      <c r="R814" s="8" t="s">
        <v>624</v>
      </c>
      <c r="S814" s="8" t="s">
        <v>532</v>
      </c>
      <c r="T814" s="14">
        <f>E814+7</f>
        <v>42430</v>
      </c>
    </row>
    <row r="815" spans="1:20" x14ac:dyDescent="0.2">
      <c r="A815" s="28" t="s">
        <v>616</v>
      </c>
      <c r="B815" s="5">
        <v>5423</v>
      </c>
      <c r="C815" s="11" t="s">
        <v>53</v>
      </c>
      <c r="D815" s="11">
        <v>38530</v>
      </c>
      <c r="E815" s="15">
        <v>42050</v>
      </c>
      <c r="F815" s="11" t="s">
        <v>526</v>
      </c>
      <c r="G815" s="11">
        <v>13</v>
      </c>
      <c r="H815" s="12">
        <f>G815*L815</f>
        <v>642.59</v>
      </c>
      <c r="I815" s="13">
        <v>0.05</v>
      </c>
      <c r="J815" s="11" t="s">
        <v>536</v>
      </c>
      <c r="K815" s="12">
        <v>-82.35</v>
      </c>
      <c r="L815" s="12">
        <v>49.43</v>
      </c>
      <c r="M815" s="12">
        <v>19.989999999999998</v>
      </c>
      <c r="N815" s="11" t="s">
        <v>597</v>
      </c>
      <c r="O815" s="11" t="s">
        <v>544</v>
      </c>
      <c r="P815" s="11" t="s">
        <v>55</v>
      </c>
      <c r="Q815" s="11" t="s">
        <v>618</v>
      </c>
      <c r="R815" s="11" t="s">
        <v>624</v>
      </c>
      <c r="S815" s="11" t="s">
        <v>532</v>
      </c>
      <c r="T815" s="15">
        <f>E815+7</f>
        <v>42057</v>
      </c>
    </row>
    <row r="816" spans="1:20" x14ac:dyDescent="0.2">
      <c r="A816" s="28" t="s">
        <v>616</v>
      </c>
      <c r="B816" s="1">
        <v>2180</v>
      </c>
      <c r="C816" s="8" t="s">
        <v>53</v>
      </c>
      <c r="D816" s="8">
        <v>15714</v>
      </c>
      <c r="E816" s="14">
        <v>42129</v>
      </c>
      <c r="F816" s="8" t="s">
        <v>522</v>
      </c>
      <c r="G816" s="8">
        <v>50</v>
      </c>
      <c r="H816" s="9">
        <f>G816*L816</f>
        <v>2471.5</v>
      </c>
      <c r="I816" s="10">
        <v>0.01</v>
      </c>
      <c r="J816" s="8" t="s">
        <v>535</v>
      </c>
      <c r="K816" s="9">
        <v>3.5999999999999943</v>
      </c>
      <c r="L816" s="9">
        <v>49.43</v>
      </c>
      <c r="M816" s="9">
        <v>19.989999999999998</v>
      </c>
      <c r="N816" s="8" t="s">
        <v>591</v>
      </c>
      <c r="O816" s="8" t="s">
        <v>544</v>
      </c>
      <c r="P816" s="8" t="s">
        <v>55</v>
      </c>
      <c r="Q816" s="8" t="s">
        <v>618</v>
      </c>
      <c r="R816" s="8" t="s">
        <v>624</v>
      </c>
      <c r="S816" s="8" t="s">
        <v>532</v>
      </c>
      <c r="T816" s="14">
        <f>E816+7</f>
        <v>42136</v>
      </c>
    </row>
    <row r="817" spans="1:20" x14ac:dyDescent="0.2">
      <c r="A817" s="28" t="s">
        <v>615</v>
      </c>
      <c r="B817" s="1">
        <v>1213</v>
      </c>
      <c r="C817" s="11" t="s">
        <v>539</v>
      </c>
      <c r="D817" s="11">
        <v>8902</v>
      </c>
      <c r="E817" s="15">
        <v>42113</v>
      </c>
      <c r="F817" s="11" t="s">
        <v>522</v>
      </c>
      <c r="G817" s="11">
        <v>27</v>
      </c>
      <c r="H817" s="12">
        <f>G817*L817</f>
        <v>174.96</v>
      </c>
      <c r="I817" s="13">
        <v>0.05</v>
      </c>
      <c r="J817" s="11" t="s">
        <v>536</v>
      </c>
      <c r="K817" s="12">
        <v>-57.62</v>
      </c>
      <c r="L817" s="12">
        <v>6.48</v>
      </c>
      <c r="M817" s="12">
        <v>5.94</v>
      </c>
      <c r="N817" s="11" t="s">
        <v>568</v>
      </c>
      <c r="O817" s="11" t="s">
        <v>548</v>
      </c>
      <c r="P817" s="11" t="s">
        <v>57</v>
      </c>
      <c r="Q817" s="11" t="s">
        <v>618</v>
      </c>
      <c r="R817" s="11" t="s">
        <v>625</v>
      </c>
      <c r="S817" s="11" t="s">
        <v>532</v>
      </c>
      <c r="T817" s="15">
        <f>E817+7</f>
        <v>42120</v>
      </c>
    </row>
    <row r="818" spans="1:20" x14ac:dyDescent="0.2">
      <c r="A818" s="28" t="s">
        <v>614</v>
      </c>
      <c r="B818" s="1">
        <v>7455</v>
      </c>
      <c r="C818" s="8" t="s">
        <v>580</v>
      </c>
      <c r="D818" s="8">
        <v>53189</v>
      </c>
      <c r="E818" s="14">
        <v>42178</v>
      </c>
      <c r="F818" s="8" t="s">
        <v>526</v>
      </c>
      <c r="G818" s="8">
        <v>29</v>
      </c>
      <c r="H818" s="9">
        <f>G818*L818</f>
        <v>187.92000000000002</v>
      </c>
      <c r="I818" s="10">
        <v>0</v>
      </c>
      <c r="J818" s="8" t="s">
        <v>535</v>
      </c>
      <c r="K818" s="9">
        <v>-40.56</v>
      </c>
      <c r="L818" s="9">
        <v>6.48</v>
      </c>
      <c r="M818" s="9">
        <v>5.94</v>
      </c>
      <c r="N818" s="8" t="s">
        <v>601</v>
      </c>
      <c r="O818" s="8" t="s">
        <v>543</v>
      </c>
      <c r="P818" s="8" t="s">
        <v>58</v>
      </c>
      <c r="Q818" s="8" t="s">
        <v>618</v>
      </c>
      <c r="R818" s="8" t="s">
        <v>625</v>
      </c>
      <c r="S818" s="8" t="s">
        <v>532</v>
      </c>
      <c r="T818" s="14">
        <f>E818+7</f>
        <v>42185</v>
      </c>
    </row>
    <row r="819" spans="1:20" x14ac:dyDescent="0.2">
      <c r="A819" s="28" t="s">
        <v>616</v>
      </c>
      <c r="B819" s="5">
        <v>4826</v>
      </c>
      <c r="C819" s="11" t="s">
        <v>53</v>
      </c>
      <c r="D819" s="11">
        <v>34309</v>
      </c>
      <c r="E819" s="15">
        <v>42558</v>
      </c>
      <c r="F819" s="11" t="s">
        <v>522</v>
      </c>
      <c r="G819" s="11">
        <v>16</v>
      </c>
      <c r="H819" s="12">
        <f>G819*L819</f>
        <v>69.92</v>
      </c>
      <c r="I819" s="13">
        <v>0</v>
      </c>
      <c r="J819" s="11" t="s">
        <v>536</v>
      </c>
      <c r="K819" s="12">
        <v>-56.62</v>
      </c>
      <c r="L819" s="12">
        <v>4.37</v>
      </c>
      <c r="M819" s="12">
        <v>5.15</v>
      </c>
      <c r="N819" s="11" t="s">
        <v>551</v>
      </c>
      <c r="O819" s="11" t="s">
        <v>546</v>
      </c>
      <c r="P819" s="11" t="s">
        <v>56</v>
      </c>
      <c r="Q819" s="11" t="s">
        <v>618</v>
      </c>
      <c r="R819" s="11" t="s">
        <v>624</v>
      </c>
      <c r="S819" s="11" t="s">
        <v>532</v>
      </c>
      <c r="T819" s="15">
        <f>E819+7</f>
        <v>42565</v>
      </c>
    </row>
    <row r="820" spans="1:20" x14ac:dyDescent="0.2">
      <c r="A820" s="28" t="s">
        <v>614</v>
      </c>
      <c r="B820" s="5">
        <v>7562</v>
      </c>
      <c r="C820" s="8" t="s">
        <v>580</v>
      </c>
      <c r="D820" s="8">
        <v>54115</v>
      </c>
      <c r="E820" s="14">
        <v>42315</v>
      </c>
      <c r="F820" s="8" t="s">
        <v>525</v>
      </c>
      <c r="G820" s="8">
        <v>24</v>
      </c>
      <c r="H820" s="9">
        <f>G820*L820</f>
        <v>104.88</v>
      </c>
      <c r="I820" s="10">
        <v>0.01</v>
      </c>
      <c r="J820" s="8" t="s">
        <v>536</v>
      </c>
      <c r="K820" s="9">
        <v>-80.05</v>
      </c>
      <c r="L820" s="9">
        <v>4.37</v>
      </c>
      <c r="M820" s="9">
        <v>5.15</v>
      </c>
      <c r="N820" s="8" t="s">
        <v>585</v>
      </c>
      <c r="O820" s="8" t="s">
        <v>543</v>
      </c>
      <c r="P820" s="8" t="s">
        <v>58</v>
      </c>
      <c r="Q820" s="8" t="s">
        <v>618</v>
      </c>
      <c r="R820" s="8" t="s">
        <v>624</v>
      </c>
      <c r="S820" s="8" t="s">
        <v>532</v>
      </c>
      <c r="T820" s="14">
        <f>E820+7</f>
        <v>42322</v>
      </c>
    </row>
    <row r="821" spans="1:20" x14ac:dyDescent="0.2">
      <c r="A821" s="28" t="s">
        <v>617</v>
      </c>
      <c r="B821" s="1">
        <v>811</v>
      </c>
      <c r="C821" s="11" t="s">
        <v>54</v>
      </c>
      <c r="D821" s="11">
        <v>5858</v>
      </c>
      <c r="E821" s="15">
        <v>42503</v>
      </c>
      <c r="F821" s="11" t="s">
        <v>524</v>
      </c>
      <c r="G821" s="11">
        <v>48</v>
      </c>
      <c r="H821" s="12">
        <f>G821*L821</f>
        <v>2447.04</v>
      </c>
      <c r="I821" s="13">
        <v>0.02</v>
      </c>
      <c r="J821" s="11" t="s">
        <v>536</v>
      </c>
      <c r="K821" s="12">
        <v>354.74</v>
      </c>
      <c r="L821" s="12">
        <v>50.98</v>
      </c>
      <c r="M821" s="12">
        <v>13.66</v>
      </c>
      <c r="N821" s="11" t="s">
        <v>600</v>
      </c>
      <c r="O821" s="11" t="s">
        <v>546</v>
      </c>
      <c r="P821" s="11" t="s">
        <v>56</v>
      </c>
      <c r="Q821" s="11" t="s">
        <v>618</v>
      </c>
      <c r="R821" s="11" t="s">
        <v>624</v>
      </c>
      <c r="S821" s="11" t="s">
        <v>532</v>
      </c>
      <c r="T821" s="15">
        <f>E821+7</f>
        <v>42510</v>
      </c>
    </row>
    <row r="822" spans="1:20" x14ac:dyDescent="0.2">
      <c r="A822" s="28" t="s">
        <v>617</v>
      </c>
      <c r="B822" s="5">
        <v>5457</v>
      </c>
      <c r="C822" s="8" t="s">
        <v>54</v>
      </c>
      <c r="D822" s="8">
        <v>38758</v>
      </c>
      <c r="E822" s="14">
        <v>42210</v>
      </c>
      <c r="F822" s="8" t="s">
        <v>524</v>
      </c>
      <c r="G822" s="8">
        <v>7</v>
      </c>
      <c r="H822" s="9">
        <f>G822*L822</f>
        <v>426.85999999999996</v>
      </c>
      <c r="I822" s="10">
        <v>0</v>
      </c>
      <c r="J822" s="8" t="s">
        <v>536</v>
      </c>
      <c r="K822" s="9">
        <v>-219.61</v>
      </c>
      <c r="L822" s="9">
        <v>60.98</v>
      </c>
      <c r="M822" s="9">
        <v>49</v>
      </c>
      <c r="N822" s="8" t="s">
        <v>554</v>
      </c>
      <c r="O822" s="8" t="s">
        <v>546</v>
      </c>
      <c r="P822" s="8" t="s">
        <v>57</v>
      </c>
      <c r="Q822" s="8" t="s">
        <v>618</v>
      </c>
      <c r="R822" s="8" t="s">
        <v>624</v>
      </c>
      <c r="S822" s="8" t="s">
        <v>530</v>
      </c>
      <c r="T822" s="14">
        <f>E822+7</f>
        <v>42217</v>
      </c>
    </row>
    <row r="823" spans="1:20" x14ac:dyDescent="0.2">
      <c r="A823" s="28" t="s">
        <v>615</v>
      </c>
      <c r="B823" s="1">
        <v>267</v>
      </c>
      <c r="C823" s="11" t="s">
        <v>539</v>
      </c>
      <c r="D823" s="11">
        <v>1856</v>
      </c>
      <c r="E823" s="15">
        <v>42387</v>
      </c>
      <c r="F823" s="11" t="s">
        <v>524</v>
      </c>
      <c r="G823" s="11">
        <v>24</v>
      </c>
      <c r="H823" s="12">
        <f>G823*L823</f>
        <v>1463.52</v>
      </c>
      <c r="I823" s="13">
        <v>0.08</v>
      </c>
      <c r="J823" s="11" t="s">
        <v>536</v>
      </c>
      <c r="K823" s="12">
        <v>-712.14</v>
      </c>
      <c r="L823" s="12">
        <v>60.98</v>
      </c>
      <c r="M823" s="12">
        <v>49</v>
      </c>
      <c r="N823" s="11" t="s">
        <v>587</v>
      </c>
      <c r="O823" s="11" t="s">
        <v>540</v>
      </c>
      <c r="P823" s="11" t="s">
        <v>55</v>
      </c>
      <c r="Q823" s="11" t="s">
        <v>618</v>
      </c>
      <c r="R823" s="11" t="s">
        <v>624</v>
      </c>
      <c r="S823" s="11" t="s">
        <v>530</v>
      </c>
      <c r="T823" s="15">
        <f>E823+7</f>
        <v>42394</v>
      </c>
    </row>
    <row r="824" spans="1:20" x14ac:dyDescent="0.2">
      <c r="A824" s="28" t="s">
        <v>615</v>
      </c>
      <c r="B824" s="5">
        <v>3022</v>
      </c>
      <c r="C824" s="8" t="s">
        <v>539</v>
      </c>
      <c r="D824" s="8">
        <v>21731</v>
      </c>
      <c r="E824" s="14">
        <v>42273</v>
      </c>
      <c r="F824" s="8" t="s">
        <v>525</v>
      </c>
      <c r="G824" s="8">
        <v>26</v>
      </c>
      <c r="H824" s="9">
        <f>G824*L824</f>
        <v>1585.48</v>
      </c>
      <c r="I824" s="10">
        <v>0.08</v>
      </c>
      <c r="J824" s="8" t="s">
        <v>536</v>
      </c>
      <c r="K824" s="9">
        <v>-750.82</v>
      </c>
      <c r="L824" s="9">
        <v>60.98</v>
      </c>
      <c r="M824" s="9">
        <v>49</v>
      </c>
      <c r="N824" s="8" t="s">
        <v>131</v>
      </c>
      <c r="O824" s="8" t="s">
        <v>541</v>
      </c>
      <c r="P824" s="8" t="s">
        <v>58</v>
      </c>
      <c r="Q824" s="8" t="s">
        <v>618</v>
      </c>
      <c r="R824" s="8" t="s">
        <v>624</v>
      </c>
      <c r="S824" s="8" t="s">
        <v>530</v>
      </c>
      <c r="T824" s="14">
        <f>E824+7</f>
        <v>42280</v>
      </c>
    </row>
    <row r="825" spans="1:20" x14ac:dyDescent="0.2">
      <c r="A825" s="28" t="s">
        <v>616</v>
      </c>
      <c r="B825" s="1">
        <v>6549</v>
      </c>
      <c r="C825" s="11" t="s">
        <v>53</v>
      </c>
      <c r="D825" s="11">
        <v>46565</v>
      </c>
      <c r="E825" s="15">
        <v>42116</v>
      </c>
      <c r="F825" s="11" t="s">
        <v>524</v>
      </c>
      <c r="G825" s="11">
        <v>50</v>
      </c>
      <c r="H825" s="12">
        <f>G825*L825</f>
        <v>883.50000000000011</v>
      </c>
      <c r="I825" s="13">
        <v>0.1</v>
      </c>
      <c r="J825" s="11" t="s">
        <v>536</v>
      </c>
      <c r="K825" s="12">
        <v>-25.27</v>
      </c>
      <c r="L825" s="12">
        <v>17.670000000000002</v>
      </c>
      <c r="M825" s="12">
        <v>8.99</v>
      </c>
      <c r="N825" s="11" t="s">
        <v>597</v>
      </c>
      <c r="O825" s="11" t="s">
        <v>544</v>
      </c>
      <c r="P825" s="11" t="s">
        <v>55</v>
      </c>
      <c r="Q825" s="11" t="s">
        <v>619</v>
      </c>
      <c r="R825" s="11" t="s">
        <v>626</v>
      </c>
      <c r="S825" s="11" t="s">
        <v>533</v>
      </c>
      <c r="T825" s="15">
        <f>E825+7</f>
        <v>42123</v>
      </c>
    </row>
    <row r="826" spans="1:20" x14ac:dyDescent="0.2">
      <c r="A826" s="28" t="s">
        <v>615</v>
      </c>
      <c r="B826" s="5">
        <v>6878</v>
      </c>
      <c r="C826" s="8" t="s">
        <v>539</v>
      </c>
      <c r="D826" s="8">
        <v>49027</v>
      </c>
      <c r="E826" s="14">
        <v>42044</v>
      </c>
      <c r="F826" s="8" t="s">
        <v>522</v>
      </c>
      <c r="G826" s="8">
        <v>41</v>
      </c>
      <c r="H826" s="9">
        <f>G826*L826</f>
        <v>724.47</v>
      </c>
      <c r="I826" s="10">
        <v>0.08</v>
      </c>
      <c r="J826" s="8" t="s">
        <v>536</v>
      </c>
      <c r="K826" s="9">
        <v>35.08</v>
      </c>
      <c r="L826" s="9">
        <v>17.670000000000002</v>
      </c>
      <c r="M826" s="9">
        <v>8.99</v>
      </c>
      <c r="N826" s="8" t="s">
        <v>565</v>
      </c>
      <c r="O826" s="8" t="s">
        <v>548</v>
      </c>
      <c r="P826" s="8" t="s">
        <v>55</v>
      </c>
      <c r="Q826" s="8" t="s">
        <v>619</v>
      </c>
      <c r="R826" s="8" t="s">
        <v>626</v>
      </c>
      <c r="S826" s="8" t="s">
        <v>533</v>
      </c>
      <c r="T826" s="14">
        <f>E826+7</f>
        <v>42051</v>
      </c>
    </row>
    <row r="827" spans="1:20" x14ac:dyDescent="0.2">
      <c r="A827" s="28" t="s">
        <v>616</v>
      </c>
      <c r="B827" s="1">
        <v>5212</v>
      </c>
      <c r="C827" s="11" t="s">
        <v>53</v>
      </c>
      <c r="D827" s="11">
        <v>37063</v>
      </c>
      <c r="E827" s="15">
        <v>42652</v>
      </c>
      <c r="F827" s="11" t="s">
        <v>524</v>
      </c>
      <c r="G827" s="11">
        <v>50</v>
      </c>
      <c r="H827" s="12">
        <f>G827*L827</f>
        <v>883.50000000000011</v>
      </c>
      <c r="I827" s="13">
        <v>0</v>
      </c>
      <c r="J827" s="11" t="s">
        <v>536</v>
      </c>
      <c r="K827" s="12">
        <v>89.6</v>
      </c>
      <c r="L827" s="12">
        <v>17.670000000000002</v>
      </c>
      <c r="M827" s="12">
        <v>8.99</v>
      </c>
      <c r="N827" s="11" t="s">
        <v>590</v>
      </c>
      <c r="O827" s="11" t="s">
        <v>544</v>
      </c>
      <c r="P827" s="11" t="s">
        <v>55</v>
      </c>
      <c r="Q827" s="11" t="s">
        <v>619</v>
      </c>
      <c r="R827" s="11" t="s">
        <v>626</v>
      </c>
      <c r="S827" s="11" t="s">
        <v>533</v>
      </c>
      <c r="T827" s="15">
        <f>E827+7</f>
        <v>42659</v>
      </c>
    </row>
    <row r="828" spans="1:20" x14ac:dyDescent="0.2">
      <c r="A828" s="28" t="s">
        <v>614</v>
      </c>
      <c r="B828" s="1">
        <v>3142</v>
      </c>
      <c r="C828" s="8" t="s">
        <v>580</v>
      </c>
      <c r="D828" s="8">
        <v>22561</v>
      </c>
      <c r="E828" s="14">
        <v>41963</v>
      </c>
      <c r="F828" s="8" t="s">
        <v>526</v>
      </c>
      <c r="G828" s="8">
        <v>7</v>
      </c>
      <c r="H828" s="9">
        <f>G828*L828</f>
        <v>123.69000000000001</v>
      </c>
      <c r="I828" s="10">
        <v>7.0000000000000007E-2</v>
      </c>
      <c r="J828" s="8" t="s">
        <v>536</v>
      </c>
      <c r="K828" s="9">
        <v>-27.78</v>
      </c>
      <c r="L828" s="9">
        <v>17.670000000000002</v>
      </c>
      <c r="M828" s="9">
        <v>8.99</v>
      </c>
      <c r="N828" s="8" t="s">
        <v>584</v>
      </c>
      <c r="O828" s="8" t="s">
        <v>543</v>
      </c>
      <c r="P828" s="8" t="s">
        <v>57</v>
      </c>
      <c r="Q828" s="8" t="s">
        <v>619</v>
      </c>
      <c r="R828" s="8" t="s">
        <v>626</v>
      </c>
      <c r="S828" s="8" t="s">
        <v>533</v>
      </c>
      <c r="T828" s="14">
        <f>E828+7</f>
        <v>41970</v>
      </c>
    </row>
    <row r="829" spans="1:20" x14ac:dyDescent="0.2">
      <c r="A829" s="28" t="s">
        <v>617</v>
      </c>
      <c r="B829" s="5">
        <v>2675</v>
      </c>
      <c r="C829" s="11" t="s">
        <v>54</v>
      </c>
      <c r="D829" s="11">
        <v>19361</v>
      </c>
      <c r="E829" s="15">
        <v>42575</v>
      </c>
      <c r="F829" s="11" t="s">
        <v>525</v>
      </c>
      <c r="G829" s="11">
        <v>21</v>
      </c>
      <c r="H829" s="12">
        <f>G829*L829</f>
        <v>532.98</v>
      </c>
      <c r="I829" s="13">
        <v>0.05</v>
      </c>
      <c r="J829" s="11" t="s">
        <v>536</v>
      </c>
      <c r="K829" s="12">
        <v>131.05000000000001</v>
      </c>
      <c r="L829" s="12">
        <v>25.38</v>
      </c>
      <c r="M829" s="12">
        <v>8.99</v>
      </c>
      <c r="N829" s="11" t="s">
        <v>600</v>
      </c>
      <c r="O829" s="11" t="s">
        <v>546</v>
      </c>
      <c r="P829" s="11" t="s">
        <v>57</v>
      </c>
      <c r="Q829" s="11" t="s">
        <v>619</v>
      </c>
      <c r="R829" s="11" t="s">
        <v>626</v>
      </c>
      <c r="S829" s="11" t="s">
        <v>533</v>
      </c>
      <c r="T829" s="15">
        <f>E829+7</f>
        <v>42582</v>
      </c>
    </row>
    <row r="830" spans="1:20" x14ac:dyDescent="0.2">
      <c r="A830" s="28" t="s">
        <v>617</v>
      </c>
      <c r="B830" s="1">
        <v>2974</v>
      </c>
      <c r="C830" s="8" t="s">
        <v>54</v>
      </c>
      <c r="D830" s="8">
        <v>21478</v>
      </c>
      <c r="E830" s="14">
        <v>42370</v>
      </c>
      <c r="F830" s="8" t="s">
        <v>525</v>
      </c>
      <c r="G830" s="8">
        <v>16</v>
      </c>
      <c r="H830" s="9">
        <f>G830*L830</f>
        <v>406.08</v>
      </c>
      <c r="I830" s="10">
        <v>0.01</v>
      </c>
      <c r="J830" s="8" t="s">
        <v>536</v>
      </c>
      <c r="K830" s="9">
        <v>126.95</v>
      </c>
      <c r="L830" s="9">
        <v>25.38</v>
      </c>
      <c r="M830" s="9">
        <v>8.99</v>
      </c>
      <c r="N830" s="8" t="s">
        <v>395</v>
      </c>
      <c r="O830" s="8" t="s">
        <v>545</v>
      </c>
      <c r="P830" s="8" t="s">
        <v>55</v>
      </c>
      <c r="Q830" s="8" t="s">
        <v>619</v>
      </c>
      <c r="R830" s="8" t="s">
        <v>626</v>
      </c>
      <c r="S830" s="8" t="s">
        <v>533</v>
      </c>
      <c r="T830" s="14">
        <f>E830+7</f>
        <v>42377</v>
      </c>
    </row>
    <row r="831" spans="1:20" x14ac:dyDescent="0.2">
      <c r="A831" s="28" t="s">
        <v>615</v>
      </c>
      <c r="B831" s="5">
        <v>936</v>
      </c>
      <c r="C831" s="11" t="s">
        <v>539</v>
      </c>
      <c r="D831" s="11">
        <v>6785</v>
      </c>
      <c r="E831" s="15">
        <v>42435</v>
      </c>
      <c r="F831" s="11" t="s">
        <v>523</v>
      </c>
      <c r="G831" s="11">
        <v>7</v>
      </c>
      <c r="H831" s="12">
        <f>G831*L831</f>
        <v>177.66</v>
      </c>
      <c r="I831" s="13">
        <v>0.03</v>
      </c>
      <c r="J831" s="11" t="s">
        <v>536</v>
      </c>
      <c r="K831" s="12">
        <v>80.319999999999993</v>
      </c>
      <c r="L831" s="12">
        <v>25.38</v>
      </c>
      <c r="M831" s="12">
        <v>8.99</v>
      </c>
      <c r="N831" s="11" t="s">
        <v>39</v>
      </c>
      <c r="O831" s="11" t="s">
        <v>541</v>
      </c>
      <c r="P831" s="11" t="s">
        <v>55</v>
      </c>
      <c r="Q831" s="11" t="s">
        <v>619</v>
      </c>
      <c r="R831" s="11" t="s">
        <v>626</v>
      </c>
      <c r="S831" s="11" t="s">
        <v>533</v>
      </c>
      <c r="T831" s="15">
        <f>E831+7</f>
        <v>42442</v>
      </c>
    </row>
    <row r="832" spans="1:20" x14ac:dyDescent="0.2">
      <c r="A832" s="28" t="s">
        <v>617</v>
      </c>
      <c r="B832" s="1">
        <v>7850</v>
      </c>
      <c r="C832" s="8" t="s">
        <v>54</v>
      </c>
      <c r="D832" s="8">
        <v>56130</v>
      </c>
      <c r="E832" s="14">
        <v>42276</v>
      </c>
      <c r="F832" s="8" t="s">
        <v>523</v>
      </c>
      <c r="G832" s="8">
        <v>13</v>
      </c>
      <c r="H832" s="9">
        <f>G832*L832</f>
        <v>243.1</v>
      </c>
      <c r="I832" s="10">
        <v>0.08</v>
      </c>
      <c r="J832" s="8" t="s">
        <v>536</v>
      </c>
      <c r="K832" s="9">
        <v>52.33</v>
      </c>
      <c r="L832" s="9">
        <v>18.7</v>
      </c>
      <c r="M832" s="9">
        <v>8.99</v>
      </c>
      <c r="N832" s="8" t="s">
        <v>509</v>
      </c>
      <c r="O832" s="8" t="s">
        <v>541</v>
      </c>
      <c r="P832" s="8" t="s">
        <v>58</v>
      </c>
      <c r="Q832" s="8" t="s">
        <v>619</v>
      </c>
      <c r="R832" s="8" t="s">
        <v>626</v>
      </c>
      <c r="S832" s="8" t="s">
        <v>533</v>
      </c>
      <c r="T832" s="14">
        <f>E832+7</f>
        <v>42283</v>
      </c>
    </row>
    <row r="833" spans="1:20" x14ac:dyDescent="0.2">
      <c r="A833" s="28" t="s">
        <v>614</v>
      </c>
      <c r="B833" s="5">
        <v>6219</v>
      </c>
      <c r="C833" s="11" t="s">
        <v>580</v>
      </c>
      <c r="D833" s="11">
        <v>44037</v>
      </c>
      <c r="E833" s="15">
        <v>42488</v>
      </c>
      <c r="F833" s="11" t="s">
        <v>522</v>
      </c>
      <c r="G833" s="11">
        <v>39</v>
      </c>
      <c r="H833" s="12">
        <f>G833*L833</f>
        <v>866.97</v>
      </c>
      <c r="I833" s="13">
        <v>7.0000000000000007E-2</v>
      </c>
      <c r="J833" s="11" t="s">
        <v>536</v>
      </c>
      <c r="K833" s="12">
        <v>326.43</v>
      </c>
      <c r="L833" s="12">
        <v>22.23</v>
      </c>
      <c r="M833" s="12">
        <v>5.08</v>
      </c>
      <c r="N833" s="11" t="s">
        <v>583</v>
      </c>
      <c r="O833" s="11" t="s">
        <v>543</v>
      </c>
      <c r="P833" s="11" t="s">
        <v>57</v>
      </c>
      <c r="Q833" s="11" t="s">
        <v>619</v>
      </c>
      <c r="R833" s="11" t="s">
        <v>626</v>
      </c>
      <c r="S833" s="11" t="s">
        <v>533</v>
      </c>
      <c r="T833" s="15">
        <f>E833+7</f>
        <v>42495</v>
      </c>
    </row>
    <row r="834" spans="1:20" x14ac:dyDescent="0.2">
      <c r="A834" s="28" t="s">
        <v>614</v>
      </c>
      <c r="B834" s="1">
        <v>4792</v>
      </c>
      <c r="C834" s="8" t="s">
        <v>580</v>
      </c>
      <c r="D834" s="8">
        <v>34048</v>
      </c>
      <c r="E834" s="14">
        <v>42030</v>
      </c>
      <c r="F834" s="8" t="s">
        <v>525</v>
      </c>
      <c r="G834" s="8">
        <v>1</v>
      </c>
      <c r="H834" s="9">
        <f>G834*L834</f>
        <v>22.23</v>
      </c>
      <c r="I834" s="10">
        <v>0.04</v>
      </c>
      <c r="J834" s="8" t="s">
        <v>536</v>
      </c>
      <c r="K834" s="9">
        <v>-10.74</v>
      </c>
      <c r="L834" s="9">
        <v>22.23</v>
      </c>
      <c r="M834" s="9">
        <v>3.63</v>
      </c>
      <c r="N834" s="8" t="s">
        <v>582</v>
      </c>
      <c r="O834" s="8" t="s">
        <v>543</v>
      </c>
      <c r="P834" s="8" t="s">
        <v>58</v>
      </c>
      <c r="Q834" s="8" t="s">
        <v>619</v>
      </c>
      <c r="R834" s="8" t="s">
        <v>626</v>
      </c>
      <c r="S834" s="8" t="s">
        <v>533</v>
      </c>
      <c r="T834" s="14">
        <f>E834+7</f>
        <v>42037</v>
      </c>
    </row>
    <row r="835" spans="1:20" x14ac:dyDescent="0.2">
      <c r="A835" s="28" t="s">
        <v>616</v>
      </c>
      <c r="B835" s="1">
        <v>4494</v>
      </c>
      <c r="C835" s="11" t="s">
        <v>53</v>
      </c>
      <c r="D835" s="11">
        <v>32001</v>
      </c>
      <c r="E835" s="15">
        <v>42244</v>
      </c>
      <c r="F835" s="11" t="s">
        <v>525</v>
      </c>
      <c r="G835" s="11">
        <v>22</v>
      </c>
      <c r="H835" s="12">
        <f>G835*L835</f>
        <v>489.06</v>
      </c>
      <c r="I835" s="13">
        <v>7.0000000000000007E-2</v>
      </c>
      <c r="J835" s="11" t="s">
        <v>536</v>
      </c>
      <c r="K835" s="12">
        <v>205.13</v>
      </c>
      <c r="L835" s="12">
        <v>22.23</v>
      </c>
      <c r="M835" s="12">
        <v>3.63</v>
      </c>
      <c r="N835" s="11" t="s">
        <v>591</v>
      </c>
      <c r="O835" s="11" t="s">
        <v>544</v>
      </c>
      <c r="P835" s="11" t="s">
        <v>56</v>
      </c>
      <c r="Q835" s="11" t="s">
        <v>619</v>
      </c>
      <c r="R835" s="11" t="s">
        <v>626</v>
      </c>
      <c r="S835" s="11" t="s">
        <v>533</v>
      </c>
      <c r="T835" s="15">
        <f>E835+7</f>
        <v>42251</v>
      </c>
    </row>
    <row r="836" spans="1:20" x14ac:dyDescent="0.2">
      <c r="A836" s="28" t="s">
        <v>616</v>
      </c>
      <c r="B836" s="5">
        <v>4678</v>
      </c>
      <c r="C836" s="8" t="s">
        <v>53</v>
      </c>
      <c r="D836" s="8">
        <v>33284</v>
      </c>
      <c r="E836" s="14">
        <v>42399</v>
      </c>
      <c r="F836" s="8" t="s">
        <v>525</v>
      </c>
      <c r="G836" s="8">
        <v>21</v>
      </c>
      <c r="H836" s="9">
        <f>G836*L836</f>
        <v>466.83</v>
      </c>
      <c r="I836" s="10">
        <v>0.01</v>
      </c>
      <c r="J836" s="8" t="s">
        <v>536</v>
      </c>
      <c r="K836" s="9">
        <v>144.66</v>
      </c>
      <c r="L836" s="9">
        <v>22.23</v>
      </c>
      <c r="M836" s="9">
        <v>8.99</v>
      </c>
      <c r="N836" s="8" t="s">
        <v>591</v>
      </c>
      <c r="O836" s="8" t="s">
        <v>544</v>
      </c>
      <c r="P836" s="8" t="s">
        <v>58</v>
      </c>
      <c r="Q836" s="8" t="s">
        <v>619</v>
      </c>
      <c r="R836" s="8" t="s">
        <v>626</v>
      </c>
      <c r="S836" s="8" t="s">
        <v>533</v>
      </c>
      <c r="T836" s="14">
        <f>E836+7</f>
        <v>42406</v>
      </c>
    </row>
    <row r="837" spans="1:20" x14ac:dyDescent="0.2">
      <c r="A837" s="28" t="s">
        <v>616</v>
      </c>
      <c r="B837" s="1">
        <v>2785</v>
      </c>
      <c r="C837" s="11" t="s">
        <v>53</v>
      </c>
      <c r="D837" s="11">
        <v>20098</v>
      </c>
      <c r="E837" s="15">
        <v>42285</v>
      </c>
      <c r="F837" s="11" t="s">
        <v>523</v>
      </c>
      <c r="G837" s="11">
        <v>8</v>
      </c>
      <c r="H837" s="12">
        <f>G837*L837</f>
        <v>181.76</v>
      </c>
      <c r="I837" s="13">
        <v>0.03</v>
      </c>
      <c r="J837" s="11" t="s">
        <v>536</v>
      </c>
      <c r="K837" s="12">
        <v>87.66</v>
      </c>
      <c r="L837" s="12">
        <v>22.72</v>
      </c>
      <c r="M837" s="12">
        <v>8.99</v>
      </c>
      <c r="N837" s="11" t="s">
        <v>560</v>
      </c>
      <c r="O837" s="11" t="s">
        <v>546</v>
      </c>
      <c r="P837" s="11" t="s">
        <v>57</v>
      </c>
      <c r="Q837" s="11" t="s">
        <v>619</v>
      </c>
      <c r="R837" s="11" t="s">
        <v>626</v>
      </c>
      <c r="S837" s="11" t="s">
        <v>533</v>
      </c>
      <c r="T837" s="15">
        <f>E837+7</f>
        <v>42292</v>
      </c>
    </row>
    <row r="838" spans="1:20" x14ac:dyDescent="0.2">
      <c r="A838" s="28" t="s">
        <v>615</v>
      </c>
      <c r="B838" s="5">
        <v>6743</v>
      </c>
      <c r="C838" s="8" t="s">
        <v>539</v>
      </c>
      <c r="D838" s="8">
        <v>48003</v>
      </c>
      <c r="E838" s="14">
        <v>42334</v>
      </c>
      <c r="F838" s="8" t="s">
        <v>523</v>
      </c>
      <c r="G838" s="8">
        <v>12</v>
      </c>
      <c r="H838" s="9">
        <f>G838*L838</f>
        <v>77.760000000000005</v>
      </c>
      <c r="I838" s="10">
        <v>0.04</v>
      </c>
      <c r="J838" s="8" t="s">
        <v>536</v>
      </c>
      <c r="K838" s="9">
        <v>-69.05</v>
      </c>
      <c r="L838" s="9">
        <v>6.48</v>
      </c>
      <c r="M838" s="9">
        <v>9.68</v>
      </c>
      <c r="N838" s="8" t="s">
        <v>445</v>
      </c>
      <c r="O838" s="8" t="s">
        <v>541</v>
      </c>
      <c r="P838" s="8" t="s">
        <v>57</v>
      </c>
      <c r="Q838" s="8" t="s">
        <v>619</v>
      </c>
      <c r="R838" s="8" t="s">
        <v>626</v>
      </c>
      <c r="S838" s="8" t="s">
        <v>533</v>
      </c>
      <c r="T838" s="14">
        <f>E838+7</f>
        <v>42341</v>
      </c>
    </row>
    <row r="839" spans="1:20" x14ac:dyDescent="0.2">
      <c r="A839" s="28" t="s">
        <v>616</v>
      </c>
      <c r="B839" s="1">
        <v>3493</v>
      </c>
      <c r="C839" s="11" t="s">
        <v>53</v>
      </c>
      <c r="D839" s="11">
        <v>24871</v>
      </c>
      <c r="E839" s="15">
        <v>42025</v>
      </c>
      <c r="F839" s="11" t="s">
        <v>523</v>
      </c>
      <c r="G839" s="11">
        <v>6</v>
      </c>
      <c r="H839" s="12">
        <f>G839*L839</f>
        <v>136.32</v>
      </c>
      <c r="I839" s="13">
        <v>0.04</v>
      </c>
      <c r="J839" s="11" t="s">
        <v>536</v>
      </c>
      <c r="K839" s="12">
        <v>75.3</v>
      </c>
      <c r="L839" s="12">
        <v>22.72</v>
      </c>
      <c r="M839" s="12">
        <v>8.99</v>
      </c>
      <c r="N839" s="11" t="s">
        <v>222</v>
      </c>
      <c r="O839" s="11" t="s">
        <v>542</v>
      </c>
      <c r="P839" s="11" t="s">
        <v>58</v>
      </c>
      <c r="Q839" s="11" t="s">
        <v>619</v>
      </c>
      <c r="R839" s="11" t="s">
        <v>626</v>
      </c>
      <c r="S839" s="11" t="s">
        <v>533</v>
      </c>
      <c r="T839" s="15">
        <f>E839+7</f>
        <v>42032</v>
      </c>
    </row>
    <row r="840" spans="1:20" x14ac:dyDescent="0.2">
      <c r="A840" s="28" t="s">
        <v>616</v>
      </c>
      <c r="B840" s="1">
        <v>3568</v>
      </c>
      <c r="C840" s="8" t="s">
        <v>53</v>
      </c>
      <c r="D840" s="8">
        <v>25447</v>
      </c>
      <c r="E840" s="14">
        <v>42452</v>
      </c>
      <c r="F840" s="8" t="s">
        <v>524</v>
      </c>
      <c r="G840" s="8">
        <v>25</v>
      </c>
      <c r="H840" s="9">
        <f>G840*L840</f>
        <v>568</v>
      </c>
      <c r="I840" s="10">
        <v>0.09</v>
      </c>
      <c r="J840" s="8" t="s">
        <v>536</v>
      </c>
      <c r="K840" s="9">
        <v>106.98</v>
      </c>
      <c r="L840" s="9">
        <v>22.72</v>
      </c>
      <c r="M840" s="9">
        <v>8.99</v>
      </c>
      <c r="N840" s="8" t="s">
        <v>115</v>
      </c>
      <c r="O840" s="8" t="s">
        <v>542</v>
      </c>
      <c r="P840" s="8" t="s">
        <v>58</v>
      </c>
      <c r="Q840" s="8" t="s">
        <v>619</v>
      </c>
      <c r="R840" s="8" t="s">
        <v>626</v>
      </c>
      <c r="S840" s="8" t="s">
        <v>533</v>
      </c>
      <c r="T840" s="14">
        <f>E840+7</f>
        <v>42459</v>
      </c>
    </row>
    <row r="841" spans="1:20" x14ac:dyDescent="0.2">
      <c r="A841" s="28" t="s">
        <v>615</v>
      </c>
      <c r="B841" s="5">
        <v>615</v>
      </c>
      <c r="C841" s="11" t="s">
        <v>539</v>
      </c>
      <c r="D841" s="11">
        <v>4230</v>
      </c>
      <c r="E841" s="15">
        <v>42371</v>
      </c>
      <c r="F841" s="11" t="s">
        <v>526</v>
      </c>
      <c r="G841" s="11">
        <v>18</v>
      </c>
      <c r="H841" s="12">
        <f>G841*L841</f>
        <v>408.96</v>
      </c>
      <c r="I841" s="13">
        <v>0.05</v>
      </c>
      <c r="J841" s="11" t="s">
        <v>536</v>
      </c>
      <c r="K841" s="12">
        <v>21.96</v>
      </c>
      <c r="L841" s="12">
        <v>22.72</v>
      </c>
      <c r="M841" s="12">
        <v>8.99</v>
      </c>
      <c r="N841" s="11" t="s">
        <v>281</v>
      </c>
      <c r="O841" s="11" t="s">
        <v>547</v>
      </c>
      <c r="P841" s="11" t="s">
        <v>58</v>
      </c>
      <c r="Q841" s="11" t="s">
        <v>619</v>
      </c>
      <c r="R841" s="11" t="s">
        <v>626</v>
      </c>
      <c r="S841" s="11" t="s">
        <v>533</v>
      </c>
      <c r="T841" s="15">
        <f>E841+7</f>
        <v>42378</v>
      </c>
    </row>
    <row r="842" spans="1:20" x14ac:dyDescent="0.2">
      <c r="A842" s="28" t="s">
        <v>617</v>
      </c>
      <c r="B842" s="1">
        <v>3799</v>
      </c>
      <c r="C842" s="8" t="s">
        <v>54</v>
      </c>
      <c r="D842" s="8">
        <v>27105</v>
      </c>
      <c r="E842" s="14">
        <v>41990</v>
      </c>
      <c r="F842" s="8" t="s">
        <v>524</v>
      </c>
      <c r="G842" s="8">
        <v>2</v>
      </c>
      <c r="H842" s="9">
        <f>G842*L842</f>
        <v>20.8</v>
      </c>
      <c r="I842" s="10">
        <v>0</v>
      </c>
      <c r="J842" s="8" t="s">
        <v>536</v>
      </c>
      <c r="K842" s="9">
        <v>26.21</v>
      </c>
      <c r="L842" s="9">
        <v>10.4</v>
      </c>
      <c r="M842" s="9">
        <v>5.4</v>
      </c>
      <c r="N842" s="8" t="s">
        <v>321</v>
      </c>
      <c r="O842" s="8" t="s">
        <v>545</v>
      </c>
      <c r="P842" s="8" t="s">
        <v>55</v>
      </c>
      <c r="Q842" s="8" t="s">
        <v>619</v>
      </c>
      <c r="R842" s="8" t="s">
        <v>626</v>
      </c>
      <c r="S842" s="8" t="s">
        <v>533</v>
      </c>
      <c r="T842" s="14">
        <f>E842+7</f>
        <v>41997</v>
      </c>
    </row>
    <row r="843" spans="1:20" x14ac:dyDescent="0.2">
      <c r="A843" s="28" t="s">
        <v>615</v>
      </c>
      <c r="B843" s="5">
        <v>1997</v>
      </c>
      <c r="C843" s="11" t="s">
        <v>539</v>
      </c>
      <c r="D843" s="11">
        <v>14242</v>
      </c>
      <c r="E843" s="15">
        <v>42071</v>
      </c>
      <c r="F843" s="11" t="s">
        <v>522</v>
      </c>
      <c r="G843" s="11">
        <v>35</v>
      </c>
      <c r="H843" s="12">
        <f>G843*L843</f>
        <v>1075.55</v>
      </c>
      <c r="I843" s="13">
        <v>0.03</v>
      </c>
      <c r="J843" s="11" t="s">
        <v>536</v>
      </c>
      <c r="K843" s="12">
        <v>8.9999999999999751</v>
      </c>
      <c r="L843" s="12">
        <v>30.73</v>
      </c>
      <c r="M843" s="12">
        <v>4</v>
      </c>
      <c r="N843" s="11" t="s">
        <v>161</v>
      </c>
      <c r="O843" s="11" t="s">
        <v>541</v>
      </c>
      <c r="P843" s="11" t="s">
        <v>58</v>
      </c>
      <c r="Q843" s="11" t="s">
        <v>620</v>
      </c>
      <c r="R843" s="11" t="s">
        <v>628</v>
      </c>
      <c r="S843" s="11" t="s">
        <v>532</v>
      </c>
      <c r="T843" s="15">
        <f>E843+7</f>
        <v>42078</v>
      </c>
    </row>
    <row r="844" spans="1:20" x14ac:dyDescent="0.2">
      <c r="A844" s="28" t="s">
        <v>616</v>
      </c>
      <c r="B844" s="1">
        <v>4314</v>
      </c>
      <c r="C844" s="8" t="s">
        <v>53</v>
      </c>
      <c r="D844" s="8">
        <v>30727</v>
      </c>
      <c r="E844" s="14">
        <v>42515</v>
      </c>
      <c r="F844" s="8" t="s">
        <v>523</v>
      </c>
      <c r="G844" s="8">
        <v>28</v>
      </c>
      <c r="H844" s="9">
        <f>G844*L844</f>
        <v>1167.8800000000001</v>
      </c>
      <c r="I844" s="10">
        <v>7.0000000000000007E-2</v>
      </c>
      <c r="J844" s="8" t="s">
        <v>535</v>
      </c>
      <c r="K844" s="9">
        <v>302.86</v>
      </c>
      <c r="L844" s="9">
        <v>41.71</v>
      </c>
      <c r="M844" s="9">
        <v>4.5</v>
      </c>
      <c r="N844" s="8" t="s">
        <v>561</v>
      </c>
      <c r="O844" s="8" t="s">
        <v>546</v>
      </c>
      <c r="P844" s="8" t="s">
        <v>56</v>
      </c>
      <c r="Q844" s="8" t="s">
        <v>618</v>
      </c>
      <c r="R844" s="8" t="s">
        <v>624</v>
      </c>
      <c r="S844" s="8" t="s">
        <v>532</v>
      </c>
      <c r="T844" s="14">
        <f>E844+7</f>
        <v>42522</v>
      </c>
    </row>
    <row r="845" spans="1:20" x14ac:dyDescent="0.2">
      <c r="A845" s="28" t="s">
        <v>615</v>
      </c>
      <c r="B845" s="5">
        <v>7748</v>
      </c>
      <c r="C845" s="11" t="s">
        <v>539</v>
      </c>
      <c r="D845" s="11">
        <v>55460</v>
      </c>
      <c r="E845" s="15">
        <v>42455</v>
      </c>
      <c r="F845" s="11" t="s">
        <v>522</v>
      </c>
      <c r="G845" s="11">
        <v>49</v>
      </c>
      <c r="H845" s="12">
        <f>G845*L845</f>
        <v>2043.79</v>
      </c>
      <c r="I845" s="13">
        <v>0.06</v>
      </c>
      <c r="J845" s="11" t="s">
        <v>536</v>
      </c>
      <c r="K845" s="12">
        <v>496.43</v>
      </c>
      <c r="L845" s="12">
        <v>41.71</v>
      </c>
      <c r="M845" s="12">
        <v>4.5</v>
      </c>
      <c r="N845" s="11" t="s">
        <v>503</v>
      </c>
      <c r="O845" s="11" t="s">
        <v>547</v>
      </c>
      <c r="P845" s="11" t="s">
        <v>55</v>
      </c>
      <c r="Q845" s="11" t="s">
        <v>618</v>
      </c>
      <c r="R845" s="11" t="s">
        <v>624</v>
      </c>
      <c r="S845" s="11" t="s">
        <v>532</v>
      </c>
      <c r="T845" s="15">
        <f>E845+7</f>
        <v>42462</v>
      </c>
    </row>
    <row r="846" spans="1:20" x14ac:dyDescent="0.2">
      <c r="A846" s="28" t="s">
        <v>614</v>
      </c>
      <c r="B846" s="1">
        <v>6903</v>
      </c>
      <c r="C846" s="8" t="s">
        <v>580</v>
      </c>
      <c r="D846" s="8">
        <v>49220</v>
      </c>
      <c r="E846" s="14">
        <v>42168</v>
      </c>
      <c r="F846" s="8" t="s">
        <v>526</v>
      </c>
      <c r="G846" s="8">
        <v>13</v>
      </c>
      <c r="H846" s="9">
        <f>G846*L846</f>
        <v>437.05999999999995</v>
      </c>
      <c r="I846" s="10">
        <v>7.0000000000000007E-2</v>
      </c>
      <c r="J846" s="8" t="s">
        <v>536</v>
      </c>
      <c r="K846" s="9">
        <v>39.36</v>
      </c>
      <c r="L846" s="9">
        <v>33.619999999999997</v>
      </c>
      <c r="M846" s="9">
        <v>3.5</v>
      </c>
      <c r="N846" s="8" t="s">
        <v>581</v>
      </c>
      <c r="O846" s="8" t="s">
        <v>543</v>
      </c>
      <c r="P846" s="8" t="s">
        <v>58</v>
      </c>
      <c r="Q846" s="8" t="s">
        <v>618</v>
      </c>
      <c r="R846" s="8" t="s">
        <v>624</v>
      </c>
      <c r="S846" s="8" t="s">
        <v>532</v>
      </c>
      <c r="T846" s="14">
        <f>E846+7</f>
        <v>42175</v>
      </c>
    </row>
    <row r="847" spans="1:20" x14ac:dyDescent="0.2">
      <c r="A847" s="28" t="s">
        <v>615</v>
      </c>
      <c r="B847" s="1">
        <v>431</v>
      </c>
      <c r="C847" s="11" t="s">
        <v>539</v>
      </c>
      <c r="D847" s="11">
        <v>2883</v>
      </c>
      <c r="E847" s="15">
        <v>41965</v>
      </c>
      <c r="F847" s="11" t="s">
        <v>525</v>
      </c>
      <c r="G847" s="11">
        <v>34</v>
      </c>
      <c r="H847" s="12">
        <f>G847*L847</f>
        <v>2209.3200000000002</v>
      </c>
      <c r="I847" s="13">
        <v>0.1</v>
      </c>
      <c r="J847" s="11" t="s">
        <v>536</v>
      </c>
      <c r="K847" s="12">
        <v>177.66</v>
      </c>
      <c r="L847" s="12">
        <v>64.98</v>
      </c>
      <c r="M847" s="12">
        <v>6.88</v>
      </c>
      <c r="N847" s="11" t="s">
        <v>566</v>
      </c>
      <c r="O847" s="11" t="s">
        <v>548</v>
      </c>
      <c r="P847" s="11" t="s">
        <v>57</v>
      </c>
      <c r="Q847" s="11" t="s">
        <v>618</v>
      </c>
      <c r="R847" s="11" t="s">
        <v>631</v>
      </c>
      <c r="S847" s="11" t="s">
        <v>532</v>
      </c>
      <c r="T847" s="15">
        <f>E847+7</f>
        <v>41972</v>
      </c>
    </row>
    <row r="848" spans="1:20" x14ac:dyDescent="0.2">
      <c r="A848" s="28" t="s">
        <v>614</v>
      </c>
      <c r="B848" s="5">
        <v>8339</v>
      </c>
      <c r="C848" s="8" t="s">
        <v>580</v>
      </c>
      <c r="D848" s="8">
        <v>59589</v>
      </c>
      <c r="E848" s="14">
        <v>42410</v>
      </c>
      <c r="F848" s="8" t="s">
        <v>523</v>
      </c>
      <c r="G848" s="8">
        <v>25</v>
      </c>
      <c r="H848" s="9">
        <f>G848*L848</f>
        <v>1624.5</v>
      </c>
      <c r="I848" s="10">
        <v>0.06</v>
      </c>
      <c r="J848" s="8" t="s">
        <v>536</v>
      </c>
      <c r="K848" s="9">
        <v>122.42</v>
      </c>
      <c r="L848" s="9">
        <v>64.98</v>
      </c>
      <c r="M848" s="9">
        <v>6.88</v>
      </c>
      <c r="N848" s="8" t="s">
        <v>584</v>
      </c>
      <c r="O848" s="8" t="s">
        <v>543</v>
      </c>
      <c r="P848" s="8" t="s">
        <v>55</v>
      </c>
      <c r="Q848" s="8" t="s">
        <v>618</v>
      </c>
      <c r="R848" s="8" t="s">
        <v>631</v>
      </c>
      <c r="S848" s="8" t="s">
        <v>532</v>
      </c>
      <c r="T848" s="14">
        <f>E848+7</f>
        <v>42417</v>
      </c>
    </row>
    <row r="849" spans="1:20" x14ac:dyDescent="0.2">
      <c r="A849" s="28" t="s">
        <v>615</v>
      </c>
      <c r="B849" s="5">
        <v>3324</v>
      </c>
      <c r="C849" s="11" t="s">
        <v>539</v>
      </c>
      <c r="D849" s="11">
        <v>23777</v>
      </c>
      <c r="E849" s="15">
        <v>42639</v>
      </c>
      <c r="F849" s="11" t="s">
        <v>524</v>
      </c>
      <c r="G849" s="11">
        <v>16</v>
      </c>
      <c r="H849" s="12">
        <f>G849*L849</f>
        <v>511.68</v>
      </c>
      <c r="I849" s="13">
        <v>0.06</v>
      </c>
      <c r="J849" s="11" t="s">
        <v>536</v>
      </c>
      <c r="K849" s="12">
        <v>-67.540000000000006</v>
      </c>
      <c r="L849" s="12">
        <v>31.98</v>
      </c>
      <c r="M849" s="12">
        <v>6.72</v>
      </c>
      <c r="N849" s="11" t="s">
        <v>565</v>
      </c>
      <c r="O849" s="11" t="s">
        <v>548</v>
      </c>
      <c r="P849" s="11" t="s">
        <v>57</v>
      </c>
      <c r="Q849" s="11" t="s">
        <v>618</v>
      </c>
      <c r="R849" s="11" t="s">
        <v>631</v>
      </c>
      <c r="S849" s="11" t="s">
        <v>532</v>
      </c>
      <c r="T849" s="15">
        <f>E849+7</f>
        <v>42646</v>
      </c>
    </row>
    <row r="850" spans="1:20" x14ac:dyDescent="0.2">
      <c r="A850" s="28" t="s">
        <v>616</v>
      </c>
      <c r="B850" s="5">
        <v>5195</v>
      </c>
      <c r="C850" s="8" t="s">
        <v>53</v>
      </c>
      <c r="D850" s="8">
        <v>36929</v>
      </c>
      <c r="E850" s="14">
        <v>42454</v>
      </c>
      <c r="F850" s="8" t="s">
        <v>525</v>
      </c>
      <c r="G850" s="8">
        <v>37</v>
      </c>
      <c r="H850" s="9">
        <f>G850*L850</f>
        <v>1231.73</v>
      </c>
      <c r="I850" s="10">
        <v>0</v>
      </c>
      <c r="J850" s="8" t="s">
        <v>536</v>
      </c>
      <c r="K850" s="9">
        <v>185.37</v>
      </c>
      <c r="L850" s="9">
        <v>33.29</v>
      </c>
      <c r="M850" s="9">
        <v>8.74</v>
      </c>
      <c r="N850" s="8" t="s">
        <v>593</v>
      </c>
      <c r="O850" s="8" t="s">
        <v>544</v>
      </c>
      <c r="P850" s="8" t="s">
        <v>56</v>
      </c>
      <c r="Q850" s="8" t="s">
        <v>618</v>
      </c>
      <c r="R850" s="8" t="s">
        <v>631</v>
      </c>
      <c r="S850" s="8" t="s">
        <v>532</v>
      </c>
      <c r="T850" s="14">
        <f>E850+7</f>
        <v>42461</v>
      </c>
    </row>
    <row r="851" spans="1:20" x14ac:dyDescent="0.2">
      <c r="A851" s="28" t="s">
        <v>617</v>
      </c>
      <c r="B851" s="1">
        <v>2058</v>
      </c>
      <c r="C851" s="11" t="s">
        <v>54</v>
      </c>
      <c r="D851" s="11">
        <v>14726</v>
      </c>
      <c r="E851" s="15">
        <v>42316</v>
      </c>
      <c r="F851" s="11" t="s">
        <v>525</v>
      </c>
      <c r="G851" s="11">
        <v>15</v>
      </c>
      <c r="H851" s="12">
        <f>G851*L851</f>
        <v>314.25</v>
      </c>
      <c r="I851" s="13">
        <v>7.0000000000000007E-2</v>
      </c>
      <c r="J851" s="11" t="s">
        <v>536</v>
      </c>
      <c r="K851" s="12">
        <v>-21.48</v>
      </c>
      <c r="L851" s="12">
        <v>20.95</v>
      </c>
      <c r="M851" s="12">
        <v>4</v>
      </c>
      <c r="N851" s="11" t="s">
        <v>557</v>
      </c>
      <c r="O851" s="11" t="s">
        <v>546</v>
      </c>
      <c r="P851" s="11" t="s">
        <v>57</v>
      </c>
      <c r="Q851" s="11" t="s">
        <v>620</v>
      </c>
      <c r="R851" s="11" t="s">
        <v>628</v>
      </c>
      <c r="S851" s="11" t="s">
        <v>532</v>
      </c>
      <c r="T851" s="15">
        <f>E851+7</f>
        <v>42323</v>
      </c>
    </row>
    <row r="852" spans="1:20" x14ac:dyDescent="0.2">
      <c r="A852" s="28" t="s">
        <v>615</v>
      </c>
      <c r="B852" s="1">
        <v>2535</v>
      </c>
      <c r="C852" s="8" t="s">
        <v>539</v>
      </c>
      <c r="D852" s="8">
        <v>18400</v>
      </c>
      <c r="E852" s="14">
        <v>42283</v>
      </c>
      <c r="F852" s="8" t="s">
        <v>524</v>
      </c>
      <c r="G852" s="8">
        <v>29</v>
      </c>
      <c r="H852" s="9">
        <f>G852*L852</f>
        <v>607.54999999999995</v>
      </c>
      <c r="I852" s="10">
        <v>0.05</v>
      </c>
      <c r="J852" s="8" t="s">
        <v>536</v>
      </c>
      <c r="K852" s="9">
        <v>34.159999999999997</v>
      </c>
      <c r="L852" s="9">
        <v>20.95</v>
      </c>
      <c r="M852" s="9">
        <v>4</v>
      </c>
      <c r="N852" s="8" t="s">
        <v>432</v>
      </c>
      <c r="O852" s="8" t="s">
        <v>541</v>
      </c>
      <c r="P852" s="8" t="s">
        <v>57</v>
      </c>
      <c r="Q852" s="8" t="s">
        <v>620</v>
      </c>
      <c r="R852" s="8" t="s">
        <v>628</v>
      </c>
      <c r="S852" s="8" t="s">
        <v>532</v>
      </c>
      <c r="T852" s="14">
        <f>E852+7</f>
        <v>42290</v>
      </c>
    </row>
    <row r="853" spans="1:20" x14ac:dyDescent="0.2">
      <c r="A853" s="28" t="s">
        <v>615</v>
      </c>
      <c r="B853" s="5">
        <v>7371</v>
      </c>
      <c r="C853" s="11" t="s">
        <v>539</v>
      </c>
      <c r="D853" s="11">
        <v>52518</v>
      </c>
      <c r="E853" s="15">
        <v>42402</v>
      </c>
      <c r="F853" s="11" t="s">
        <v>526</v>
      </c>
      <c r="G853" s="11">
        <v>8</v>
      </c>
      <c r="H853" s="12">
        <f>G853*L853</f>
        <v>167.6</v>
      </c>
      <c r="I853" s="13">
        <v>0.08</v>
      </c>
      <c r="J853" s="11" t="s">
        <v>536</v>
      </c>
      <c r="K853" s="12">
        <v>-47.37</v>
      </c>
      <c r="L853" s="12">
        <v>20.95</v>
      </c>
      <c r="M853" s="12">
        <v>4</v>
      </c>
      <c r="N853" s="11" t="s">
        <v>502</v>
      </c>
      <c r="O853" s="11" t="s">
        <v>547</v>
      </c>
      <c r="P853" s="11" t="s">
        <v>57</v>
      </c>
      <c r="Q853" s="11" t="s">
        <v>620</v>
      </c>
      <c r="R853" s="11" t="s">
        <v>628</v>
      </c>
      <c r="S853" s="11" t="s">
        <v>532</v>
      </c>
      <c r="T853" s="15">
        <f>E853+7</f>
        <v>42409</v>
      </c>
    </row>
    <row r="854" spans="1:20" x14ac:dyDescent="0.2">
      <c r="A854" s="28" t="s">
        <v>615</v>
      </c>
      <c r="B854" s="5">
        <v>4657</v>
      </c>
      <c r="C854" s="8" t="s">
        <v>539</v>
      </c>
      <c r="D854" s="8">
        <v>33184</v>
      </c>
      <c r="E854" s="14">
        <v>42352</v>
      </c>
      <c r="F854" s="8" t="s">
        <v>524</v>
      </c>
      <c r="G854" s="8">
        <v>32</v>
      </c>
      <c r="H854" s="9">
        <f>G854*L854</f>
        <v>374.4</v>
      </c>
      <c r="I854" s="10">
        <v>0</v>
      </c>
      <c r="J854" s="8" t="s">
        <v>536</v>
      </c>
      <c r="K854" s="9">
        <v>41.794499999999999</v>
      </c>
      <c r="L854" s="9">
        <v>11.7</v>
      </c>
      <c r="M854" s="9">
        <v>5.63</v>
      </c>
      <c r="N854" s="8" t="s">
        <v>573</v>
      </c>
      <c r="O854" s="8" t="s">
        <v>540</v>
      </c>
      <c r="P854" s="8" t="s">
        <v>56</v>
      </c>
      <c r="Q854" s="8" t="s">
        <v>618</v>
      </c>
      <c r="R854" s="8" t="s">
        <v>630</v>
      </c>
      <c r="S854" s="8" t="s">
        <v>532</v>
      </c>
      <c r="T854" s="14">
        <f>E854+7</f>
        <v>42359</v>
      </c>
    </row>
    <row r="855" spans="1:20" x14ac:dyDescent="0.2">
      <c r="A855" s="28" t="s">
        <v>616</v>
      </c>
      <c r="B855" s="1">
        <v>200</v>
      </c>
      <c r="C855" s="11" t="s">
        <v>53</v>
      </c>
      <c r="D855" s="11">
        <v>1317</v>
      </c>
      <c r="E855" s="15">
        <v>42081</v>
      </c>
      <c r="F855" s="11" t="s">
        <v>522</v>
      </c>
      <c r="G855" s="11">
        <v>44</v>
      </c>
      <c r="H855" s="12">
        <f>G855*L855</f>
        <v>514.79999999999995</v>
      </c>
      <c r="I855" s="13">
        <v>0.06</v>
      </c>
      <c r="J855" s="11" t="s">
        <v>536</v>
      </c>
      <c r="K855" s="12">
        <v>39.423000000000002</v>
      </c>
      <c r="L855" s="12">
        <v>11.7</v>
      </c>
      <c r="M855" s="12">
        <v>5.63</v>
      </c>
      <c r="N855" s="11" t="s">
        <v>595</v>
      </c>
      <c r="O855" s="11" t="s">
        <v>544</v>
      </c>
      <c r="P855" s="11" t="s">
        <v>57</v>
      </c>
      <c r="Q855" s="11" t="s">
        <v>618</v>
      </c>
      <c r="R855" s="11" t="s">
        <v>630</v>
      </c>
      <c r="S855" s="11" t="s">
        <v>532</v>
      </c>
      <c r="T855" s="15">
        <f>E855+7</f>
        <v>42088</v>
      </c>
    </row>
    <row r="856" spans="1:20" x14ac:dyDescent="0.2">
      <c r="A856" s="28" t="s">
        <v>616</v>
      </c>
      <c r="B856" s="1">
        <v>5553</v>
      </c>
      <c r="C856" s="8" t="s">
        <v>53</v>
      </c>
      <c r="D856" s="8">
        <v>39331</v>
      </c>
      <c r="E856" s="14">
        <v>42199</v>
      </c>
      <c r="F856" s="8" t="s">
        <v>522</v>
      </c>
      <c r="G856" s="8">
        <v>23</v>
      </c>
      <c r="H856" s="9">
        <f>G856*L856</f>
        <v>133.63</v>
      </c>
      <c r="I856" s="10">
        <v>0.06</v>
      </c>
      <c r="J856" s="8" t="s">
        <v>535</v>
      </c>
      <c r="K856" s="9">
        <v>-126.0515</v>
      </c>
      <c r="L856" s="9">
        <v>5.81</v>
      </c>
      <c r="M856" s="9">
        <v>8.49</v>
      </c>
      <c r="N856" s="8" t="s">
        <v>465</v>
      </c>
      <c r="O856" s="8" t="s">
        <v>546</v>
      </c>
      <c r="P856" s="8" t="s">
        <v>55</v>
      </c>
      <c r="Q856" s="8" t="s">
        <v>618</v>
      </c>
      <c r="R856" s="8" t="s">
        <v>630</v>
      </c>
      <c r="S856" s="8" t="s">
        <v>532</v>
      </c>
      <c r="T856" s="14">
        <f>E856+7</f>
        <v>42206</v>
      </c>
    </row>
    <row r="857" spans="1:20" x14ac:dyDescent="0.2">
      <c r="A857" s="28" t="s">
        <v>616</v>
      </c>
      <c r="B857" s="5">
        <v>2218</v>
      </c>
      <c r="C857" s="11" t="s">
        <v>53</v>
      </c>
      <c r="D857" s="11">
        <v>16036</v>
      </c>
      <c r="E857" s="15">
        <v>42313</v>
      </c>
      <c r="F857" s="11" t="s">
        <v>523</v>
      </c>
      <c r="G857" s="11">
        <v>28</v>
      </c>
      <c r="H857" s="12">
        <f>G857*L857</f>
        <v>162.67999999999998</v>
      </c>
      <c r="I857" s="13">
        <v>0.05</v>
      </c>
      <c r="J857" s="11" t="s">
        <v>536</v>
      </c>
      <c r="K857" s="12">
        <v>-165.10550000000001</v>
      </c>
      <c r="L857" s="12">
        <v>5.81</v>
      </c>
      <c r="M857" s="12">
        <v>8.49</v>
      </c>
      <c r="N857" s="11" t="s">
        <v>590</v>
      </c>
      <c r="O857" s="11" t="s">
        <v>544</v>
      </c>
      <c r="P857" s="11" t="s">
        <v>58</v>
      </c>
      <c r="Q857" s="11" t="s">
        <v>618</v>
      </c>
      <c r="R857" s="11" t="s">
        <v>630</v>
      </c>
      <c r="S857" s="11" t="s">
        <v>532</v>
      </c>
      <c r="T857" s="15">
        <f>E857+7</f>
        <v>42320</v>
      </c>
    </row>
    <row r="858" spans="1:20" x14ac:dyDescent="0.2">
      <c r="A858" s="28" t="s">
        <v>617</v>
      </c>
      <c r="B858" s="1">
        <v>926</v>
      </c>
      <c r="C858" s="8" t="s">
        <v>54</v>
      </c>
      <c r="D858" s="8">
        <v>6695</v>
      </c>
      <c r="E858" s="14">
        <v>42487</v>
      </c>
      <c r="F858" s="8" t="s">
        <v>525</v>
      </c>
      <c r="G858" s="8">
        <v>49</v>
      </c>
      <c r="H858" s="9">
        <f>G858*L858</f>
        <v>284.69</v>
      </c>
      <c r="I858" s="10">
        <v>0.08</v>
      </c>
      <c r="J858" s="8" t="s">
        <v>535</v>
      </c>
      <c r="K858" s="9">
        <v>-279.93299999999999</v>
      </c>
      <c r="L858" s="9">
        <v>5.81</v>
      </c>
      <c r="M858" s="9">
        <v>8.49</v>
      </c>
      <c r="N858" s="8" t="s">
        <v>560</v>
      </c>
      <c r="O858" s="8" t="s">
        <v>546</v>
      </c>
      <c r="P858" s="8" t="s">
        <v>58</v>
      </c>
      <c r="Q858" s="8" t="s">
        <v>618</v>
      </c>
      <c r="R858" s="8" t="s">
        <v>630</v>
      </c>
      <c r="S858" s="8" t="s">
        <v>532</v>
      </c>
      <c r="T858" s="14">
        <f>E858+7</f>
        <v>42494</v>
      </c>
    </row>
    <row r="859" spans="1:20" x14ac:dyDescent="0.2">
      <c r="A859" s="28" t="s">
        <v>614</v>
      </c>
      <c r="B859" s="5">
        <v>3162</v>
      </c>
      <c r="C859" s="11" t="s">
        <v>580</v>
      </c>
      <c r="D859" s="11">
        <v>22689</v>
      </c>
      <c r="E859" s="15">
        <v>42225</v>
      </c>
      <c r="F859" s="11" t="s">
        <v>525</v>
      </c>
      <c r="G859" s="11">
        <v>39</v>
      </c>
      <c r="H859" s="12">
        <f>G859*L859</f>
        <v>2645.76</v>
      </c>
      <c r="I859" s="13">
        <v>0.1</v>
      </c>
      <c r="J859" s="11" t="s">
        <v>536</v>
      </c>
      <c r="K859" s="12">
        <v>696.17</v>
      </c>
      <c r="L859" s="12">
        <v>67.84</v>
      </c>
      <c r="M859" s="12">
        <v>0.99</v>
      </c>
      <c r="N859" s="11" t="s">
        <v>582</v>
      </c>
      <c r="O859" s="11" t="s">
        <v>543</v>
      </c>
      <c r="P859" s="11" t="s">
        <v>55</v>
      </c>
      <c r="Q859" s="11" t="s">
        <v>618</v>
      </c>
      <c r="R859" s="11" t="s">
        <v>624</v>
      </c>
      <c r="S859" s="11" t="s">
        <v>532</v>
      </c>
      <c r="T859" s="15">
        <f>E859+7</f>
        <v>42232</v>
      </c>
    </row>
    <row r="860" spans="1:20" x14ac:dyDescent="0.2">
      <c r="A860" s="28" t="s">
        <v>615</v>
      </c>
      <c r="B860" s="5">
        <v>3500</v>
      </c>
      <c r="C860" s="8" t="s">
        <v>539</v>
      </c>
      <c r="D860" s="8">
        <v>24960</v>
      </c>
      <c r="E860" s="14">
        <v>41970</v>
      </c>
      <c r="F860" s="8" t="s">
        <v>522</v>
      </c>
      <c r="G860" s="8">
        <v>48</v>
      </c>
      <c r="H860" s="9">
        <f>G860*L860</f>
        <v>1679.04</v>
      </c>
      <c r="I860" s="10">
        <v>0.01</v>
      </c>
      <c r="J860" s="8" t="s">
        <v>535</v>
      </c>
      <c r="K860" s="9">
        <v>-17.079999999999998</v>
      </c>
      <c r="L860" s="9">
        <v>34.979999999999997</v>
      </c>
      <c r="M860" s="9">
        <v>7.53</v>
      </c>
      <c r="N860" s="8" t="s">
        <v>218</v>
      </c>
      <c r="O860" s="8" t="s">
        <v>547</v>
      </c>
      <c r="P860" s="8" t="s">
        <v>56</v>
      </c>
      <c r="Q860" s="8" t="s">
        <v>620</v>
      </c>
      <c r="R860" s="8" t="s">
        <v>628</v>
      </c>
      <c r="S860" s="8" t="s">
        <v>532</v>
      </c>
      <c r="T860" s="14">
        <f>E860+7</f>
        <v>41977</v>
      </c>
    </row>
    <row r="861" spans="1:20" x14ac:dyDescent="0.2">
      <c r="A861" s="28" t="s">
        <v>614</v>
      </c>
      <c r="B861" s="1">
        <v>5785</v>
      </c>
      <c r="C861" s="11" t="s">
        <v>580</v>
      </c>
      <c r="D861" s="11">
        <v>41056</v>
      </c>
      <c r="E861" s="15">
        <v>42394</v>
      </c>
      <c r="F861" s="11" t="s">
        <v>526</v>
      </c>
      <c r="G861" s="11">
        <v>4</v>
      </c>
      <c r="H861" s="12">
        <f>G861*L861</f>
        <v>139.91999999999999</v>
      </c>
      <c r="I861" s="13">
        <v>0.08</v>
      </c>
      <c r="J861" s="11" t="s">
        <v>536</v>
      </c>
      <c r="K861" s="12">
        <v>-138.84</v>
      </c>
      <c r="L861" s="12">
        <v>34.979999999999997</v>
      </c>
      <c r="M861" s="12">
        <v>7.53</v>
      </c>
      <c r="N861" s="11" t="s">
        <v>587</v>
      </c>
      <c r="O861" s="11" t="s">
        <v>543</v>
      </c>
      <c r="P861" s="11" t="s">
        <v>56</v>
      </c>
      <c r="Q861" s="11" t="s">
        <v>620</v>
      </c>
      <c r="R861" s="11" t="s">
        <v>628</v>
      </c>
      <c r="S861" s="11" t="s">
        <v>532</v>
      </c>
      <c r="T861" s="15">
        <f>E861+7</f>
        <v>42401</v>
      </c>
    </row>
    <row r="862" spans="1:20" x14ac:dyDescent="0.2">
      <c r="A862" s="28" t="s">
        <v>615</v>
      </c>
      <c r="B862" s="1">
        <v>6672</v>
      </c>
      <c r="C862" s="8" t="s">
        <v>539</v>
      </c>
      <c r="D862" s="8">
        <v>47492</v>
      </c>
      <c r="E862" s="14">
        <v>42147</v>
      </c>
      <c r="F862" s="8" t="s">
        <v>522</v>
      </c>
      <c r="G862" s="8">
        <v>22</v>
      </c>
      <c r="H862" s="9">
        <f>G862*L862</f>
        <v>669.24</v>
      </c>
      <c r="I862" s="10">
        <v>7.0000000000000007E-2</v>
      </c>
      <c r="J862" s="8" t="s">
        <v>536</v>
      </c>
      <c r="K862" s="9">
        <v>-157.51</v>
      </c>
      <c r="L862" s="9">
        <v>30.42</v>
      </c>
      <c r="M862" s="9">
        <v>8.65</v>
      </c>
      <c r="N862" s="8" t="s">
        <v>573</v>
      </c>
      <c r="O862" s="8" t="s">
        <v>547</v>
      </c>
      <c r="P862" s="8" t="s">
        <v>58</v>
      </c>
      <c r="Q862" s="8" t="s">
        <v>620</v>
      </c>
      <c r="R862" s="8" t="s">
        <v>628</v>
      </c>
      <c r="S862" s="8" t="s">
        <v>532</v>
      </c>
      <c r="T862" s="14">
        <f>E862+7</f>
        <v>42154</v>
      </c>
    </row>
    <row r="863" spans="1:20" x14ac:dyDescent="0.2">
      <c r="A863" s="28" t="s">
        <v>615</v>
      </c>
      <c r="B863" s="5">
        <v>4392</v>
      </c>
      <c r="C863" s="11" t="s">
        <v>539</v>
      </c>
      <c r="D863" s="11">
        <v>31270</v>
      </c>
      <c r="E863" s="15">
        <v>42636</v>
      </c>
      <c r="F863" s="11" t="s">
        <v>523</v>
      </c>
      <c r="G863" s="11">
        <v>5</v>
      </c>
      <c r="H863" s="12">
        <f>G863*L863</f>
        <v>152.10000000000002</v>
      </c>
      <c r="I863" s="13">
        <v>0.03</v>
      </c>
      <c r="J863" s="11" t="s">
        <v>536</v>
      </c>
      <c r="K863" s="12">
        <v>-112.44</v>
      </c>
      <c r="L863" s="12">
        <v>30.42</v>
      </c>
      <c r="M863" s="12">
        <v>8.65</v>
      </c>
      <c r="N863" s="11" t="s">
        <v>564</v>
      </c>
      <c r="O863" s="11" t="s">
        <v>548</v>
      </c>
      <c r="P863" s="11" t="s">
        <v>58</v>
      </c>
      <c r="Q863" s="11" t="s">
        <v>620</v>
      </c>
      <c r="R863" s="11" t="s">
        <v>628</v>
      </c>
      <c r="S863" s="11" t="s">
        <v>532</v>
      </c>
      <c r="T863" s="15">
        <f>E863+7</f>
        <v>42643</v>
      </c>
    </row>
    <row r="864" spans="1:20" x14ac:dyDescent="0.2">
      <c r="A864" s="28" t="s">
        <v>616</v>
      </c>
      <c r="B864" s="1">
        <v>902</v>
      </c>
      <c r="C864" s="8" t="s">
        <v>53</v>
      </c>
      <c r="D864" s="8">
        <v>6500</v>
      </c>
      <c r="E864" s="14">
        <v>42594</v>
      </c>
      <c r="F864" s="8" t="s">
        <v>526</v>
      </c>
      <c r="G864" s="8">
        <v>15</v>
      </c>
      <c r="H864" s="9">
        <f>G864*L864</f>
        <v>456.3</v>
      </c>
      <c r="I864" s="10">
        <v>0.1</v>
      </c>
      <c r="J864" s="8" t="s">
        <v>536</v>
      </c>
      <c r="K864" s="9">
        <v>-141.02000000000001</v>
      </c>
      <c r="L864" s="9">
        <v>30.42</v>
      </c>
      <c r="M864" s="9">
        <v>8.65</v>
      </c>
      <c r="N864" s="8" t="s">
        <v>90</v>
      </c>
      <c r="O864" s="8" t="s">
        <v>542</v>
      </c>
      <c r="P864" s="8" t="s">
        <v>55</v>
      </c>
      <c r="Q864" s="8" t="s">
        <v>620</v>
      </c>
      <c r="R864" s="8" t="s">
        <v>628</v>
      </c>
      <c r="S864" s="8" t="s">
        <v>532</v>
      </c>
      <c r="T864" s="14">
        <f>E864+7</f>
        <v>42601</v>
      </c>
    </row>
    <row r="865" spans="1:20" x14ac:dyDescent="0.2">
      <c r="A865" s="28" t="s">
        <v>615</v>
      </c>
      <c r="B865" s="5">
        <v>4303</v>
      </c>
      <c r="C865" s="11" t="s">
        <v>539</v>
      </c>
      <c r="D865" s="11">
        <v>30657</v>
      </c>
      <c r="E865" s="15">
        <v>42073</v>
      </c>
      <c r="F865" s="11" t="s">
        <v>522</v>
      </c>
      <c r="G865" s="11">
        <v>6</v>
      </c>
      <c r="H865" s="12">
        <f>G865*L865</f>
        <v>259.32</v>
      </c>
      <c r="I865" s="13">
        <v>0.06</v>
      </c>
      <c r="J865" s="11" t="s">
        <v>535</v>
      </c>
      <c r="K865" s="12">
        <v>-170.91</v>
      </c>
      <c r="L865" s="12">
        <v>43.22</v>
      </c>
      <c r="M865" s="12">
        <v>16.71</v>
      </c>
      <c r="N865" s="11" t="s">
        <v>308</v>
      </c>
      <c r="O865" s="11" t="s">
        <v>547</v>
      </c>
      <c r="P865" s="11" t="s">
        <v>58</v>
      </c>
      <c r="Q865" s="11" t="s">
        <v>620</v>
      </c>
      <c r="R865" s="11" t="s">
        <v>628</v>
      </c>
      <c r="S865" s="11" t="s">
        <v>532</v>
      </c>
      <c r="T865" s="15">
        <f>E865+7</f>
        <v>42080</v>
      </c>
    </row>
    <row r="866" spans="1:20" x14ac:dyDescent="0.2">
      <c r="A866" s="28" t="s">
        <v>615</v>
      </c>
      <c r="B866" s="1">
        <v>4431</v>
      </c>
      <c r="C866" s="8" t="s">
        <v>539</v>
      </c>
      <c r="D866" s="8">
        <v>31586</v>
      </c>
      <c r="E866" s="14">
        <v>42389</v>
      </c>
      <c r="F866" s="8" t="s">
        <v>525</v>
      </c>
      <c r="G866" s="8">
        <v>22</v>
      </c>
      <c r="H866" s="9">
        <f>G866*L866</f>
        <v>950.83999999999992</v>
      </c>
      <c r="I866" s="10">
        <v>0.05</v>
      </c>
      <c r="J866" s="8" t="s">
        <v>535</v>
      </c>
      <c r="K866" s="9">
        <v>94.03</v>
      </c>
      <c r="L866" s="9">
        <v>43.22</v>
      </c>
      <c r="M866" s="9">
        <v>4</v>
      </c>
      <c r="N866" s="8" t="s">
        <v>581</v>
      </c>
      <c r="O866" s="8" t="s">
        <v>540</v>
      </c>
      <c r="P866" s="8" t="s">
        <v>55</v>
      </c>
      <c r="Q866" s="8" t="s">
        <v>620</v>
      </c>
      <c r="R866" s="8" t="s">
        <v>628</v>
      </c>
      <c r="S866" s="8" t="s">
        <v>532</v>
      </c>
      <c r="T866" s="14">
        <f>E866+7</f>
        <v>42396</v>
      </c>
    </row>
    <row r="867" spans="1:20" x14ac:dyDescent="0.2">
      <c r="A867" s="28" t="s">
        <v>615</v>
      </c>
      <c r="B867" s="1">
        <v>7286</v>
      </c>
      <c r="C867" s="11" t="s">
        <v>539</v>
      </c>
      <c r="D867" s="11">
        <v>51971</v>
      </c>
      <c r="E867" s="15">
        <v>42219</v>
      </c>
      <c r="F867" s="11" t="s">
        <v>524</v>
      </c>
      <c r="G867" s="11">
        <v>39</v>
      </c>
      <c r="H867" s="12">
        <f>G867*L867</f>
        <v>1266.7199999999998</v>
      </c>
      <c r="I867" s="13">
        <v>0.02</v>
      </c>
      <c r="J867" s="11" t="s">
        <v>536</v>
      </c>
      <c r="K867" s="12">
        <v>-1129.96</v>
      </c>
      <c r="L867" s="12">
        <v>32.479999999999997</v>
      </c>
      <c r="M867" s="12">
        <v>35</v>
      </c>
      <c r="N867" s="11" t="s">
        <v>577</v>
      </c>
      <c r="O867" s="11" t="s">
        <v>540</v>
      </c>
      <c r="P867" s="11" t="s">
        <v>55</v>
      </c>
      <c r="Q867" s="11" t="s">
        <v>618</v>
      </c>
      <c r="R867" s="11" t="s">
        <v>631</v>
      </c>
      <c r="S867" s="11" t="s">
        <v>530</v>
      </c>
      <c r="T867" s="15">
        <f>E867+7</f>
        <v>42226</v>
      </c>
    </row>
    <row r="868" spans="1:20" x14ac:dyDescent="0.2">
      <c r="A868" s="28" t="s">
        <v>617</v>
      </c>
      <c r="B868" s="5">
        <v>3585</v>
      </c>
      <c r="C868" s="8" t="s">
        <v>54</v>
      </c>
      <c r="D868" s="8">
        <v>25571</v>
      </c>
      <c r="E868" s="14">
        <v>42539</v>
      </c>
      <c r="F868" s="8" t="s">
        <v>526</v>
      </c>
      <c r="G868" s="8">
        <v>42</v>
      </c>
      <c r="H868" s="9">
        <f>G868*L868</f>
        <v>3772.86</v>
      </c>
      <c r="I868" s="10">
        <v>0.08</v>
      </c>
      <c r="J868" s="8" t="s">
        <v>536</v>
      </c>
      <c r="K868" s="9">
        <v>-1032.1300000000001</v>
      </c>
      <c r="L868" s="9">
        <v>89.83</v>
      </c>
      <c r="M868" s="9">
        <v>35</v>
      </c>
      <c r="N868" s="8" t="s">
        <v>576</v>
      </c>
      <c r="O868" s="8" t="s">
        <v>547</v>
      </c>
      <c r="P868" s="8" t="s">
        <v>57</v>
      </c>
      <c r="Q868" s="8" t="s">
        <v>618</v>
      </c>
      <c r="R868" s="8" t="s">
        <v>631</v>
      </c>
      <c r="S868" s="8" t="s">
        <v>530</v>
      </c>
      <c r="T868" s="14">
        <f>E868+7</f>
        <v>42546</v>
      </c>
    </row>
    <row r="869" spans="1:20" x14ac:dyDescent="0.2">
      <c r="A869" s="28" t="s">
        <v>615</v>
      </c>
      <c r="B869" s="1">
        <v>7008</v>
      </c>
      <c r="C869" s="11" t="s">
        <v>539</v>
      </c>
      <c r="D869" s="11">
        <v>50017</v>
      </c>
      <c r="E869" s="15">
        <v>42633</v>
      </c>
      <c r="F869" s="11" t="s">
        <v>525</v>
      </c>
      <c r="G869" s="11">
        <v>24</v>
      </c>
      <c r="H869" s="12">
        <f>G869*L869</f>
        <v>2155.92</v>
      </c>
      <c r="I869" s="13">
        <v>0.1</v>
      </c>
      <c r="J869" s="11" t="s">
        <v>536</v>
      </c>
      <c r="K869" s="12">
        <v>-794.94</v>
      </c>
      <c r="L869" s="12">
        <v>89.83</v>
      </c>
      <c r="M869" s="12">
        <v>35</v>
      </c>
      <c r="N869" s="11" t="s">
        <v>337</v>
      </c>
      <c r="O869" s="11" t="s">
        <v>547</v>
      </c>
      <c r="P869" s="11" t="s">
        <v>55</v>
      </c>
      <c r="Q869" s="11" t="s">
        <v>618</v>
      </c>
      <c r="R869" s="11" t="s">
        <v>631</v>
      </c>
      <c r="S869" s="11" t="s">
        <v>530</v>
      </c>
      <c r="T869" s="15">
        <f>E869+7</f>
        <v>42640</v>
      </c>
    </row>
    <row r="870" spans="1:20" x14ac:dyDescent="0.2">
      <c r="A870" s="28" t="s">
        <v>617</v>
      </c>
      <c r="B870" s="5">
        <v>7118</v>
      </c>
      <c r="C870" s="8" t="s">
        <v>54</v>
      </c>
      <c r="D870" s="8">
        <v>50789</v>
      </c>
      <c r="E870" s="14">
        <v>42014</v>
      </c>
      <c r="F870" s="8" t="s">
        <v>524</v>
      </c>
      <c r="G870" s="8">
        <v>23</v>
      </c>
      <c r="H870" s="9">
        <f>G870*L870</f>
        <v>8923.77</v>
      </c>
      <c r="I870" s="10">
        <v>0.1</v>
      </c>
      <c r="J870" s="8" t="s">
        <v>536</v>
      </c>
      <c r="K870" s="9">
        <v>3440.0519999999997</v>
      </c>
      <c r="L870" s="9">
        <v>387.99</v>
      </c>
      <c r="M870" s="9">
        <v>19.989999999999998</v>
      </c>
      <c r="N870" s="8" t="s">
        <v>551</v>
      </c>
      <c r="O870" s="8" t="s">
        <v>546</v>
      </c>
      <c r="P870" s="8" t="s">
        <v>57</v>
      </c>
      <c r="Q870" s="8" t="s">
        <v>618</v>
      </c>
      <c r="R870" s="8" t="s">
        <v>630</v>
      </c>
      <c r="S870" s="8" t="s">
        <v>532</v>
      </c>
      <c r="T870" s="14">
        <f>E870+7</f>
        <v>42021</v>
      </c>
    </row>
    <row r="871" spans="1:20" x14ac:dyDescent="0.2">
      <c r="A871" s="28" t="s">
        <v>615</v>
      </c>
      <c r="B871" s="5">
        <v>2994</v>
      </c>
      <c r="C871" s="11" t="s">
        <v>539</v>
      </c>
      <c r="D871" s="11">
        <v>21604</v>
      </c>
      <c r="E871" s="15">
        <v>42400</v>
      </c>
      <c r="F871" s="11" t="s">
        <v>523</v>
      </c>
      <c r="G871" s="11">
        <v>6</v>
      </c>
      <c r="H871" s="12">
        <f>G871*L871</f>
        <v>2327.94</v>
      </c>
      <c r="I871" s="13">
        <v>0.02</v>
      </c>
      <c r="J871" s="11" t="s">
        <v>535</v>
      </c>
      <c r="K871" s="12">
        <v>593.58900000000006</v>
      </c>
      <c r="L871" s="12">
        <v>387.99</v>
      </c>
      <c r="M871" s="12">
        <v>19.989999999999998</v>
      </c>
      <c r="N871" s="11" t="s">
        <v>437</v>
      </c>
      <c r="O871" s="11" t="s">
        <v>541</v>
      </c>
      <c r="P871" s="11" t="s">
        <v>55</v>
      </c>
      <c r="Q871" s="11" t="s">
        <v>618</v>
      </c>
      <c r="R871" s="11" t="s">
        <v>630</v>
      </c>
      <c r="S871" s="11" t="s">
        <v>532</v>
      </c>
      <c r="T871" s="15">
        <f>E871+7</f>
        <v>42407</v>
      </c>
    </row>
    <row r="872" spans="1:20" x14ac:dyDescent="0.2">
      <c r="A872" s="28" t="s">
        <v>615</v>
      </c>
      <c r="B872" s="5">
        <v>2136</v>
      </c>
      <c r="C872" s="8" t="s">
        <v>539</v>
      </c>
      <c r="D872" s="8">
        <v>15264</v>
      </c>
      <c r="E872" s="14">
        <v>42264</v>
      </c>
      <c r="F872" s="8" t="s">
        <v>523</v>
      </c>
      <c r="G872" s="8">
        <v>3</v>
      </c>
      <c r="H872" s="9">
        <f>G872*L872</f>
        <v>3812.9700000000003</v>
      </c>
      <c r="I872" s="10">
        <v>7.0000000000000007E-2</v>
      </c>
      <c r="J872" s="8" t="s">
        <v>536</v>
      </c>
      <c r="K872" s="9">
        <v>-408.21550000000002</v>
      </c>
      <c r="L872" s="9">
        <v>1270.99</v>
      </c>
      <c r="M872" s="9">
        <v>19.989999999999998</v>
      </c>
      <c r="N872" s="8" t="s">
        <v>571</v>
      </c>
      <c r="O872" s="8" t="s">
        <v>548</v>
      </c>
      <c r="P872" s="8" t="s">
        <v>55</v>
      </c>
      <c r="Q872" s="8" t="s">
        <v>618</v>
      </c>
      <c r="R872" s="8" t="s">
        <v>630</v>
      </c>
      <c r="S872" s="8" t="s">
        <v>532</v>
      </c>
      <c r="T872" s="14">
        <f>E872+7</f>
        <v>42271</v>
      </c>
    </row>
    <row r="873" spans="1:20" x14ac:dyDescent="0.2">
      <c r="A873" s="28" t="s">
        <v>616</v>
      </c>
      <c r="B873" s="1">
        <v>7358</v>
      </c>
      <c r="C873" s="11" t="s">
        <v>53</v>
      </c>
      <c r="D873" s="11">
        <v>52419</v>
      </c>
      <c r="E873" s="15">
        <v>42570</v>
      </c>
      <c r="F873" s="11" t="s">
        <v>522</v>
      </c>
      <c r="G873" s="11">
        <v>32</v>
      </c>
      <c r="H873" s="12">
        <f>G873*L873</f>
        <v>3552.96</v>
      </c>
      <c r="I873" s="13">
        <v>0.09</v>
      </c>
      <c r="J873" s="11" t="s">
        <v>536</v>
      </c>
      <c r="K873" s="12">
        <v>230.64</v>
      </c>
      <c r="L873" s="12">
        <v>111.03</v>
      </c>
      <c r="M873" s="12">
        <v>8.64</v>
      </c>
      <c r="N873" s="11" t="s">
        <v>183</v>
      </c>
      <c r="O873" s="11" t="s">
        <v>542</v>
      </c>
      <c r="P873" s="11" t="s">
        <v>58</v>
      </c>
      <c r="Q873" s="11" t="s">
        <v>618</v>
      </c>
      <c r="R873" s="11" t="s">
        <v>631</v>
      </c>
      <c r="S873" s="11" t="s">
        <v>532</v>
      </c>
      <c r="T873" s="15">
        <f>E873+7</f>
        <v>42577</v>
      </c>
    </row>
    <row r="874" spans="1:20" x14ac:dyDescent="0.2">
      <c r="A874" s="28" t="s">
        <v>616</v>
      </c>
      <c r="B874" s="5">
        <v>1544</v>
      </c>
      <c r="C874" s="8" t="s">
        <v>53</v>
      </c>
      <c r="D874" s="8">
        <v>11137</v>
      </c>
      <c r="E874" s="14">
        <v>42642</v>
      </c>
      <c r="F874" s="8" t="s">
        <v>522</v>
      </c>
      <c r="G874" s="8">
        <v>48</v>
      </c>
      <c r="H874" s="9">
        <f>G874*L874</f>
        <v>5329.4400000000005</v>
      </c>
      <c r="I874" s="10">
        <v>0.1</v>
      </c>
      <c r="J874" s="8" t="s">
        <v>536</v>
      </c>
      <c r="K874" s="9">
        <v>395.12</v>
      </c>
      <c r="L874" s="9">
        <v>111.03</v>
      </c>
      <c r="M874" s="9">
        <v>8.64</v>
      </c>
      <c r="N874" s="8" t="s">
        <v>592</v>
      </c>
      <c r="O874" s="8" t="s">
        <v>544</v>
      </c>
      <c r="P874" s="8" t="s">
        <v>56</v>
      </c>
      <c r="Q874" s="8" t="s">
        <v>618</v>
      </c>
      <c r="R874" s="8" t="s">
        <v>631</v>
      </c>
      <c r="S874" s="8" t="s">
        <v>532</v>
      </c>
      <c r="T874" s="14">
        <f>E874+7</f>
        <v>42649</v>
      </c>
    </row>
    <row r="875" spans="1:20" x14ac:dyDescent="0.2">
      <c r="A875" s="28" t="s">
        <v>617</v>
      </c>
      <c r="B875" s="1">
        <v>7065</v>
      </c>
      <c r="C875" s="11" t="s">
        <v>54</v>
      </c>
      <c r="D875" s="11">
        <v>50405</v>
      </c>
      <c r="E875" s="15">
        <v>42126</v>
      </c>
      <c r="F875" s="11" t="s">
        <v>523</v>
      </c>
      <c r="G875" s="11">
        <v>8</v>
      </c>
      <c r="H875" s="12">
        <f>G875*L875</f>
        <v>888.24</v>
      </c>
      <c r="I875" s="13">
        <v>7.0000000000000007E-2</v>
      </c>
      <c r="J875" s="11" t="s">
        <v>536</v>
      </c>
      <c r="K875" s="12">
        <v>-108</v>
      </c>
      <c r="L875" s="12">
        <v>111.03</v>
      </c>
      <c r="M875" s="12">
        <v>8.64</v>
      </c>
      <c r="N875" s="11" t="s">
        <v>556</v>
      </c>
      <c r="O875" s="11" t="s">
        <v>546</v>
      </c>
      <c r="P875" s="11" t="s">
        <v>56</v>
      </c>
      <c r="Q875" s="11" t="s">
        <v>618</v>
      </c>
      <c r="R875" s="11" t="s">
        <v>631</v>
      </c>
      <c r="S875" s="11" t="s">
        <v>532</v>
      </c>
      <c r="T875" s="15">
        <f>E875+7</f>
        <v>42133</v>
      </c>
    </row>
    <row r="876" spans="1:20" x14ac:dyDescent="0.2">
      <c r="A876" s="28" t="s">
        <v>615</v>
      </c>
      <c r="B876" s="5">
        <v>7730</v>
      </c>
      <c r="C876" s="8" t="s">
        <v>539</v>
      </c>
      <c r="D876" s="8">
        <v>55366</v>
      </c>
      <c r="E876" s="14">
        <v>42592</v>
      </c>
      <c r="F876" s="8" t="s">
        <v>526</v>
      </c>
      <c r="G876" s="8">
        <v>7</v>
      </c>
      <c r="H876" s="9">
        <f>G876*L876</f>
        <v>391.58</v>
      </c>
      <c r="I876" s="10">
        <v>0.1</v>
      </c>
      <c r="J876" s="8" t="s">
        <v>536</v>
      </c>
      <c r="K876" s="9">
        <v>-204.65</v>
      </c>
      <c r="L876" s="9">
        <v>55.94</v>
      </c>
      <c r="M876" s="9">
        <v>6.55</v>
      </c>
      <c r="N876" s="8" t="s">
        <v>579</v>
      </c>
      <c r="O876" s="8" t="s">
        <v>540</v>
      </c>
      <c r="P876" s="8" t="s">
        <v>58</v>
      </c>
      <c r="Q876" s="8" t="s">
        <v>620</v>
      </c>
      <c r="R876" s="8" t="s">
        <v>628</v>
      </c>
      <c r="S876" s="8" t="s">
        <v>532</v>
      </c>
      <c r="T876" s="14">
        <f>E876+7</f>
        <v>42599</v>
      </c>
    </row>
    <row r="877" spans="1:20" x14ac:dyDescent="0.2">
      <c r="A877" s="28" t="s">
        <v>616</v>
      </c>
      <c r="B877" s="1">
        <v>4335</v>
      </c>
      <c r="C877" s="11" t="s">
        <v>53</v>
      </c>
      <c r="D877" s="11">
        <v>30886</v>
      </c>
      <c r="E877" s="15">
        <v>42441</v>
      </c>
      <c r="F877" s="11" t="s">
        <v>525</v>
      </c>
      <c r="G877" s="11">
        <v>28</v>
      </c>
      <c r="H877" s="12">
        <f>G877*L877</f>
        <v>5408.7599999999993</v>
      </c>
      <c r="I877" s="13">
        <v>0.02</v>
      </c>
      <c r="J877" s="11" t="s">
        <v>536</v>
      </c>
      <c r="K877" s="12">
        <v>534.29</v>
      </c>
      <c r="L877" s="12">
        <v>193.17</v>
      </c>
      <c r="M877" s="12">
        <v>19.989999999999998</v>
      </c>
      <c r="N877" s="11" t="s">
        <v>600</v>
      </c>
      <c r="O877" s="11" t="s">
        <v>546</v>
      </c>
      <c r="P877" s="11" t="s">
        <v>57</v>
      </c>
      <c r="Q877" s="11" t="s">
        <v>618</v>
      </c>
      <c r="R877" s="11" t="s">
        <v>631</v>
      </c>
      <c r="S877" s="11" t="s">
        <v>532</v>
      </c>
      <c r="T877" s="15">
        <f>E877+7</f>
        <v>42448</v>
      </c>
    </row>
    <row r="878" spans="1:20" x14ac:dyDescent="0.2">
      <c r="A878" s="28" t="s">
        <v>617</v>
      </c>
      <c r="B878" s="5">
        <v>7406</v>
      </c>
      <c r="C878" s="8" t="s">
        <v>54</v>
      </c>
      <c r="D878" s="8">
        <v>52837</v>
      </c>
      <c r="E878" s="14">
        <v>42326</v>
      </c>
      <c r="F878" s="8" t="s">
        <v>526</v>
      </c>
      <c r="G878" s="8">
        <v>32</v>
      </c>
      <c r="H878" s="9">
        <f>G878*L878</f>
        <v>6181.44</v>
      </c>
      <c r="I878" s="10">
        <v>0.08</v>
      </c>
      <c r="J878" s="8" t="s">
        <v>536</v>
      </c>
      <c r="K878" s="9">
        <v>519.54999999999995</v>
      </c>
      <c r="L878" s="9">
        <v>193.17</v>
      </c>
      <c r="M878" s="9">
        <v>19.989999999999998</v>
      </c>
      <c r="N878" s="8" t="s">
        <v>155</v>
      </c>
      <c r="O878" s="8" t="s">
        <v>545</v>
      </c>
      <c r="P878" s="8" t="s">
        <v>58</v>
      </c>
      <c r="Q878" s="8" t="s">
        <v>618</v>
      </c>
      <c r="R878" s="8" t="s">
        <v>631</v>
      </c>
      <c r="S878" s="8" t="s">
        <v>532</v>
      </c>
      <c r="T878" s="14">
        <f>E878+7</f>
        <v>42333</v>
      </c>
    </row>
    <row r="879" spans="1:20" x14ac:dyDescent="0.2">
      <c r="A879" s="28" t="s">
        <v>614</v>
      </c>
      <c r="B879" s="5">
        <v>8374</v>
      </c>
      <c r="C879" s="11" t="s">
        <v>580</v>
      </c>
      <c r="D879" s="11">
        <v>59812</v>
      </c>
      <c r="E879" s="15">
        <v>42116</v>
      </c>
      <c r="F879" s="11" t="s">
        <v>523</v>
      </c>
      <c r="G879" s="11">
        <v>46</v>
      </c>
      <c r="H879" s="12">
        <f>G879*L879</f>
        <v>8885.82</v>
      </c>
      <c r="I879" s="13">
        <v>0</v>
      </c>
      <c r="J879" s="11" t="s">
        <v>536</v>
      </c>
      <c r="K879" s="12">
        <v>1646.43</v>
      </c>
      <c r="L879" s="12">
        <v>193.17</v>
      </c>
      <c r="M879" s="12">
        <v>19.989999999999998</v>
      </c>
      <c r="N879" s="11" t="s">
        <v>581</v>
      </c>
      <c r="O879" s="11" t="s">
        <v>543</v>
      </c>
      <c r="P879" s="11" t="s">
        <v>57</v>
      </c>
      <c r="Q879" s="11" t="s">
        <v>618</v>
      </c>
      <c r="R879" s="11" t="s">
        <v>631</v>
      </c>
      <c r="S879" s="11" t="s">
        <v>532</v>
      </c>
      <c r="T879" s="15">
        <f>E879+7</f>
        <v>42123</v>
      </c>
    </row>
    <row r="880" spans="1:20" x14ac:dyDescent="0.2">
      <c r="A880" s="28" t="s">
        <v>616</v>
      </c>
      <c r="B880" s="1">
        <v>609</v>
      </c>
      <c r="C880" s="8" t="s">
        <v>53</v>
      </c>
      <c r="D880" s="8">
        <v>4162</v>
      </c>
      <c r="E880" s="14">
        <v>42348</v>
      </c>
      <c r="F880" s="8" t="s">
        <v>525</v>
      </c>
      <c r="G880" s="8">
        <v>2</v>
      </c>
      <c r="H880" s="9">
        <f>G880*L880</f>
        <v>386.34</v>
      </c>
      <c r="I880" s="10">
        <v>0.1</v>
      </c>
      <c r="J880" s="8" t="s">
        <v>536</v>
      </c>
      <c r="K880" s="9">
        <v>-319.02</v>
      </c>
      <c r="L880" s="9">
        <v>193.17</v>
      </c>
      <c r="M880" s="9">
        <v>19.989999999999998</v>
      </c>
      <c r="N880" s="8" t="s">
        <v>595</v>
      </c>
      <c r="O880" s="8" t="s">
        <v>542</v>
      </c>
      <c r="P880" s="8" t="s">
        <v>56</v>
      </c>
      <c r="Q880" s="8" t="s">
        <v>618</v>
      </c>
      <c r="R880" s="8" t="s">
        <v>631</v>
      </c>
      <c r="S880" s="8" t="s">
        <v>532</v>
      </c>
      <c r="T880" s="14">
        <f>E880+7</f>
        <v>42355</v>
      </c>
    </row>
    <row r="881" spans="1:20" x14ac:dyDescent="0.2">
      <c r="A881" s="28" t="s">
        <v>615</v>
      </c>
      <c r="B881" s="5">
        <v>1200</v>
      </c>
      <c r="C881" s="11" t="s">
        <v>539</v>
      </c>
      <c r="D881" s="11">
        <v>8803</v>
      </c>
      <c r="E881" s="15">
        <v>42663</v>
      </c>
      <c r="F881" s="11" t="s">
        <v>524</v>
      </c>
      <c r="G881" s="11">
        <v>6</v>
      </c>
      <c r="H881" s="12">
        <f>G881*L881</f>
        <v>1159.02</v>
      </c>
      <c r="I881" s="13">
        <v>7.0000000000000007E-2</v>
      </c>
      <c r="J881" s="11" t="s">
        <v>536</v>
      </c>
      <c r="K881" s="12">
        <v>-145.07</v>
      </c>
      <c r="L881" s="12">
        <v>193.17</v>
      </c>
      <c r="M881" s="12">
        <v>19.989999999999998</v>
      </c>
      <c r="N881" s="11" t="s">
        <v>28</v>
      </c>
      <c r="O881" s="11" t="s">
        <v>547</v>
      </c>
      <c r="P881" s="11" t="s">
        <v>58</v>
      </c>
      <c r="Q881" s="11" t="s">
        <v>618</v>
      </c>
      <c r="R881" s="11" t="s">
        <v>631</v>
      </c>
      <c r="S881" s="11" t="s">
        <v>532</v>
      </c>
      <c r="T881" s="15">
        <f>E881+7</f>
        <v>42670</v>
      </c>
    </row>
    <row r="882" spans="1:20" x14ac:dyDescent="0.2">
      <c r="A882" s="28" t="s">
        <v>617</v>
      </c>
      <c r="B882" s="1">
        <v>5388</v>
      </c>
      <c r="C882" s="8" t="s">
        <v>54</v>
      </c>
      <c r="D882" s="8">
        <v>38311</v>
      </c>
      <c r="E882" s="14">
        <v>42056</v>
      </c>
      <c r="F882" s="8" t="s">
        <v>523</v>
      </c>
      <c r="G882" s="8">
        <v>9</v>
      </c>
      <c r="H882" s="9">
        <f>G882*L882</f>
        <v>1267.6499999999999</v>
      </c>
      <c r="I882" s="10">
        <v>0.1</v>
      </c>
      <c r="J882" s="8" t="s">
        <v>535</v>
      </c>
      <c r="K882" s="9">
        <v>-185.48</v>
      </c>
      <c r="L882" s="9">
        <v>140.85</v>
      </c>
      <c r="M882" s="9">
        <v>19.989999999999998</v>
      </c>
      <c r="N882" s="8" t="s">
        <v>363</v>
      </c>
      <c r="O882" s="8" t="s">
        <v>542</v>
      </c>
      <c r="P882" s="8" t="s">
        <v>57</v>
      </c>
      <c r="Q882" s="8" t="s">
        <v>618</v>
      </c>
      <c r="R882" s="8" t="s">
        <v>631</v>
      </c>
      <c r="S882" s="8" t="s">
        <v>532</v>
      </c>
      <c r="T882" s="14">
        <f>E882+7</f>
        <v>42063</v>
      </c>
    </row>
    <row r="883" spans="1:20" x14ac:dyDescent="0.2">
      <c r="A883" s="28" t="s">
        <v>615</v>
      </c>
      <c r="B883" s="5">
        <v>3599</v>
      </c>
      <c r="C883" s="11" t="s">
        <v>539</v>
      </c>
      <c r="D883" s="11">
        <v>25666</v>
      </c>
      <c r="E883" s="15">
        <v>42554</v>
      </c>
      <c r="F883" s="11" t="s">
        <v>526</v>
      </c>
      <c r="G883" s="11">
        <v>36</v>
      </c>
      <c r="H883" s="12">
        <f>G883*L883</f>
        <v>5070.5999999999995</v>
      </c>
      <c r="I883" s="13">
        <v>0.06</v>
      </c>
      <c r="J883" s="11" t="s">
        <v>536</v>
      </c>
      <c r="K883" s="12">
        <v>369.46</v>
      </c>
      <c r="L883" s="12">
        <v>140.85</v>
      </c>
      <c r="M883" s="12">
        <v>19.989999999999998</v>
      </c>
      <c r="N883" s="11" t="s">
        <v>611</v>
      </c>
      <c r="O883" s="11" t="s">
        <v>547</v>
      </c>
      <c r="P883" s="11" t="s">
        <v>57</v>
      </c>
      <c r="Q883" s="11" t="s">
        <v>618</v>
      </c>
      <c r="R883" s="11" t="s">
        <v>631</v>
      </c>
      <c r="S883" s="11" t="s">
        <v>532</v>
      </c>
      <c r="T883" s="15">
        <f>E883+7</f>
        <v>42561</v>
      </c>
    </row>
    <row r="884" spans="1:20" x14ac:dyDescent="0.2">
      <c r="A884" s="28" t="s">
        <v>617</v>
      </c>
      <c r="B884" s="1">
        <v>984</v>
      </c>
      <c r="C884" s="8" t="s">
        <v>54</v>
      </c>
      <c r="D884" s="8">
        <v>7106</v>
      </c>
      <c r="E884" s="14">
        <v>42439</v>
      </c>
      <c r="F884" s="8" t="s">
        <v>525</v>
      </c>
      <c r="G884" s="8">
        <v>36</v>
      </c>
      <c r="H884" s="9">
        <f>G884*L884</f>
        <v>999</v>
      </c>
      <c r="I884" s="10">
        <v>0.01</v>
      </c>
      <c r="J884" s="8" t="s">
        <v>536</v>
      </c>
      <c r="K884" s="9">
        <v>-386.02</v>
      </c>
      <c r="L884" s="9">
        <v>27.75</v>
      </c>
      <c r="M884" s="9">
        <v>19.989999999999998</v>
      </c>
      <c r="N884" s="8" t="s">
        <v>112</v>
      </c>
      <c r="O884" s="8" t="s">
        <v>545</v>
      </c>
      <c r="P884" s="8" t="s">
        <v>55</v>
      </c>
      <c r="Q884" s="8" t="s">
        <v>618</v>
      </c>
      <c r="R884" s="8" t="s">
        <v>631</v>
      </c>
      <c r="S884" s="8" t="s">
        <v>532</v>
      </c>
      <c r="T884" s="14">
        <f>E884+7</f>
        <v>42446</v>
      </c>
    </row>
    <row r="885" spans="1:20" x14ac:dyDescent="0.2">
      <c r="A885" s="28" t="s">
        <v>616</v>
      </c>
      <c r="B885" s="5">
        <v>1562</v>
      </c>
      <c r="C885" s="11" t="s">
        <v>53</v>
      </c>
      <c r="D885" s="11">
        <v>11269</v>
      </c>
      <c r="E885" s="15">
        <v>42455</v>
      </c>
      <c r="F885" s="11" t="s">
        <v>525</v>
      </c>
      <c r="G885" s="11">
        <v>1</v>
      </c>
      <c r="H885" s="12">
        <f>G885*L885</f>
        <v>27.75</v>
      </c>
      <c r="I885" s="13">
        <v>0.09</v>
      </c>
      <c r="J885" s="11" t="s">
        <v>536</v>
      </c>
      <c r="K885" s="12">
        <v>-19.32</v>
      </c>
      <c r="L885" s="12">
        <v>27.75</v>
      </c>
      <c r="M885" s="12">
        <v>19.989999999999998</v>
      </c>
      <c r="N885" s="11" t="s">
        <v>591</v>
      </c>
      <c r="O885" s="11" t="s">
        <v>544</v>
      </c>
      <c r="P885" s="11" t="s">
        <v>55</v>
      </c>
      <c r="Q885" s="11" t="s">
        <v>618</v>
      </c>
      <c r="R885" s="11" t="s">
        <v>631</v>
      </c>
      <c r="S885" s="11" t="s">
        <v>532</v>
      </c>
      <c r="T885" s="15">
        <f>E885+7</f>
        <v>42462</v>
      </c>
    </row>
    <row r="886" spans="1:20" x14ac:dyDescent="0.2">
      <c r="A886" s="28" t="s">
        <v>616</v>
      </c>
      <c r="B886" s="5">
        <v>7496</v>
      </c>
      <c r="C886" s="8" t="s">
        <v>53</v>
      </c>
      <c r="D886" s="8">
        <v>53477</v>
      </c>
      <c r="E886" s="14">
        <v>42434</v>
      </c>
      <c r="F886" s="8" t="s">
        <v>522</v>
      </c>
      <c r="G886" s="8">
        <v>28</v>
      </c>
      <c r="H886" s="9">
        <f>G886*L886</f>
        <v>4523.4000000000005</v>
      </c>
      <c r="I886" s="10">
        <v>7.0000000000000007E-2</v>
      </c>
      <c r="J886" s="8" t="s">
        <v>536</v>
      </c>
      <c r="K886" s="9">
        <v>610.9</v>
      </c>
      <c r="L886" s="9">
        <v>161.55000000000001</v>
      </c>
      <c r="M886" s="9">
        <v>19.989999999999998</v>
      </c>
      <c r="N886" s="8" t="s">
        <v>459</v>
      </c>
      <c r="O886" s="8" t="s">
        <v>542</v>
      </c>
      <c r="P886" s="8" t="s">
        <v>58</v>
      </c>
      <c r="Q886" s="8" t="s">
        <v>618</v>
      </c>
      <c r="R886" s="8" t="s">
        <v>631</v>
      </c>
      <c r="S886" s="8" t="s">
        <v>532</v>
      </c>
      <c r="T886" s="14">
        <f>E886+7</f>
        <v>42441</v>
      </c>
    </row>
    <row r="887" spans="1:20" x14ac:dyDescent="0.2">
      <c r="A887" s="28" t="s">
        <v>617</v>
      </c>
      <c r="B887" s="1">
        <v>2141</v>
      </c>
      <c r="C887" s="11" t="s">
        <v>54</v>
      </c>
      <c r="D887" s="11">
        <v>15296</v>
      </c>
      <c r="E887" s="15">
        <v>42528</v>
      </c>
      <c r="F887" s="11" t="s">
        <v>524</v>
      </c>
      <c r="G887" s="11">
        <v>38</v>
      </c>
      <c r="H887" s="12">
        <f>G887*L887</f>
        <v>6138.9000000000005</v>
      </c>
      <c r="I887" s="13">
        <v>0.02</v>
      </c>
      <c r="J887" s="11" t="s">
        <v>536</v>
      </c>
      <c r="K887" s="12">
        <v>1082.21</v>
      </c>
      <c r="L887" s="12">
        <v>161.55000000000001</v>
      </c>
      <c r="M887" s="12">
        <v>19.989999999999998</v>
      </c>
      <c r="N887" s="11" t="s">
        <v>94</v>
      </c>
      <c r="O887" s="11" t="s">
        <v>545</v>
      </c>
      <c r="P887" s="11" t="s">
        <v>58</v>
      </c>
      <c r="Q887" s="11" t="s">
        <v>618</v>
      </c>
      <c r="R887" s="11" t="s">
        <v>631</v>
      </c>
      <c r="S887" s="11" t="s">
        <v>532</v>
      </c>
      <c r="T887" s="15">
        <f>E887+7</f>
        <v>42535</v>
      </c>
    </row>
    <row r="888" spans="1:20" x14ac:dyDescent="0.2">
      <c r="A888" s="28" t="s">
        <v>614</v>
      </c>
      <c r="B888" s="5">
        <v>7887</v>
      </c>
      <c r="C888" s="8" t="s">
        <v>580</v>
      </c>
      <c r="D888" s="8">
        <v>56420</v>
      </c>
      <c r="E888" s="14">
        <v>42148</v>
      </c>
      <c r="F888" s="8" t="s">
        <v>525</v>
      </c>
      <c r="G888" s="8">
        <v>16</v>
      </c>
      <c r="H888" s="9">
        <f>G888*L888</f>
        <v>608.96</v>
      </c>
      <c r="I888" s="10">
        <v>0.09</v>
      </c>
      <c r="J888" s="8" t="s">
        <v>536</v>
      </c>
      <c r="K888" s="9">
        <v>108.3</v>
      </c>
      <c r="L888" s="9">
        <v>38.06</v>
      </c>
      <c r="M888" s="9">
        <v>4.5</v>
      </c>
      <c r="N888" s="8" t="s">
        <v>581</v>
      </c>
      <c r="O888" s="8" t="s">
        <v>543</v>
      </c>
      <c r="P888" s="8" t="s">
        <v>57</v>
      </c>
      <c r="Q888" s="8" t="s">
        <v>618</v>
      </c>
      <c r="R888" s="8" t="s">
        <v>624</v>
      </c>
      <c r="S888" s="8" t="s">
        <v>532</v>
      </c>
      <c r="T888" s="14">
        <f>E888+7</f>
        <v>42155</v>
      </c>
    </row>
    <row r="889" spans="1:20" x14ac:dyDescent="0.2">
      <c r="A889" s="28" t="s">
        <v>616</v>
      </c>
      <c r="B889" s="1">
        <v>4233</v>
      </c>
      <c r="C889" s="11" t="s">
        <v>53</v>
      </c>
      <c r="D889" s="11">
        <v>30081</v>
      </c>
      <c r="E889" s="15">
        <v>42294</v>
      </c>
      <c r="F889" s="11" t="s">
        <v>522</v>
      </c>
      <c r="G889" s="11">
        <v>26</v>
      </c>
      <c r="H889" s="12">
        <f>G889*L889</f>
        <v>209.03999999999996</v>
      </c>
      <c r="I889" s="13">
        <v>0.05</v>
      </c>
      <c r="J889" s="11" t="s">
        <v>536</v>
      </c>
      <c r="K889" s="12">
        <v>-136.44749999999999</v>
      </c>
      <c r="L889" s="12">
        <v>8.0399999999999991</v>
      </c>
      <c r="M889" s="12">
        <v>8.94</v>
      </c>
      <c r="N889" s="11" t="s">
        <v>555</v>
      </c>
      <c r="O889" s="11" t="s">
        <v>546</v>
      </c>
      <c r="P889" s="11" t="s">
        <v>55</v>
      </c>
      <c r="Q889" s="11" t="s">
        <v>618</v>
      </c>
      <c r="R889" s="11" t="s">
        <v>630</v>
      </c>
      <c r="S889" s="11" t="s">
        <v>532</v>
      </c>
      <c r="T889" s="15">
        <f>E889+7</f>
        <v>42301</v>
      </c>
    </row>
    <row r="890" spans="1:20" x14ac:dyDescent="0.2">
      <c r="A890" s="28" t="s">
        <v>616</v>
      </c>
      <c r="B890" s="5">
        <v>2630</v>
      </c>
      <c r="C890" s="8" t="s">
        <v>53</v>
      </c>
      <c r="D890" s="8">
        <v>19044</v>
      </c>
      <c r="E890" s="14">
        <v>42410</v>
      </c>
      <c r="F890" s="8" t="s">
        <v>525</v>
      </c>
      <c r="G890" s="8">
        <v>29</v>
      </c>
      <c r="H890" s="9">
        <f>G890*L890</f>
        <v>281.59000000000003</v>
      </c>
      <c r="I890" s="10">
        <v>7.0000000000000007E-2</v>
      </c>
      <c r="J890" s="8" t="s">
        <v>536</v>
      </c>
      <c r="K890" s="9">
        <v>-191.09</v>
      </c>
      <c r="L890" s="9">
        <v>9.7100000000000009</v>
      </c>
      <c r="M890" s="9">
        <v>9.4499999999999993</v>
      </c>
      <c r="N890" s="8" t="s">
        <v>594</v>
      </c>
      <c r="O890" s="8" t="s">
        <v>544</v>
      </c>
      <c r="P890" s="8" t="s">
        <v>58</v>
      </c>
      <c r="Q890" s="8" t="s">
        <v>618</v>
      </c>
      <c r="R890" s="8" t="s">
        <v>631</v>
      </c>
      <c r="S890" s="8" t="s">
        <v>532</v>
      </c>
      <c r="T890" s="14">
        <f>E890+7</f>
        <v>42417</v>
      </c>
    </row>
    <row r="891" spans="1:20" x14ac:dyDescent="0.2">
      <c r="A891" s="28" t="s">
        <v>615</v>
      </c>
      <c r="B891" s="1">
        <v>2752</v>
      </c>
      <c r="C891" s="11" t="s">
        <v>539</v>
      </c>
      <c r="D891" s="11">
        <v>19874</v>
      </c>
      <c r="E891" s="15">
        <v>42468</v>
      </c>
      <c r="F891" s="11" t="s">
        <v>522</v>
      </c>
      <c r="G891" s="11">
        <v>31</v>
      </c>
      <c r="H891" s="12">
        <f>G891*L891</f>
        <v>301.01000000000005</v>
      </c>
      <c r="I891" s="13">
        <v>0</v>
      </c>
      <c r="J891" s="11" t="s">
        <v>536</v>
      </c>
      <c r="K891" s="12">
        <v>-182.52</v>
      </c>
      <c r="L891" s="12">
        <v>9.7100000000000009</v>
      </c>
      <c r="M891" s="12">
        <v>9.4499999999999993</v>
      </c>
      <c r="N891" s="11" t="s">
        <v>6</v>
      </c>
      <c r="O891" s="11" t="s">
        <v>541</v>
      </c>
      <c r="P891" s="11" t="s">
        <v>56</v>
      </c>
      <c r="Q891" s="11" t="s">
        <v>618</v>
      </c>
      <c r="R891" s="11" t="s">
        <v>631</v>
      </c>
      <c r="S891" s="11" t="s">
        <v>532</v>
      </c>
      <c r="T891" s="15">
        <f>E891+7</f>
        <v>42475</v>
      </c>
    </row>
    <row r="892" spans="1:20" x14ac:dyDescent="0.2">
      <c r="A892" s="28" t="s">
        <v>614</v>
      </c>
      <c r="B892" s="5">
        <v>4997</v>
      </c>
      <c r="C892" s="8" t="s">
        <v>580</v>
      </c>
      <c r="D892" s="8">
        <v>35584</v>
      </c>
      <c r="E892" s="14">
        <v>42066</v>
      </c>
      <c r="F892" s="8" t="s">
        <v>523</v>
      </c>
      <c r="G892" s="8">
        <v>15</v>
      </c>
      <c r="H892" s="9">
        <f>G892*L892</f>
        <v>145.65</v>
      </c>
      <c r="I892" s="10">
        <v>0.08</v>
      </c>
      <c r="J892" s="8" t="s">
        <v>535</v>
      </c>
      <c r="K892" s="9">
        <v>-98.23</v>
      </c>
      <c r="L892" s="9">
        <v>9.7100000000000009</v>
      </c>
      <c r="M892" s="9">
        <v>9.4499999999999993</v>
      </c>
      <c r="N892" s="8" t="s">
        <v>583</v>
      </c>
      <c r="O892" s="8" t="s">
        <v>543</v>
      </c>
      <c r="P892" s="8" t="s">
        <v>58</v>
      </c>
      <c r="Q892" s="8" t="s">
        <v>618</v>
      </c>
      <c r="R892" s="8" t="s">
        <v>631</v>
      </c>
      <c r="S892" s="8" t="s">
        <v>532</v>
      </c>
      <c r="T892" s="14">
        <f>E892+7</f>
        <v>42073</v>
      </c>
    </row>
    <row r="893" spans="1:20" x14ac:dyDescent="0.2">
      <c r="A893" s="28" t="s">
        <v>617</v>
      </c>
      <c r="B893" s="5">
        <v>2277</v>
      </c>
      <c r="C893" s="11" t="s">
        <v>54</v>
      </c>
      <c r="D893" s="11">
        <v>16390</v>
      </c>
      <c r="E893" s="15">
        <v>42392</v>
      </c>
      <c r="F893" s="11" t="s">
        <v>523</v>
      </c>
      <c r="G893" s="11">
        <v>8</v>
      </c>
      <c r="H893" s="12">
        <f>G893*L893</f>
        <v>87.84</v>
      </c>
      <c r="I893" s="13">
        <v>0.1</v>
      </c>
      <c r="J893" s="11" t="s">
        <v>536</v>
      </c>
      <c r="K893" s="12">
        <v>-12.61</v>
      </c>
      <c r="L893" s="12">
        <v>10.98</v>
      </c>
      <c r="M893" s="12">
        <v>3.37</v>
      </c>
      <c r="N893" s="11" t="s">
        <v>384</v>
      </c>
      <c r="O893" s="11" t="s">
        <v>546</v>
      </c>
      <c r="P893" s="11" t="s">
        <v>57</v>
      </c>
      <c r="Q893" s="11" t="s">
        <v>618</v>
      </c>
      <c r="R893" s="11" t="s">
        <v>623</v>
      </c>
      <c r="S893" s="11" t="s">
        <v>533</v>
      </c>
      <c r="T893" s="15">
        <f>E893+7</f>
        <v>42399</v>
      </c>
    </row>
    <row r="894" spans="1:20" x14ac:dyDescent="0.2">
      <c r="A894" s="28" t="s">
        <v>616</v>
      </c>
      <c r="B894" s="1">
        <v>4024</v>
      </c>
      <c r="C894" s="8" t="s">
        <v>53</v>
      </c>
      <c r="D894" s="8">
        <v>28741</v>
      </c>
      <c r="E894" s="14">
        <v>42002</v>
      </c>
      <c r="F894" s="8" t="s">
        <v>524</v>
      </c>
      <c r="G894" s="8">
        <v>5</v>
      </c>
      <c r="H894" s="9">
        <f>G894*L894</f>
        <v>54.900000000000006</v>
      </c>
      <c r="I894" s="10">
        <v>0.04</v>
      </c>
      <c r="J894" s="8" t="s">
        <v>536</v>
      </c>
      <c r="K894" s="9">
        <v>-10.34</v>
      </c>
      <c r="L894" s="9">
        <v>10.98</v>
      </c>
      <c r="M894" s="9">
        <v>3.37</v>
      </c>
      <c r="N894" s="8" t="s">
        <v>265</v>
      </c>
      <c r="O894" s="8" t="s">
        <v>546</v>
      </c>
      <c r="P894" s="8" t="s">
        <v>56</v>
      </c>
      <c r="Q894" s="8" t="s">
        <v>618</v>
      </c>
      <c r="R894" s="8" t="s">
        <v>623</v>
      </c>
      <c r="S894" s="8" t="s">
        <v>533</v>
      </c>
      <c r="T894" s="14">
        <f>E894+7</f>
        <v>42009</v>
      </c>
    </row>
    <row r="895" spans="1:20" x14ac:dyDescent="0.2">
      <c r="A895" s="28" t="s">
        <v>617</v>
      </c>
      <c r="B895" s="5">
        <v>5032</v>
      </c>
      <c r="C895" s="11" t="s">
        <v>54</v>
      </c>
      <c r="D895" s="11">
        <v>35875</v>
      </c>
      <c r="E895" s="15">
        <v>42108</v>
      </c>
      <c r="F895" s="11" t="s">
        <v>522</v>
      </c>
      <c r="G895" s="11">
        <v>31</v>
      </c>
      <c r="H895" s="12">
        <f>G895*L895</f>
        <v>340.38</v>
      </c>
      <c r="I895" s="13">
        <v>0.06</v>
      </c>
      <c r="J895" s="11" t="s">
        <v>536</v>
      </c>
      <c r="K895" s="12">
        <v>28.47</v>
      </c>
      <c r="L895" s="12">
        <v>10.98</v>
      </c>
      <c r="M895" s="12">
        <v>3.37</v>
      </c>
      <c r="N895" s="11" t="s">
        <v>362</v>
      </c>
      <c r="O895" s="11" t="s">
        <v>542</v>
      </c>
      <c r="P895" s="11" t="s">
        <v>58</v>
      </c>
      <c r="Q895" s="11" t="s">
        <v>618</v>
      </c>
      <c r="R895" s="11" t="s">
        <v>623</v>
      </c>
      <c r="S895" s="11" t="s">
        <v>533</v>
      </c>
      <c r="T895" s="15">
        <f>E895+7</f>
        <v>42115</v>
      </c>
    </row>
    <row r="896" spans="1:20" x14ac:dyDescent="0.2">
      <c r="A896" s="28" t="s">
        <v>616</v>
      </c>
      <c r="B896" s="1">
        <v>5328</v>
      </c>
      <c r="C896" s="8" t="s">
        <v>53</v>
      </c>
      <c r="D896" s="8">
        <v>37863</v>
      </c>
      <c r="E896" s="14">
        <v>41998</v>
      </c>
      <c r="F896" s="8" t="s">
        <v>522</v>
      </c>
      <c r="G896" s="8">
        <v>27</v>
      </c>
      <c r="H896" s="9">
        <f>G896*L896</f>
        <v>296.46000000000004</v>
      </c>
      <c r="I896" s="10">
        <v>0.04</v>
      </c>
      <c r="J896" s="8" t="s">
        <v>536</v>
      </c>
      <c r="K896" s="9">
        <v>23.12</v>
      </c>
      <c r="L896" s="9">
        <v>10.98</v>
      </c>
      <c r="M896" s="9">
        <v>3.37</v>
      </c>
      <c r="N896" s="8" t="s">
        <v>590</v>
      </c>
      <c r="O896" s="8" t="s">
        <v>544</v>
      </c>
      <c r="P896" s="8" t="s">
        <v>55</v>
      </c>
      <c r="Q896" s="8" t="s">
        <v>618</v>
      </c>
      <c r="R896" s="8" t="s">
        <v>623</v>
      </c>
      <c r="S896" s="8" t="s">
        <v>533</v>
      </c>
      <c r="T896" s="14">
        <f>E896+7</f>
        <v>42005</v>
      </c>
    </row>
    <row r="897" spans="1:20" x14ac:dyDescent="0.2">
      <c r="A897" s="28" t="s">
        <v>616</v>
      </c>
      <c r="B897" s="5">
        <v>6969</v>
      </c>
      <c r="C897" s="11" t="s">
        <v>53</v>
      </c>
      <c r="D897" s="11">
        <v>49798</v>
      </c>
      <c r="E897" s="15">
        <v>42651</v>
      </c>
      <c r="F897" s="11" t="s">
        <v>526</v>
      </c>
      <c r="G897" s="11">
        <v>29</v>
      </c>
      <c r="H897" s="12">
        <f>G897*L897</f>
        <v>318.42</v>
      </c>
      <c r="I897" s="13">
        <v>0.03</v>
      </c>
      <c r="J897" s="11" t="s">
        <v>536</v>
      </c>
      <c r="K897" s="12">
        <v>20.309999999999999</v>
      </c>
      <c r="L897" s="12">
        <v>10.98</v>
      </c>
      <c r="M897" s="12">
        <v>3.37</v>
      </c>
      <c r="N897" s="11" t="s">
        <v>594</v>
      </c>
      <c r="O897" s="11" t="s">
        <v>544</v>
      </c>
      <c r="P897" s="11" t="s">
        <v>55</v>
      </c>
      <c r="Q897" s="11" t="s">
        <v>618</v>
      </c>
      <c r="R897" s="11" t="s">
        <v>623</v>
      </c>
      <c r="S897" s="11" t="s">
        <v>533</v>
      </c>
      <c r="T897" s="15">
        <f>E897+7</f>
        <v>42658</v>
      </c>
    </row>
    <row r="898" spans="1:20" x14ac:dyDescent="0.2">
      <c r="A898" s="28" t="s">
        <v>614</v>
      </c>
      <c r="B898" s="1">
        <v>3439</v>
      </c>
      <c r="C898" s="8" t="s">
        <v>580</v>
      </c>
      <c r="D898" s="8">
        <v>24546</v>
      </c>
      <c r="E898" s="14">
        <v>42394</v>
      </c>
      <c r="F898" s="8" t="s">
        <v>526</v>
      </c>
      <c r="G898" s="8">
        <v>7</v>
      </c>
      <c r="H898" s="9">
        <f>G898*L898</f>
        <v>76.86</v>
      </c>
      <c r="I898" s="10">
        <v>0.04</v>
      </c>
      <c r="J898" s="8" t="s">
        <v>536</v>
      </c>
      <c r="K898" s="9">
        <v>-7.78</v>
      </c>
      <c r="L898" s="9">
        <v>10.98</v>
      </c>
      <c r="M898" s="9">
        <v>3.37</v>
      </c>
      <c r="N898" s="8" t="s">
        <v>582</v>
      </c>
      <c r="O898" s="8" t="s">
        <v>543</v>
      </c>
      <c r="P898" s="8" t="s">
        <v>55</v>
      </c>
      <c r="Q898" s="8" t="s">
        <v>618</v>
      </c>
      <c r="R898" s="8" t="s">
        <v>623</v>
      </c>
      <c r="S898" s="8" t="s">
        <v>533</v>
      </c>
      <c r="T898" s="14">
        <f>E898+7</f>
        <v>42401</v>
      </c>
    </row>
    <row r="899" spans="1:20" x14ac:dyDescent="0.2">
      <c r="A899" s="28" t="s">
        <v>617</v>
      </c>
      <c r="B899" s="5">
        <v>4917</v>
      </c>
      <c r="C899" s="11" t="s">
        <v>54</v>
      </c>
      <c r="D899" s="11">
        <v>35011</v>
      </c>
      <c r="E899" s="15">
        <v>42653</v>
      </c>
      <c r="F899" s="11" t="s">
        <v>524</v>
      </c>
      <c r="G899" s="11">
        <v>14</v>
      </c>
      <c r="H899" s="12">
        <f>G899*L899</f>
        <v>153.72</v>
      </c>
      <c r="I899" s="13">
        <v>0.09</v>
      </c>
      <c r="J899" s="11" t="s">
        <v>536</v>
      </c>
      <c r="K899" s="12">
        <v>-2.31</v>
      </c>
      <c r="L899" s="12">
        <v>10.98</v>
      </c>
      <c r="M899" s="12">
        <v>3.37</v>
      </c>
      <c r="N899" s="11" t="s">
        <v>349</v>
      </c>
      <c r="O899" s="11" t="s">
        <v>545</v>
      </c>
      <c r="P899" s="11" t="s">
        <v>58</v>
      </c>
      <c r="Q899" s="11" t="s">
        <v>618</v>
      </c>
      <c r="R899" s="11" t="s">
        <v>623</v>
      </c>
      <c r="S899" s="11" t="s">
        <v>533</v>
      </c>
      <c r="T899" s="15">
        <f>E899+7</f>
        <v>42660</v>
      </c>
    </row>
    <row r="900" spans="1:20" x14ac:dyDescent="0.2">
      <c r="A900" s="28" t="s">
        <v>615</v>
      </c>
      <c r="B900" s="1">
        <v>7024</v>
      </c>
      <c r="C900" s="8" t="s">
        <v>539</v>
      </c>
      <c r="D900" s="8">
        <v>50145</v>
      </c>
      <c r="E900" s="14">
        <v>42000</v>
      </c>
      <c r="F900" s="8" t="s">
        <v>522</v>
      </c>
      <c r="G900" s="8">
        <v>18</v>
      </c>
      <c r="H900" s="9">
        <f>G900*L900</f>
        <v>339.12</v>
      </c>
      <c r="I900" s="10">
        <v>0.06</v>
      </c>
      <c r="J900" s="8" t="s">
        <v>536</v>
      </c>
      <c r="K900" s="9">
        <v>152.28</v>
      </c>
      <c r="L900" s="9">
        <v>18.84</v>
      </c>
      <c r="M900" s="9">
        <v>3.62</v>
      </c>
      <c r="N900" s="8" t="s">
        <v>392</v>
      </c>
      <c r="O900" s="8" t="s">
        <v>541</v>
      </c>
      <c r="P900" s="8" t="s">
        <v>58</v>
      </c>
      <c r="Q900" s="8" t="s">
        <v>619</v>
      </c>
      <c r="R900" s="8" t="s">
        <v>626</v>
      </c>
      <c r="S900" s="8" t="s">
        <v>529</v>
      </c>
      <c r="T900" s="14">
        <f>E900+7</f>
        <v>42007</v>
      </c>
    </row>
    <row r="901" spans="1:20" x14ac:dyDescent="0.2">
      <c r="A901" s="28" t="s">
        <v>616</v>
      </c>
      <c r="B901" s="5">
        <v>7943</v>
      </c>
      <c r="C901" s="11" t="s">
        <v>53</v>
      </c>
      <c r="D901" s="11">
        <v>56740</v>
      </c>
      <c r="E901" s="15">
        <v>42598</v>
      </c>
      <c r="F901" s="11" t="s">
        <v>526</v>
      </c>
      <c r="G901" s="11">
        <v>33</v>
      </c>
      <c r="H901" s="12">
        <f>G901*L901</f>
        <v>621.72</v>
      </c>
      <c r="I901" s="13">
        <v>0.01</v>
      </c>
      <c r="J901" s="11" t="s">
        <v>536</v>
      </c>
      <c r="K901" s="12">
        <v>256.57</v>
      </c>
      <c r="L901" s="12">
        <v>18.84</v>
      </c>
      <c r="M901" s="12">
        <v>3.62</v>
      </c>
      <c r="N901" s="11" t="s">
        <v>492</v>
      </c>
      <c r="O901" s="11" t="s">
        <v>542</v>
      </c>
      <c r="P901" s="11" t="s">
        <v>57</v>
      </c>
      <c r="Q901" s="11" t="s">
        <v>619</v>
      </c>
      <c r="R901" s="11" t="s">
        <v>626</v>
      </c>
      <c r="S901" s="11" t="s">
        <v>529</v>
      </c>
      <c r="T901" s="15">
        <f>E901+7</f>
        <v>42605</v>
      </c>
    </row>
    <row r="902" spans="1:20" x14ac:dyDescent="0.2">
      <c r="A902" s="28" t="s">
        <v>617</v>
      </c>
      <c r="B902" s="1">
        <v>6843</v>
      </c>
      <c r="C902" s="8" t="s">
        <v>54</v>
      </c>
      <c r="D902" s="8">
        <v>48742</v>
      </c>
      <c r="E902" s="14">
        <v>42416</v>
      </c>
      <c r="F902" s="8" t="s">
        <v>524</v>
      </c>
      <c r="G902" s="8">
        <v>42</v>
      </c>
      <c r="H902" s="9">
        <f>G902*L902</f>
        <v>795.48</v>
      </c>
      <c r="I902" s="10">
        <v>0.03</v>
      </c>
      <c r="J902" s="8" t="s">
        <v>536</v>
      </c>
      <c r="K902" s="9">
        <v>379.73750000000001</v>
      </c>
      <c r="L902" s="9">
        <v>18.940000000000001</v>
      </c>
      <c r="M902" s="9">
        <v>1.49</v>
      </c>
      <c r="N902" s="8" t="s">
        <v>551</v>
      </c>
      <c r="O902" s="8" t="s">
        <v>546</v>
      </c>
      <c r="P902" s="8" t="s">
        <v>57</v>
      </c>
      <c r="Q902" s="8" t="s">
        <v>618</v>
      </c>
      <c r="R902" s="8" t="s">
        <v>630</v>
      </c>
      <c r="S902" s="8" t="s">
        <v>532</v>
      </c>
      <c r="T902" s="14">
        <f>E902+7</f>
        <v>42423</v>
      </c>
    </row>
    <row r="903" spans="1:20" x14ac:dyDescent="0.2">
      <c r="A903" s="28" t="s">
        <v>616</v>
      </c>
      <c r="B903" s="5">
        <v>6104</v>
      </c>
      <c r="C903" s="11" t="s">
        <v>53</v>
      </c>
      <c r="D903" s="11">
        <v>43239</v>
      </c>
      <c r="E903" s="15">
        <v>42018</v>
      </c>
      <c r="F903" s="11" t="s">
        <v>524</v>
      </c>
      <c r="G903" s="11">
        <v>14</v>
      </c>
      <c r="H903" s="12">
        <f>G903*L903</f>
        <v>265.16000000000003</v>
      </c>
      <c r="I903" s="13">
        <v>0.02</v>
      </c>
      <c r="J903" s="11" t="s">
        <v>536</v>
      </c>
      <c r="K903" s="12">
        <v>100.895</v>
      </c>
      <c r="L903" s="12">
        <v>18.940000000000001</v>
      </c>
      <c r="M903" s="12">
        <v>1.49</v>
      </c>
      <c r="N903" s="11" t="s">
        <v>593</v>
      </c>
      <c r="O903" s="11" t="s">
        <v>544</v>
      </c>
      <c r="P903" s="11" t="s">
        <v>55</v>
      </c>
      <c r="Q903" s="11" t="s">
        <v>618</v>
      </c>
      <c r="R903" s="11" t="s">
        <v>630</v>
      </c>
      <c r="S903" s="11" t="s">
        <v>532</v>
      </c>
      <c r="T903" s="15">
        <f>E903+7</f>
        <v>42025</v>
      </c>
    </row>
    <row r="904" spans="1:20" x14ac:dyDescent="0.2">
      <c r="A904" s="28" t="s">
        <v>615</v>
      </c>
      <c r="B904" s="5">
        <v>1014</v>
      </c>
      <c r="C904" s="8" t="s">
        <v>539</v>
      </c>
      <c r="D904" s="8">
        <v>7427</v>
      </c>
      <c r="E904" s="14">
        <v>42658</v>
      </c>
      <c r="F904" s="8" t="s">
        <v>524</v>
      </c>
      <c r="G904" s="8">
        <v>9</v>
      </c>
      <c r="H904" s="9">
        <f>G904*L904</f>
        <v>170.46</v>
      </c>
      <c r="I904" s="10">
        <v>0.01</v>
      </c>
      <c r="J904" s="8" t="s">
        <v>536</v>
      </c>
      <c r="K904" s="9">
        <v>60.613500000000002</v>
      </c>
      <c r="L904" s="9">
        <v>18.940000000000001</v>
      </c>
      <c r="M904" s="9">
        <v>1.49</v>
      </c>
      <c r="N904" s="8" t="s">
        <v>171</v>
      </c>
      <c r="O904" s="8" t="s">
        <v>547</v>
      </c>
      <c r="P904" s="8" t="s">
        <v>58</v>
      </c>
      <c r="Q904" s="8" t="s">
        <v>618</v>
      </c>
      <c r="R904" s="8" t="s">
        <v>630</v>
      </c>
      <c r="S904" s="8" t="s">
        <v>532</v>
      </c>
      <c r="T904" s="14">
        <f>E904+7</f>
        <v>42665</v>
      </c>
    </row>
    <row r="905" spans="1:20" x14ac:dyDescent="0.2">
      <c r="A905" s="28" t="s">
        <v>615</v>
      </c>
      <c r="B905" s="1">
        <v>3218</v>
      </c>
      <c r="C905" s="11" t="s">
        <v>539</v>
      </c>
      <c r="D905" s="11">
        <v>23104</v>
      </c>
      <c r="E905" s="15">
        <v>42042</v>
      </c>
      <c r="F905" s="11" t="s">
        <v>523</v>
      </c>
      <c r="G905" s="11">
        <v>3</v>
      </c>
      <c r="H905" s="12">
        <f>G905*L905</f>
        <v>20.94</v>
      </c>
      <c r="I905" s="13">
        <v>0.02</v>
      </c>
      <c r="J905" s="11" t="s">
        <v>535</v>
      </c>
      <c r="K905" s="12">
        <v>28.64</v>
      </c>
      <c r="L905" s="12">
        <v>6.98</v>
      </c>
      <c r="M905" s="12">
        <v>2.83</v>
      </c>
      <c r="N905" s="11" t="s">
        <v>224</v>
      </c>
      <c r="O905" s="11" t="s">
        <v>547</v>
      </c>
      <c r="P905" s="11" t="s">
        <v>56</v>
      </c>
      <c r="Q905" s="11" t="s">
        <v>619</v>
      </c>
      <c r="R905" s="11" t="s">
        <v>626</v>
      </c>
      <c r="S905" s="11" t="s">
        <v>533</v>
      </c>
      <c r="T905" s="15">
        <f>E905+7</f>
        <v>42049</v>
      </c>
    </row>
    <row r="906" spans="1:20" x14ac:dyDescent="0.2">
      <c r="A906" s="28" t="s">
        <v>615</v>
      </c>
      <c r="B906" s="5">
        <v>2453</v>
      </c>
      <c r="C906" s="8" t="s">
        <v>539</v>
      </c>
      <c r="D906" s="8">
        <v>17831</v>
      </c>
      <c r="E906" s="14">
        <v>42607</v>
      </c>
      <c r="F906" s="8" t="s">
        <v>526</v>
      </c>
      <c r="G906" s="8">
        <v>34</v>
      </c>
      <c r="H906" s="9">
        <f>G906*L906</f>
        <v>237.32000000000002</v>
      </c>
      <c r="I906" s="10">
        <v>0.06</v>
      </c>
      <c r="J906" s="8" t="s">
        <v>536</v>
      </c>
      <c r="K906" s="9">
        <v>41.31</v>
      </c>
      <c r="L906" s="9">
        <v>6.98</v>
      </c>
      <c r="M906" s="9">
        <v>2.83</v>
      </c>
      <c r="N906" s="8" t="s">
        <v>571</v>
      </c>
      <c r="O906" s="8" t="s">
        <v>548</v>
      </c>
      <c r="P906" s="8" t="s">
        <v>58</v>
      </c>
      <c r="Q906" s="8" t="s">
        <v>619</v>
      </c>
      <c r="R906" s="8" t="s">
        <v>626</v>
      </c>
      <c r="S906" s="8" t="s">
        <v>533</v>
      </c>
      <c r="T906" s="14">
        <f>E906+7</f>
        <v>42614</v>
      </c>
    </row>
    <row r="907" spans="1:20" x14ac:dyDescent="0.2">
      <c r="A907" s="28" t="s">
        <v>614</v>
      </c>
      <c r="B907" s="1">
        <v>2114</v>
      </c>
      <c r="C907" s="11" t="s">
        <v>580</v>
      </c>
      <c r="D907" s="11">
        <v>15106</v>
      </c>
      <c r="E907" s="15">
        <v>41970</v>
      </c>
      <c r="F907" s="11" t="s">
        <v>524</v>
      </c>
      <c r="G907" s="11">
        <v>42</v>
      </c>
      <c r="H907" s="12">
        <f>G907*L907</f>
        <v>278.88</v>
      </c>
      <c r="I907" s="13">
        <v>0.03</v>
      </c>
      <c r="J907" s="11" t="s">
        <v>536</v>
      </c>
      <c r="K907" s="12">
        <v>-14.23</v>
      </c>
      <c r="L907" s="12">
        <v>6.64</v>
      </c>
      <c r="M907" s="12">
        <v>4.95</v>
      </c>
      <c r="N907" s="11" t="s">
        <v>584</v>
      </c>
      <c r="O907" s="11" t="s">
        <v>543</v>
      </c>
      <c r="P907" s="11" t="s">
        <v>55</v>
      </c>
      <c r="Q907" s="11" t="s">
        <v>619</v>
      </c>
      <c r="R907" s="11" t="s">
        <v>626</v>
      </c>
      <c r="S907" s="11" t="s">
        <v>533</v>
      </c>
      <c r="T907" s="15">
        <f>E907+7</f>
        <v>41977</v>
      </c>
    </row>
    <row r="908" spans="1:20" x14ac:dyDescent="0.2">
      <c r="A908" s="28" t="s">
        <v>616</v>
      </c>
      <c r="B908" s="5">
        <v>203</v>
      </c>
      <c r="C908" s="8" t="s">
        <v>53</v>
      </c>
      <c r="D908" s="8">
        <v>1344</v>
      </c>
      <c r="E908" s="14">
        <v>42414</v>
      </c>
      <c r="F908" s="8" t="s">
        <v>525</v>
      </c>
      <c r="G908" s="8">
        <v>15</v>
      </c>
      <c r="H908" s="9">
        <f>G908*L908</f>
        <v>989.84999999999991</v>
      </c>
      <c r="I908" s="10">
        <v>0.06</v>
      </c>
      <c r="J908" s="8" t="s">
        <v>536</v>
      </c>
      <c r="K908" s="9">
        <v>-11.681999999999999</v>
      </c>
      <c r="L908" s="9">
        <v>65.989999999999995</v>
      </c>
      <c r="M908" s="9">
        <v>5.26</v>
      </c>
      <c r="N908" s="8" t="s">
        <v>100</v>
      </c>
      <c r="O908" s="8" t="s">
        <v>542</v>
      </c>
      <c r="P908" s="8" t="s">
        <v>58</v>
      </c>
      <c r="Q908" s="8" t="s">
        <v>620</v>
      </c>
      <c r="R908" s="8" t="s">
        <v>627</v>
      </c>
      <c r="S908" s="8" t="s">
        <v>532</v>
      </c>
      <c r="T908" s="14">
        <f>E908+7</f>
        <v>42421</v>
      </c>
    </row>
    <row r="909" spans="1:20" x14ac:dyDescent="0.2">
      <c r="A909" s="28" t="s">
        <v>615</v>
      </c>
      <c r="B909" s="1">
        <v>2225</v>
      </c>
      <c r="C909" s="11" t="s">
        <v>539</v>
      </c>
      <c r="D909" s="11">
        <v>16098</v>
      </c>
      <c r="E909" s="15">
        <v>42511</v>
      </c>
      <c r="F909" s="11" t="s">
        <v>525</v>
      </c>
      <c r="G909" s="11">
        <v>31</v>
      </c>
      <c r="H909" s="12">
        <f>G909*L909</f>
        <v>464.38</v>
      </c>
      <c r="I909" s="13">
        <v>0.06</v>
      </c>
      <c r="J909" s="11" t="s">
        <v>536</v>
      </c>
      <c r="K909" s="12">
        <v>50.59</v>
      </c>
      <c r="L909" s="12">
        <v>14.98</v>
      </c>
      <c r="M909" s="12">
        <v>8.99</v>
      </c>
      <c r="N909" s="11" t="s">
        <v>504</v>
      </c>
      <c r="O909" s="11" t="s">
        <v>547</v>
      </c>
      <c r="P909" s="11" t="s">
        <v>55</v>
      </c>
      <c r="Q909" s="11" t="s">
        <v>619</v>
      </c>
      <c r="R909" s="11" t="s">
        <v>626</v>
      </c>
      <c r="S909" s="11" t="s">
        <v>533</v>
      </c>
      <c r="T909" s="15">
        <f>E909+7</f>
        <v>42518</v>
      </c>
    </row>
    <row r="910" spans="1:20" x14ac:dyDescent="0.2">
      <c r="A910" s="28" t="s">
        <v>617</v>
      </c>
      <c r="B910" s="5">
        <v>3224</v>
      </c>
      <c r="C910" s="8" t="s">
        <v>54</v>
      </c>
      <c r="D910" s="8">
        <v>23140</v>
      </c>
      <c r="E910" s="14">
        <v>42347</v>
      </c>
      <c r="F910" s="8" t="s">
        <v>522</v>
      </c>
      <c r="G910" s="8">
        <v>18</v>
      </c>
      <c r="H910" s="9">
        <f>G910*L910</f>
        <v>1786.14</v>
      </c>
      <c r="I910" s="10">
        <v>0.05</v>
      </c>
      <c r="J910" s="8" t="s">
        <v>536</v>
      </c>
      <c r="K910" s="9">
        <v>1125.29</v>
      </c>
      <c r="L910" s="9">
        <v>99.23</v>
      </c>
      <c r="M910" s="9">
        <v>8.99</v>
      </c>
      <c r="N910" s="8" t="s">
        <v>600</v>
      </c>
      <c r="O910" s="8" t="s">
        <v>546</v>
      </c>
      <c r="P910" s="8" t="s">
        <v>55</v>
      </c>
      <c r="Q910" s="8" t="s">
        <v>619</v>
      </c>
      <c r="R910" s="8" t="s">
        <v>626</v>
      </c>
      <c r="S910" s="8" t="s">
        <v>533</v>
      </c>
      <c r="T910" s="14">
        <f>E910+7</f>
        <v>42354</v>
      </c>
    </row>
    <row r="911" spans="1:20" x14ac:dyDescent="0.2">
      <c r="A911" s="28" t="s">
        <v>615</v>
      </c>
      <c r="B911" s="1">
        <v>8264</v>
      </c>
      <c r="C911" s="11" t="s">
        <v>539</v>
      </c>
      <c r="D911" s="11">
        <v>59075</v>
      </c>
      <c r="E911" s="15">
        <v>42365</v>
      </c>
      <c r="F911" s="11" t="s">
        <v>525</v>
      </c>
      <c r="G911" s="11">
        <v>38</v>
      </c>
      <c r="H911" s="12">
        <f>G911*L911</f>
        <v>425.21999999999997</v>
      </c>
      <c r="I911" s="13">
        <v>0.02</v>
      </c>
      <c r="J911" s="11" t="s">
        <v>536</v>
      </c>
      <c r="K911" s="12">
        <v>55.06</v>
      </c>
      <c r="L911" s="12">
        <v>11.19</v>
      </c>
      <c r="M911" s="12">
        <v>5.03</v>
      </c>
      <c r="N911" s="11" t="s">
        <v>564</v>
      </c>
      <c r="O911" s="11" t="s">
        <v>548</v>
      </c>
      <c r="P911" s="11" t="s">
        <v>56</v>
      </c>
      <c r="Q911" s="11" t="s">
        <v>618</v>
      </c>
      <c r="R911" s="11" t="s">
        <v>625</v>
      </c>
      <c r="S911" s="11" t="s">
        <v>532</v>
      </c>
      <c r="T911" s="15">
        <f>E911+7</f>
        <v>42372</v>
      </c>
    </row>
    <row r="912" spans="1:20" x14ac:dyDescent="0.2">
      <c r="A912" s="28" t="s">
        <v>617</v>
      </c>
      <c r="B912" s="1">
        <v>913</v>
      </c>
      <c r="C912" s="8" t="s">
        <v>54</v>
      </c>
      <c r="D912" s="8">
        <v>6560</v>
      </c>
      <c r="E912" s="14">
        <v>41947</v>
      </c>
      <c r="F912" s="8" t="s">
        <v>525</v>
      </c>
      <c r="G912" s="8">
        <v>37</v>
      </c>
      <c r="H912" s="9">
        <f>G912*L912</f>
        <v>10396.26</v>
      </c>
      <c r="I912" s="10">
        <v>0.04</v>
      </c>
      <c r="J912" s="8" t="s">
        <v>534</v>
      </c>
      <c r="K912" s="9">
        <v>1853.19</v>
      </c>
      <c r="L912" s="9">
        <v>280.98</v>
      </c>
      <c r="M912" s="9">
        <v>35.67</v>
      </c>
      <c r="N912" s="8" t="s">
        <v>558</v>
      </c>
      <c r="O912" s="8" t="s">
        <v>546</v>
      </c>
      <c r="P912" s="8" t="s">
        <v>58</v>
      </c>
      <c r="Q912" s="8" t="s">
        <v>619</v>
      </c>
      <c r="R912" s="8" t="s">
        <v>632</v>
      </c>
      <c r="S912" s="8" t="s">
        <v>528</v>
      </c>
      <c r="T912" s="14">
        <f>E912+7</f>
        <v>41954</v>
      </c>
    </row>
    <row r="913" spans="1:20" x14ac:dyDescent="0.2">
      <c r="A913" s="28" t="s">
        <v>616</v>
      </c>
      <c r="B913" s="5">
        <v>155</v>
      </c>
      <c r="C913" s="11" t="s">
        <v>53</v>
      </c>
      <c r="D913" s="11">
        <v>965</v>
      </c>
      <c r="E913" s="15">
        <v>42077</v>
      </c>
      <c r="F913" s="11" t="s">
        <v>525</v>
      </c>
      <c r="G913" s="11">
        <v>42</v>
      </c>
      <c r="H913" s="12">
        <f>G913*L913</f>
        <v>11801.16</v>
      </c>
      <c r="I913" s="13">
        <v>7.0000000000000007E-2</v>
      </c>
      <c r="J913" s="11" t="s">
        <v>534</v>
      </c>
      <c r="K913" s="12">
        <v>-679.0443660000002</v>
      </c>
      <c r="L913" s="12">
        <v>280.98</v>
      </c>
      <c r="M913" s="12">
        <v>35.67</v>
      </c>
      <c r="N913" s="11" t="s">
        <v>594</v>
      </c>
      <c r="O913" s="11" t="s">
        <v>544</v>
      </c>
      <c r="P913" s="11" t="s">
        <v>58</v>
      </c>
      <c r="Q913" s="11" t="s">
        <v>619</v>
      </c>
      <c r="R913" s="11" t="s">
        <v>632</v>
      </c>
      <c r="S913" s="11" t="s">
        <v>528</v>
      </c>
      <c r="T913" s="15">
        <f>E913+7</f>
        <v>42084</v>
      </c>
    </row>
    <row r="914" spans="1:20" x14ac:dyDescent="0.2">
      <c r="A914" s="28" t="s">
        <v>614</v>
      </c>
      <c r="B914" s="1">
        <v>7723</v>
      </c>
      <c r="C914" s="8" t="s">
        <v>580</v>
      </c>
      <c r="D914" s="8">
        <v>55335</v>
      </c>
      <c r="E914" s="14">
        <v>42567</v>
      </c>
      <c r="F914" s="8" t="s">
        <v>524</v>
      </c>
      <c r="G914" s="8">
        <v>30</v>
      </c>
      <c r="H914" s="9">
        <f>G914*L914</f>
        <v>8429.4000000000015</v>
      </c>
      <c r="I914" s="10">
        <v>0.05</v>
      </c>
      <c r="J914" s="8" t="s">
        <v>534</v>
      </c>
      <c r="K914" s="9">
        <v>1488.77</v>
      </c>
      <c r="L914" s="9">
        <v>280.98</v>
      </c>
      <c r="M914" s="9">
        <v>35.67</v>
      </c>
      <c r="N914" s="8" t="s">
        <v>582</v>
      </c>
      <c r="O914" s="8" t="s">
        <v>543</v>
      </c>
      <c r="P914" s="8" t="s">
        <v>57</v>
      </c>
      <c r="Q914" s="8" t="s">
        <v>619</v>
      </c>
      <c r="R914" s="8" t="s">
        <v>632</v>
      </c>
      <c r="S914" s="8" t="s">
        <v>528</v>
      </c>
      <c r="T914" s="14">
        <f>E914+7</f>
        <v>42574</v>
      </c>
    </row>
    <row r="915" spans="1:20" x14ac:dyDescent="0.2">
      <c r="A915" s="28" t="s">
        <v>614</v>
      </c>
      <c r="B915" s="5">
        <v>1363</v>
      </c>
      <c r="C915" s="11" t="s">
        <v>580</v>
      </c>
      <c r="D915" s="11">
        <v>9922</v>
      </c>
      <c r="E915" s="15">
        <v>42036</v>
      </c>
      <c r="F915" s="11" t="s">
        <v>524</v>
      </c>
      <c r="G915" s="11">
        <v>24</v>
      </c>
      <c r="H915" s="12">
        <f>G915*L915</f>
        <v>6743.52</v>
      </c>
      <c r="I915" s="13">
        <v>0.1</v>
      </c>
      <c r="J915" s="11" t="s">
        <v>534</v>
      </c>
      <c r="K915" s="12">
        <v>539.54</v>
      </c>
      <c r="L915" s="12">
        <v>280.98</v>
      </c>
      <c r="M915" s="12">
        <v>35.67</v>
      </c>
      <c r="N915" s="11" t="s">
        <v>601</v>
      </c>
      <c r="O915" s="11" t="s">
        <v>543</v>
      </c>
      <c r="P915" s="11" t="s">
        <v>57</v>
      </c>
      <c r="Q915" s="11" t="s">
        <v>619</v>
      </c>
      <c r="R915" s="11" t="s">
        <v>632</v>
      </c>
      <c r="S915" s="11" t="s">
        <v>528</v>
      </c>
      <c r="T915" s="15">
        <f>E915+7</f>
        <v>42043</v>
      </c>
    </row>
    <row r="916" spans="1:20" x14ac:dyDescent="0.2">
      <c r="A916" s="28" t="s">
        <v>615</v>
      </c>
      <c r="B916" s="1">
        <v>4162</v>
      </c>
      <c r="C916" s="8" t="s">
        <v>539</v>
      </c>
      <c r="D916" s="8">
        <v>29507</v>
      </c>
      <c r="E916" s="14">
        <v>42348</v>
      </c>
      <c r="F916" s="8" t="s">
        <v>525</v>
      </c>
      <c r="G916" s="8">
        <v>14</v>
      </c>
      <c r="H916" s="9">
        <f>G916*L916</f>
        <v>3933.7200000000003</v>
      </c>
      <c r="I916" s="10">
        <v>0.04</v>
      </c>
      <c r="J916" s="8" t="s">
        <v>534</v>
      </c>
      <c r="K916" s="9">
        <v>-679.0443660000002</v>
      </c>
      <c r="L916" s="9">
        <v>280.98</v>
      </c>
      <c r="M916" s="9">
        <v>35.67</v>
      </c>
      <c r="N916" s="8" t="s">
        <v>323</v>
      </c>
      <c r="O916" s="8" t="s">
        <v>541</v>
      </c>
      <c r="P916" s="8" t="s">
        <v>57</v>
      </c>
      <c r="Q916" s="8" t="s">
        <v>619</v>
      </c>
      <c r="R916" s="8" t="s">
        <v>632</v>
      </c>
      <c r="S916" s="8" t="s">
        <v>528</v>
      </c>
      <c r="T916" s="14">
        <f>E916+7</f>
        <v>42355</v>
      </c>
    </row>
    <row r="917" spans="1:20" x14ac:dyDescent="0.2">
      <c r="A917" s="28" t="s">
        <v>617</v>
      </c>
      <c r="B917" s="5">
        <v>1397</v>
      </c>
      <c r="C917" s="11" t="s">
        <v>54</v>
      </c>
      <c r="D917" s="11">
        <v>10144</v>
      </c>
      <c r="E917" s="15">
        <v>41945</v>
      </c>
      <c r="F917" s="11" t="s">
        <v>526</v>
      </c>
      <c r="G917" s="11">
        <v>24</v>
      </c>
      <c r="H917" s="12">
        <f>G917*L917</f>
        <v>6743.52</v>
      </c>
      <c r="I917" s="13">
        <v>0.1</v>
      </c>
      <c r="J917" s="11" t="s">
        <v>534</v>
      </c>
      <c r="K917" s="12">
        <v>539.54</v>
      </c>
      <c r="L917" s="12">
        <v>280.98</v>
      </c>
      <c r="M917" s="12">
        <v>35.67</v>
      </c>
      <c r="N917" s="11" t="s">
        <v>556</v>
      </c>
      <c r="O917" s="11" t="s">
        <v>546</v>
      </c>
      <c r="P917" s="11" t="s">
        <v>58</v>
      </c>
      <c r="Q917" s="11" t="s">
        <v>619</v>
      </c>
      <c r="R917" s="11" t="s">
        <v>632</v>
      </c>
      <c r="S917" s="11" t="s">
        <v>528</v>
      </c>
      <c r="T917" s="15">
        <f>E917+7</f>
        <v>41952</v>
      </c>
    </row>
    <row r="918" spans="1:20" x14ac:dyDescent="0.2">
      <c r="A918" s="28" t="s">
        <v>616</v>
      </c>
      <c r="B918" s="1">
        <v>6190</v>
      </c>
      <c r="C918" s="8" t="s">
        <v>53</v>
      </c>
      <c r="D918" s="8">
        <v>43875</v>
      </c>
      <c r="E918" s="14">
        <v>42284</v>
      </c>
      <c r="F918" s="8" t="s">
        <v>526</v>
      </c>
      <c r="G918" s="8">
        <v>17</v>
      </c>
      <c r="H918" s="9">
        <f>G918*L918</f>
        <v>2566.66</v>
      </c>
      <c r="I918" s="10">
        <v>7.0000000000000007E-2</v>
      </c>
      <c r="J918" s="8" t="s">
        <v>534</v>
      </c>
      <c r="K918" s="9">
        <v>117.23</v>
      </c>
      <c r="L918" s="9">
        <v>150.97999999999999</v>
      </c>
      <c r="M918" s="9">
        <v>143.71</v>
      </c>
      <c r="N918" s="8" t="s">
        <v>232</v>
      </c>
      <c r="O918" s="8" t="s">
        <v>542</v>
      </c>
      <c r="P918" s="8" t="s">
        <v>58</v>
      </c>
      <c r="Q918" s="8" t="s">
        <v>619</v>
      </c>
      <c r="R918" s="8" t="s">
        <v>635</v>
      </c>
      <c r="S918" s="8" t="s">
        <v>59</v>
      </c>
      <c r="T918" s="14">
        <f>E918+7</f>
        <v>42291</v>
      </c>
    </row>
    <row r="919" spans="1:20" x14ac:dyDescent="0.2">
      <c r="A919" s="28" t="s">
        <v>617</v>
      </c>
      <c r="B919" s="1">
        <v>4742</v>
      </c>
      <c r="C919" s="11" t="s">
        <v>54</v>
      </c>
      <c r="D919" s="11">
        <v>33731</v>
      </c>
      <c r="E919" s="15">
        <v>42590</v>
      </c>
      <c r="F919" s="11" t="s">
        <v>522</v>
      </c>
      <c r="G919" s="11">
        <v>27</v>
      </c>
      <c r="H919" s="12">
        <f>G919*L919</f>
        <v>7694.4600000000009</v>
      </c>
      <c r="I919" s="13">
        <v>0.02</v>
      </c>
      <c r="J919" s="11" t="s">
        <v>534</v>
      </c>
      <c r="K919" s="12">
        <v>1148.8800000000001</v>
      </c>
      <c r="L919" s="12">
        <v>284.98</v>
      </c>
      <c r="M919" s="12">
        <v>69.55</v>
      </c>
      <c r="N919" s="11" t="s">
        <v>289</v>
      </c>
      <c r="O919" s="11" t="s">
        <v>545</v>
      </c>
      <c r="P919" s="11" t="s">
        <v>58</v>
      </c>
      <c r="Q919" s="11" t="s">
        <v>619</v>
      </c>
      <c r="R919" s="11" t="s">
        <v>635</v>
      </c>
      <c r="S919" s="11" t="s">
        <v>59</v>
      </c>
      <c r="T919" s="15">
        <f>E919+7</f>
        <v>42597</v>
      </c>
    </row>
    <row r="920" spans="1:20" x14ac:dyDescent="0.2">
      <c r="A920" s="28" t="s">
        <v>615</v>
      </c>
      <c r="B920" s="5">
        <v>2152</v>
      </c>
      <c r="C920" s="8" t="s">
        <v>539</v>
      </c>
      <c r="D920" s="8">
        <v>15399</v>
      </c>
      <c r="E920" s="14">
        <v>42442</v>
      </c>
      <c r="F920" s="8" t="s">
        <v>526</v>
      </c>
      <c r="G920" s="8">
        <v>7</v>
      </c>
      <c r="H920" s="9">
        <f>G920*L920</f>
        <v>1994.8600000000001</v>
      </c>
      <c r="I920" s="10">
        <v>0.01</v>
      </c>
      <c r="J920" s="8" t="s">
        <v>534</v>
      </c>
      <c r="K920" s="9">
        <v>-51.280000000000086</v>
      </c>
      <c r="L920" s="9">
        <v>284.98</v>
      </c>
      <c r="M920" s="9">
        <v>69.55</v>
      </c>
      <c r="N920" s="8" t="s">
        <v>223</v>
      </c>
      <c r="O920" s="8" t="s">
        <v>541</v>
      </c>
      <c r="P920" s="8" t="s">
        <v>56</v>
      </c>
      <c r="Q920" s="8" t="s">
        <v>619</v>
      </c>
      <c r="R920" s="8" t="s">
        <v>635</v>
      </c>
      <c r="S920" s="8" t="s">
        <v>59</v>
      </c>
      <c r="T920" s="14">
        <f>E920+7</f>
        <v>42449</v>
      </c>
    </row>
    <row r="921" spans="1:20" x14ac:dyDescent="0.2">
      <c r="A921" s="28" t="s">
        <v>614</v>
      </c>
      <c r="B921" s="1">
        <v>2977</v>
      </c>
      <c r="C921" s="11" t="s">
        <v>580</v>
      </c>
      <c r="D921" s="11">
        <v>21505</v>
      </c>
      <c r="E921" s="15">
        <v>42646</v>
      </c>
      <c r="F921" s="11" t="s">
        <v>525</v>
      </c>
      <c r="G921" s="11">
        <v>3</v>
      </c>
      <c r="H921" s="12">
        <f>G921*L921</f>
        <v>854.94</v>
      </c>
      <c r="I921" s="13">
        <v>7.0000000000000007E-2</v>
      </c>
      <c r="J921" s="11" t="s">
        <v>534</v>
      </c>
      <c r="K921" s="12">
        <v>-379.22</v>
      </c>
      <c r="L921" s="12">
        <v>284.98</v>
      </c>
      <c r="M921" s="12">
        <v>69.55</v>
      </c>
      <c r="N921" s="11" t="s">
        <v>586</v>
      </c>
      <c r="O921" s="11" t="s">
        <v>543</v>
      </c>
      <c r="P921" s="11" t="s">
        <v>55</v>
      </c>
      <c r="Q921" s="11" t="s">
        <v>619</v>
      </c>
      <c r="R921" s="11" t="s">
        <v>635</v>
      </c>
      <c r="S921" s="11" t="s">
        <v>59</v>
      </c>
      <c r="T921" s="15">
        <f>E921+7</f>
        <v>42653</v>
      </c>
    </row>
    <row r="922" spans="1:20" x14ac:dyDescent="0.2">
      <c r="A922" s="28" t="s">
        <v>615</v>
      </c>
      <c r="B922" s="5">
        <v>1731</v>
      </c>
      <c r="C922" s="8" t="s">
        <v>539</v>
      </c>
      <c r="D922" s="8">
        <v>12448</v>
      </c>
      <c r="E922" s="14">
        <v>42255</v>
      </c>
      <c r="F922" s="8" t="s">
        <v>526</v>
      </c>
      <c r="G922" s="8">
        <v>24</v>
      </c>
      <c r="H922" s="9">
        <f>G922*L922</f>
        <v>6839.52</v>
      </c>
      <c r="I922" s="10">
        <v>0.08</v>
      </c>
      <c r="J922" s="8" t="s">
        <v>534</v>
      </c>
      <c r="K922" s="9">
        <v>459.5</v>
      </c>
      <c r="L922" s="9">
        <v>284.98</v>
      </c>
      <c r="M922" s="9">
        <v>69.55</v>
      </c>
      <c r="N922" s="8" t="s">
        <v>380</v>
      </c>
      <c r="O922" s="8" t="s">
        <v>541</v>
      </c>
      <c r="P922" s="8" t="s">
        <v>56</v>
      </c>
      <c r="Q922" s="8" t="s">
        <v>619</v>
      </c>
      <c r="R922" s="8" t="s">
        <v>635</v>
      </c>
      <c r="S922" s="8" t="s">
        <v>59</v>
      </c>
      <c r="T922" s="14">
        <f>E922+7</f>
        <v>42262</v>
      </c>
    </row>
    <row r="923" spans="1:20" x14ac:dyDescent="0.2">
      <c r="A923" s="28" t="s">
        <v>615</v>
      </c>
      <c r="B923" s="1">
        <v>7030</v>
      </c>
      <c r="C923" s="11" t="s">
        <v>539</v>
      </c>
      <c r="D923" s="11">
        <v>50181</v>
      </c>
      <c r="E923" s="15">
        <v>42459</v>
      </c>
      <c r="F923" s="11" t="s">
        <v>522</v>
      </c>
      <c r="G923" s="11">
        <v>2</v>
      </c>
      <c r="H923" s="12">
        <f>G923*L923</f>
        <v>271.98</v>
      </c>
      <c r="I923" s="13">
        <v>0.04</v>
      </c>
      <c r="J923" s="11" t="s">
        <v>534</v>
      </c>
      <c r="K923" s="12">
        <v>-246.21</v>
      </c>
      <c r="L923" s="12">
        <v>135.99</v>
      </c>
      <c r="M923" s="12">
        <v>28.63</v>
      </c>
      <c r="N923" s="11" t="s">
        <v>573</v>
      </c>
      <c r="O923" s="11" t="s">
        <v>540</v>
      </c>
      <c r="P923" s="11" t="s">
        <v>56</v>
      </c>
      <c r="Q923" s="11" t="s">
        <v>619</v>
      </c>
      <c r="R923" s="11" t="s">
        <v>635</v>
      </c>
      <c r="S923" s="11" t="s">
        <v>59</v>
      </c>
      <c r="T923" s="15">
        <f>E923+7</f>
        <v>42466</v>
      </c>
    </row>
    <row r="924" spans="1:20" x14ac:dyDescent="0.2">
      <c r="A924" s="28" t="s">
        <v>616</v>
      </c>
      <c r="B924" s="5">
        <v>7331</v>
      </c>
      <c r="C924" s="8" t="s">
        <v>53</v>
      </c>
      <c r="D924" s="8">
        <v>52230</v>
      </c>
      <c r="E924" s="14">
        <v>42551</v>
      </c>
      <c r="F924" s="8" t="s">
        <v>526</v>
      </c>
      <c r="G924" s="8">
        <v>29</v>
      </c>
      <c r="H924" s="9">
        <f>G924*L924</f>
        <v>2783.42</v>
      </c>
      <c r="I924" s="10">
        <v>0.06</v>
      </c>
      <c r="J924" s="8" t="s">
        <v>534</v>
      </c>
      <c r="K924" s="9">
        <v>-793.36</v>
      </c>
      <c r="L924" s="9">
        <v>95.98</v>
      </c>
      <c r="M924" s="9">
        <v>58.2</v>
      </c>
      <c r="N924" s="8" t="s">
        <v>593</v>
      </c>
      <c r="O924" s="8" t="s">
        <v>544</v>
      </c>
      <c r="P924" s="8" t="s">
        <v>57</v>
      </c>
      <c r="Q924" s="8" t="s">
        <v>619</v>
      </c>
      <c r="R924" s="8" t="s">
        <v>635</v>
      </c>
      <c r="S924" s="8" t="s">
        <v>59</v>
      </c>
      <c r="T924" s="14">
        <f>E924+7</f>
        <v>42558</v>
      </c>
    </row>
    <row r="925" spans="1:20" x14ac:dyDescent="0.2">
      <c r="A925" s="28" t="s">
        <v>614</v>
      </c>
      <c r="B925" s="1">
        <v>1051</v>
      </c>
      <c r="C925" s="11" t="s">
        <v>580</v>
      </c>
      <c r="D925" s="11">
        <v>7751</v>
      </c>
      <c r="E925" s="15">
        <v>42666</v>
      </c>
      <c r="F925" s="11" t="s">
        <v>524</v>
      </c>
      <c r="G925" s="11">
        <v>45</v>
      </c>
      <c r="H925" s="12">
        <f>G925*L925</f>
        <v>4319.1000000000004</v>
      </c>
      <c r="I925" s="13">
        <v>0.01</v>
      </c>
      <c r="J925" s="11" t="s">
        <v>534</v>
      </c>
      <c r="K925" s="12">
        <v>-768.14</v>
      </c>
      <c r="L925" s="12">
        <v>95.98</v>
      </c>
      <c r="M925" s="12">
        <v>58.2</v>
      </c>
      <c r="N925" s="11" t="s">
        <v>587</v>
      </c>
      <c r="O925" s="11" t="s">
        <v>543</v>
      </c>
      <c r="P925" s="11" t="s">
        <v>58</v>
      </c>
      <c r="Q925" s="11" t="s">
        <v>619</v>
      </c>
      <c r="R925" s="11" t="s">
        <v>635</v>
      </c>
      <c r="S925" s="11" t="s">
        <v>59</v>
      </c>
      <c r="T925" s="15">
        <f>E925+7</f>
        <v>42673</v>
      </c>
    </row>
    <row r="926" spans="1:20" x14ac:dyDescent="0.2">
      <c r="A926" s="28" t="s">
        <v>614</v>
      </c>
      <c r="B926" s="5">
        <v>2584</v>
      </c>
      <c r="C926" s="8" t="s">
        <v>580</v>
      </c>
      <c r="D926" s="8">
        <v>18661</v>
      </c>
      <c r="E926" s="14">
        <v>42560</v>
      </c>
      <c r="F926" s="8" t="s">
        <v>525</v>
      </c>
      <c r="G926" s="8">
        <v>12</v>
      </c>
      <c r="H926" s="9">
        <f>G926*L926</f>
        <v>1151.76</v>
      </c>
      <c r="I926" s="10">
        <v>0.05</v>
      </c>
      <c r="J926" s="8" t="s">
        <v>534</v>
      </c>
      <c r="K926" s="9">
        <v>-351.3</v>
      </c>
      <c r="L926" s="9">
        <v>95.98</v>
      </c>
      <c r="M926" s="9">
        <v>58.2</v>
      </c>
      <c r="N926" s="8" t="s">
        <v>601</v>
      </c>
      <c r="O926" s="8" t="s">
        <v>543</v>
      </c>
      <c r="P926" s="8" t="s">
        <v>58</v>
      </c>
      <c r="Q926" s="8" t="s">
        <v>619</v>
      </c>
      <c r="R926" s="8" t="s">
        <v>635</v>
      </c>
      <c r="S926" s="8" t="s">
        <v>59</v>
      </c>
      <c r="T926" s="14">
        <f>E926+7</f>
        <v>42567</v>
      </c>
    </row>
    <row r="927" spans="1:20" x14ac:dyDescent="0.2">
      <c r="A927" s="28" t="s">
        <v>615</v>
      </c>
      <c r="B927" s="1">
        <v>7560</v>
      </c>
      <c r="C927" s="11" t="s">
        <v>539</v>
      </c>
      <c r="D927" s="11">
        <v>54084</v>
      </c>
      <c r="E927" s="15">
        <v>42196</v>
      </c>
      <c r="F927" s="11" t="s">
        <v>526</v>
      </c>
      <c r="G927" s="11">
        <v>3</v>
      </c>
      <c r="H927" s="12">
        <f>G927*L927</f>
        <v>152.94</v>
      </c>
      <c r="I927" s="13">
        <v>0.08</v>
      </c>
      <c r="J927" s="11" t="s">
        <v>534</v>
      </c>
      <c r="K927" s="12">
        <v>-69.66</v>
      </c>
      <c r="L927" s="12">
        <v>50.98</v>
      </c>
      <c r="M927" s="12">
        <v>14.19</v>
      </c>
      <c r="N927" s="11" t="s">
        <v>576</v>
      </c>
      <c r="O927" s="11" t="s">
        <v>540</v>
      </c>
      <c r="P927" s="11" t="s">
        <v>58</v>
      </c>
      <c r="Q927" s="11" t="s">
        <v>619</v>
      </c>
      <c r="R927" s="11" t="s">
        <v>635</v>
      </c>
      <c r="S927" s="11" t="s">
        <v>59</v>
      </c>
      <c r="T927" s="15">
        <f>E927+7</f>
        <v>42203</v>
      </c>
    </row>
    <row r="928" spans="1:20" x14ac:dyDescent="0.2">
      <c r="A928" s="28" t="s">
        <v>616</v>
      </c>
      <c r="B928" s="5">
        <v>8295</v>
      </c>
      <c r="C928" s="8" t="s">
        <v>53</v>
      </c>
      <c r="D928" s="8">
        <v>59234</v>
      </c>
      <c r="E928" s="14">
        <v>42519</v>
      </c>
      <c r="F928" s="8" t="s">
        <v>525</v>
      </c>
      <c r="G928" s="8">
        <v>16</v>
      </c>
      <c r="H928" s="9">
        <f>G928*L928</f>
        <v>815.68</v>
      </c>
      <c r="I928" s="10">
        <v>0.04</v>
      </c>
      <c r="J928" s="8" t="s">
        <v>534</v>
      </c>
      <c r="K928" s="9">
        <v>11.46</v>
      </c>
      <c r="L928" s="9">
        <v>50.98</v>
      </c>
      <c r="M928" s="9">
        <v>14.19</v>
      </c>
      <c r="N928" s="8" t="s">
        <v>594</v>
      </c>
      <c r="O928" s="8" t="s">
        <v>544</v>
      </c>
      <c r="P928" s="8" t="s">
        <v>58</v>
      </c>
      <c r="Q928" s="8" t="s">
        <v>619</v>
      </c>
      <c r="R928" s="8" t="s">
        <v>635</v>
      </c>
      <c r="S928" s="8" t="s">
        <v>59</v>
      </c>
      <c r="T928" s="14">
        <f>E928+7</f>
        <v>42526</v>
      </c>
    </row>
    <row r="929" spans="1:20" x14ac:dyDescent="0.2">
      <c r="A929" s="28" t="s">
        <v>615</v>
      </c>
      <c r="B929" s="1">
        <v>1936</v>
      </c>
      <c r="C929" s="11" t="s">
        <v>539</v>
      </c>
      <c r="D929" s="11">
        <v>13889</v>
      </c>
      <c r="E929" s="15">
        <v>42190</v>
      </c>
      <c r="F929" s="11" t="s">
        <v>523</v>
      </c>
      <c r="G929" s="11">
        <v>49</v>
      </c>
      <c r="H929" s="12">
        <f>G929*L929</f>
        <v>12690.02</v>
      </c>
      <c r="I929" s="13">
        <v>0.03</v>
      </c>
      <c r="J929" s="11" t="s">
        <v>534</v>
      </c>
      <c r="K929" s="12">
        <v>2820.44</v>
      </c>
      <c r="L929" s="12">
        <v>258.98</v>
      </c>
      <c r="M929" s="12">
        <v>54.31</v>
      </c>
      <c r="N929" s="11" t="s">
        <v>565</v>
      </c>
      <c r="O929" s="11" t="s">
        <v>548</v>
      </c>
      <c r="P929" s="11" t="s">
        <v>56</v>
      </c>
      <c r="Q929" s="11" t="s">
        <v>619</v>
      </c>
      <c r="R929" s="11" t="s">
        <v>635</v>
      </c>
      <c r="S929" s="11" t="s">
        <v>59</v>
      </c>
      <c r="T929" s="15">
        <f>E929+7</f>
        <v>42197</v>
      </c>
    </row>
    <row r="930" spans="1:20" x14ac:dyDescent="0.2">
      <c r="A930" s="28" t="s">
        <v>615</v>
      </c>
      <c r="B930" s="5">
        <v>2341</v>
      </c>
      <c r="C930" s="8" t="s">
        <v>539</v>
      </c>
      <c r="D930" s="8">
        <v>16837</v>
      </c>
      <c r="E930" s="14">
        <v>41964</v>
      </c>
      <c r="F930" s="8" t="s">
        <v>524</v>
      </c>
      <c r="G930" s="8">
        <v>4</v>
      </c>
      <c r="H930" s="9">
        <f>G930*L930</f>
        <v>1035.92</v>
      </c>
      <c r="I930" s="10">
        <v>0.09</v>
      </c>
      <c r="J930" s="8" t="s">
        <v>534</v>
      </c>
      <c r="K930" s="9">
        <v>-307.95999999999998</v>
      </c>
      <c r="L930" s="9">
        <v>258.98</v>
      </c>
      <c r="M930" s="9">
        <v>54.31</v>
      </c>
      <c r="N930" s="8" t="s">
        <v>235</v>
      </c>
      <c r="O930" s="8" t="s">
        <v>547</v>
      </c>
      <c r="P930" s="8" t="s">
        <v>57</v>
      </c>
      <c r="Q930" s="8" t="s">
        <v>619</v>
      </c>
      <c r="R930" s="8" t="s">
        <v>635</v>
      </c>
      <c r="S930" s="8" t="s">
        <v>59</v>
      </c>
      <c r="T930" s="14">
        <f>E930+7</f>
        <v>41971</v>
      </c>
    </row>
    <row r="931" spans="1:20" x14ac:dyDescent="0.2">
      <c r="A931" s="28" t="s">
        <v>617</v>
      </c>
      <c r="B931" s="5">
        <v>2918</v>
      </c>
      <c r="C931" s="11" t="s">
        <v>54</v>
      </c>
      <c r="D931" s="11">
        <v>21089</v>
      </c>
      <c r="E931" s="15">
        <v>42152</v>
      </c>
      <c r="F931" s="11" t="s">
        <v>523</v>
      </c>
      <c r="G931" s="11">
        <v>4</v>
      </c>
      <c r="H931" s="12">
        <f>G931*L931</f>
        <v>491.96</v>
      </c>
      <c r="I931" s="13">
        <v>7.0000000000000007E-2</v>
      </c>
      <c r="J931" s="11" t="s">
        <v>534</v>
      </c>
      <c r="K931" s="12">
        <v>-331.08</v>
      </c>
      <c r="L931" s="12">
        <v>122.99</v>
      </c>
      <c r="M931" s="12">
        <v>70.2</v>
      </c>
      <c r="N931" s="11" t="s">
        <v>557</v>
      </c>
      <c r="O931" s="11" t="s">
        <v>546</v>
      </c>
      <c r="P931" s="11" t="s">
        <v>58</v>
      </c>
      <c r="Q931" s="11" t="s">
        <v>619</v>
      </c>
      <c r="R931" s="11" t="s">
        <v>635</v>
      </c>
      <c r="S931" s="11" t="s">
        <v>59</v>
      </c>
      <c r="T931" s="15">
        <f>E931+7</f>
        <v>42159</v>
      </c>
    </row>
    <row r="932" spans="1:20" x14ac:dyDescent="0.2">
      <c r="A932" s="28" t="s">
        <v>617</v>
      </c>
      <c r="B932" s="5">
        <v>1681</v>
      </c>
      <c r="C932" s="8" t="s">
        <v>54</v>
      </c>
      <c r="D932" s="8">
        <v>12129</v>
      </c>
      <c r="E932" s="14">
        <v>42668</v>
      </c>
      <c r="F932" s="8" t="s">
        <v>523</v>
      </c>
      <c r="G932" s="8">
        <v>36</v>
      </c>
      <c r="H932" s="9">
        <f>G932*L932</f>
        <v>4427.6399999999994</v>
      </c>
      <c r="I932" s="10">
        <v>0</v>
      </c>
      <c r="J932" s="8" t="s">
        <v>534</v>
      </c>
      <c r="K932" s="9">
        <v>-1197.58</v>
      </c>
      <c r="L932" s="9">
        <v>122.99</v>
      </c>
      <c r="M932" s="9">
        <v>70.2</v>
      </c>
      <c r="N932" s="8" t="s">
        <v>103</v>
      </c>
      <c r="O932" s="8" t="s">
        <v>542</v>
      </c>
      <c r="P932" s="8" t="s">
        <v>58</v>
      </c>
      <c r="Q932" s="8" t="s">
        <v>619</v>
      </c>
      <c r="R932" s="8" t="s">
        <v>635</v>
      </c>
      <c r="S932" s="8" t="s">
        <v>59</v>
      </c>
      <c r="T932" s="14">
        <f>E932+7</f>
        <v>42675</v>
      </c>
    </row>
    <row r="933" spans="1:20" x14ac:dyDescent="0.2">
      <c r="A933" s="28" t="s">
        <v>615</v>
      </c>
      <c r="B933" s="1">
        <v>5691</v>
      </c>
      <c r="C933" s="11" t="s">
        <v>539</v>
      </c>
      <c r="D933" s="11">
        <v>40225</v>
      </c>
      <c r="E933" s="15">
        <v>41952</v>
      </c>
      <c r="F933" s="11" t="s">
        <v>525</v>
      </c>
      <c r="G933" s="11">
        <v>45</v>
      </c>
      <c r="H933" s="12">
        <f>G933*L933</f>
        <v>5534.55</v>
      </c>
      <c r="I933" s="13">
        <v>0.05</v>
      </c>
      <c r="J933" s="11" t="s">
        <v>534</v>
      </c>
      <c r="K933" s="12">
        <v>-1857.06</v>
      </c>
      <c r="L933" s="12">
        <v>122.99</v>
      </c>
      <c r="M933" s="12">
        <v>70.2</v>
      </c>
      <c r="N933" s="11" t="s">
        <v>563</v>
      </c>
      <c r="O933" s="11" t="s">
        <v>548</v>
      </c>
      <c r="P933" s="11" t="s">
        <v>56</v>
      </c>
      <c r="Q933" s="11" t="s">
        <v>619</v>
      </c>
      <c r="R933" s="11" t="s">
        <v>635</v>
      </c>
      <c r="S933" s="11" t="s">
        <v>59</v>
      </c>
      <c r="T933" s="15">
        <f>E933+7</f>
        <v>41959</v>
      </c>
    </row>
    <row r="934" spans="1:20" x14ac:dyDescent="0.2">
      <c r="A934" s="28" t="s">
        <v>615</v>
      </c>
      <c r="B934" s="5">
        <v>504</v>
      </c>
      <c r="C934" s="8" t="s">
        <v>539</v>
      </c>
      <c r="D934" s="8">
        <v>3488</v>
      </c>
      <c r="E934" s="14">
        <v>41950</v>
      </c>
      <c r="F934" s="8" t="s">
        <v>523</v>
      </c>
      <c r="G934" s="8">
        <v>39</v>
      </c>
      <c r="H934" s="9">
        <f>G934*L934</f>
        <v>4796.6099999999997</v>
      </c>
      <c r="I934" s="10">
        <v>0.06</v>
      </c>
      <c r="J934" s="8" t="s">
        <v>534</v>
      </c>
      <c r="K934" s="9">
        <v>-1864.08</v>
      </c>
      <c r="L934" s="9">
        <v>122.99</v>
      </c>
      <c r="M934" s="9">
        <v>70.2</v>
      </c>
      <c r="N934" s="8" t="s">
        <v>579</v>
      </c>
      <c r="O934" s="8" t="s">
        <v>540</v>
      </c>
      <c r="P934" s="8" t="s">
        <v>55</v>
      </c>
      <c r="Q934" s="8" t="s">
        <v>619</v>
      </c>
      <c r="R934" s="8" t="s">
        <v>635</v>
      </c>
      <c r="S934" s="8" t="s">
        <v>59</v>
      </c>
      <c r="T934" s="14">
        <f>E934+7</f>
        <v>41957</v>
      </c>
    </row>
    <row r="935" spans="1:20" x14ac:dyDescent="0.2">
      <c r="A935" s="28" t="s">
        <v>615</v>
      </c>
      <c r="B935" s="1">
        <v>84</v>
      </c>
      <c r="C935" s="11" t="s">
        <v>539</v>
      </c>
      <c r="D935" s="11">
        <v>513</v>
      </c>
      <c r="E935" s="15">
        <v>42063</v>
      </c>
      <c r="F935" s="11" t="s">
        <v>522</v>
      </c>
      <c r="G935" s="11">
        <v>33</v>
      </c>
      <c r="H935" s="12">
        <f>G935*L935</f>
        <v>4979.37</v>
      </c>
      <c r="I935" s="13">
        <v>0</v>
      </c>
      <c r="J935" s="11" t="s">
        <v>534</v>
      </c>
      <c r="K935" s="12">
        <v>-684.57</v>
      </c>
      <c r="L935" s="12">
        <v>150.88999999999999</v>
      </c>
      <c r="M935" s="12">
        <v>60.2</v>
      </c>
      <c r="N935" s="11" t="s">
        <v>264</v>
      </c>
      <c r="O935" s="11" t="s">
        <v>541</v>
      </c>
      <c r="P935" s="11" t="s">
        <v>55</v>
      </c>
      <c r="Q935" s="11" t="s">
        <v>619</v>
      </c>
      <c r="R935" s="11" t="s">
        <v>635</v>
      </c>
      <c r="S935" s="11" t="s">
        <v>59</v>
      </c>
      <c r="T935" s="15">
        <f>E935+7</f>
        <v>42070</v>
      </c>
    </row>
    <row r="936" spans="1:20" x14ac:dyDescent="0.2">
      <c r="A936" s="28" t="s">
        <v>617</v>
      </c>
      <c r="B936" s="5">
        <v>3347</v>
      </c>
      <c r="C936" s="8" t="s">
        <v>54</v>
      </c>
      <c r="D936" s="8">
        <v>23940</v>
      </c>
      <c r="E936" s="14">
        <v>42041</v>
      </c>
      <c r="F936" s="8" t="s">
        <v>523</v>
      </c>
      <c r="G936" s="8">
        <v>11</v>
      </c>
      <c r="H936" s="9">
        <f>G936*L936</f>
        <v>1659.79</v>
      </c>
      <c r="I936" s="10">
        <v>0.02</v>
      </c>
      <c r="J936" s="8" t="s">
        <v>534</v>
      </c>
      <c r="K936" s="9">
        <v>-506.43</v>
      </c>
      <c r="L936" s="9">
        <v>150.88999999999999</v>
      </c>
      <c r="M936" s="9">
        <v>60.2</v>
      </c>
      <c r="N936" s="8" t="s">
        <v>492</v>
      </c>
      <c r="O936" s="8" t="s">
        <v>545</v>
      </c>
      <c r="P936" s="8" t="s">
        <v>55</v>
      </c>
      <c r="Q936" s="8" t="s">
        <v>619</v>
      </c>
      <c r="R936" s="8" t="s">
        <v>635</v>
      </c>
      <c r="S936" s="8" t="s">
        <v>59</v>
      </c>
      <c r="T936" s="14">
        <f>E936+7</f>
        <v>42048</v>
      </c>
    </row>
    <row r="937" spans="1:20" x14ac:dyDescent="0.2">
      <c r="A937" s="28" t="s">
        <v>615</v>
      </c>
      <c r="B937" s="1">
        <v>2952</v>
      </c>
      <c r="C937" s="11" t="s">
        <v>539</v>
      </c>
      <c r="D937" s="11">
        <v>21379</v>
      </c>
      <c r="E937" s="15">
        <v>41957</v>
      </c>
      <c r="F937" s="11" t="s">
        <v>522</v>
      </c>
      <c r="G937" s="11">
        <v>35</v>
      </c>
      <c r="H937" s="12">
        <f>G937*L937</f>
        <v>5281.15</v>
      </c>
      <c r="I937" s="13">
        <v>0.05</v>
      </c>
      <c r="J937" s="11" t="s">
        <v>534</v>
      </c>
      <c r="K937" s="12">
        <v>-1046.78</v>
      </c>
      <c r="L937" s="12">
        <v>150.88999999999999</v>
      </c>
      <c r="M937" s="12">
        <v>60.2</v>
      </c>
      <c r="N937" s="11" t="s">
        <v>602</v>
      </c>
      <c r="O937" s="11" t="s">
        <v>548</v>
      </c>
      <c r="P937" s="11" t="s">
        <v>58</v>
      </c>
      <c r="Q937" s="11" t="s">
        <v>619</v>
      </c>
      <c r="R937" s="11" t="s">
        <v>635</v>
      </c>
      <c r="S937" s="11" t="s">
        <v>59</v>
      </c>
      <c r="T937" s="15">
        <f>E937+7</f>
        <v>41964</v>
      </c>
    </row>
    <row r="938" spans="1:20" x14ac:dyDescent="0.2">
      <c r="A938" s="28" t="s">
        <v>617</v>
      </c>
      <c r="B938" s="5">
        <v>707</v>
      </c>
      <c r="C938" s="8" t="s">
        <v>54</v>
      </c>
      <c r="D938" s="8">
        <v>4960</v>
      </c>
      <c r="E938" s="14">
        <v>41999</v>
      </c>
      <c r="F938" s="8" t="s">
        <v>525</v>
      </c>
      <c r="G938" s="8">
        <v>30</v>
      </c>
      <c r="H938" s="9">
        <f>G938*L938</f>
        <v>9029.4000000000015</v>
      </c>
      <c r="I938" s="10">
        <v>0.09</v>
      </c>
      <c r="J938" s="8" t="s">
        <v>534</v>
      </c>
      <c r="K938" s="9">
        <v>763.33</v>
      </c>
      <c r="L938" s="9">
        <v>300.98</v>
      </c>
      <c r="M938" s="9">
        <v>64.73</v>
      </c>
      <c r="N938" s="8" t="s">
        <v>463</v>
      </c>
      <c r="O938" s="8" t="s">
        <v>545</v>
      </c>
      <c r="P938" s="8" t="s">
        <v>58</v>
      </c>
      <c r="Q938" s="8" t="s">
        <v>619</v>
      </c>
      <c r="R938" s="8" t="s">
        <v>635</v>
      </c>
      <c r="S938" s="8" t="s">
        <v>59</v>
      </c>
      <c r="T938" s="14">
        <f>E938+7</f>
        <v>42006</v>
      </c>
    </row>
    <row r="939" spans="1:20" x14ac:dyDescent="0.2">
      <c r="A939" s="28" t="s">
        <v>617</v>
      </c>
      <c r="B939" s="1">
        <v>8193</v>
      </c>
      <c r="C939" s="11" t="s">
        <v>54</v>
      </c>
      <c r="D939" s="11">
        <v>58598</v>
      </c>
      <c r="E939" s="15">
        <v>42177</v>
      </c>
      <c r="F939" s="11" t="s">
        <v>523</v>
      </c>
      <c r="G939" s="11">
        <v>50</v>
      </c>
      <c r="H939" s="12">
        <f>G939*L939</f>
        <v>15049</v>
      </c>
      <c r="I939" s="13">
        <v>0.1</v>
      </c>
      <c r="J939" s="11" t="s">
        <v>534</v>
      </c>
      <c r="K939" s="12">
        <v>1342.93</v>
      </c>
      <c r="L939" s="12">
        <v>300.98</v>
      </c>
      <c r="M939" s="12">
        <v>64.73</v>
      </c>
      <c r="N939" s="11" t="s">
        <v>316</v>
      </c>
      <c r="O939" s="11" t="s">
        <v>545</v>
      </c>
      <c r="P939" s="11" t="s">
        <v>55</v>
      </c>
      <c r="Q939" s="11" t="s">
        <v>619</v>
      </c>
      <c r="R939" s="11" t="s">
        <v>635</v>
      </c>
      <c r="S939" s="11" t="s">
        <v>59</v>
      </c>
      <c r="T939" s="15">
        <f>E939+7</f>
        <v>42184</v>
      </c>
    </row>
    <row r="940" spans="1:20" x14ac:dyDescent="0.2">
      <c r="A940" s="28" t="s">
        <v>616</v>
      </c>
      <c r="B940" s="5">
        <v>4566</v>
      </c>
      <c r="C940" s="8" t="s">
        <v>53</v>
      </c>
      <c r="D940" s="8">
        <v>32484</v>
      </c>
      <c r="E940" s="14">
        <v>41978</v>
      </c>
      <c r="F940" s="8" t="s">
        <v>524</v>
      </c>
      <c r="G940" s="8">
        <v>9</v>
      </c>
      <c r="H940" s="9">
        <f>G940*L940</f>
        <v>2708.82</v>
      </c>
      <c r="I940" s="10">
        <v>0.1</v>
      </c>
      <c r="J940" s="8" t="s">
        <v>534</v>
      </c>
      <c r="K940" s="9">
        <v>-198.8</v>
      </c>
      <c r="L940" s="9">
        <v>300.98</v>
      </c>
      <c r="M940" s="9">
        <v>64.73</v>
      </c>
      <c r="N940" s="8" t="s">
        <v>590</v>
      </c>
      <c r="O940" s="8" t="s">
        <v>544</v>
      </c>
      <c r="P940" s="8" t="s">
        <v>58</v>
      </c>
      <c r="Q940" s="8" t="s">
        <v>619</v>
      </c>
      <c r="R940" s="8" t="s">
        <v>635</v>
      </c>
      <c r="S940" s="8" t="s">
        <v>59</v>
      </c>
      <c r="T940" s="14">
        <f>E940+7</f>
        <v>41985</v>
      </c>
    </row>
    <row r="941" spans="1:20" x14ac:dyDescent="0.2">
      <c r="A941" s="28" t="s">
        <v>614</v>
      </c>
      <c r="B941" s="1">
        <v>2953</v>
      </c>
      <c r="C941" s="11" t="s">
        <v>580</v>
      </c>
      <c r="D941" s="11">
        <v>21382</v>
      </c>
      <c r="E941" s="15">
        <v>42320</v>
      </c>
      <c r="F941" s="11" t="s">
        <v>526</v>
      </c>
      <c r="G941" s="11">
        <v>21</v>
      </c>
      <c r="H941" s="12">
        <f>G941*L941</f>
        <v>6320.58</v>
      </c>
      <c r="I941" s="13">
        <v>0.04</v>
      </c>
      <c r="J941" s="11" t="s">
        <v>534</v>
      </c>
      <c r="K941" s="12">
        <v>935.06</v>
      </c>
      <c r="L941" s="12">
        <v>300.98</v>
      </c>
      <c r="M941" s="12">
        <v>64.73</v>
      </c>
      <c r="N941" s="11" t="s">
        <v>586</v>
      </c>
      <c r="O941" s="11" t="s">
        <v>543</v>
      </c>
      <c r="P941" s="11" t="s">
        <v>58</v>
      </c>
      <c r="Q941" s="11" t="s">
        <v>619</v>
      </c>
      <c r="R941" s="11" t="s">
        <v>635</v>
      </c>
      <c r="S941" s="11" t="s">
        <v>59</v>
      </c>
      <c r="T941" s="15">
        <f>E941+7</f>
        <v>42327</v>
      </c>
    </row>
    <row r="942" spans="1:20" x14ac:dyDescent="0.2">
      <c r="A942" s="28" t="s">
        <v>615</v>
      </c>
      <c r="B942" s="5">
        <v>8197</v>
      </c>
      <c r="C942" s="8" t="s">
        <v>539</v>
      </c>
      <c r="D942" s="8">
        <v>58626</v>
      </c>
      <c r="E942" s="14">
        <v>42307</v>
      </c>
      <c r="F942" s="8" t="s">
        <v>522</v>
      </c>
      <c r="G942" s="8">
        <v>23</v>
      </c>
      <c r="H942" s="9">
        <f>G942*L942</f>
        <v>6922.5400000000009</v>
      </c>
      <c r="I942" s="10">
        <v>0.05</v>
      </c>
      <c r="J942" s="8" t="s">
        <v>534</v>
      </c>
      <c r="K942" s="9">
        <v>673.77</v>
      </c>
      <c r="L942" s="9">
        <v>300.98</v>
      </c>
      <c r="M942" s="9">
        <v>64.73</v>
      </c>
      <c r="N942" s="8" t="s">
        <v>563</v>
      </c>
      <c r="O942" s="8" t="s">
        <v>548</v>
      </c>
      <c r="P942" s="8" t="s">
        <v>56</v>
      </c>
      <c r="Q942" s="8" t="s">
        <v>619</v>
      </c>
      <c r="R942" s="8" t="s">
        <v>635</v>
      </c>
      <c r="S942" s="8" t="s">
        <v>59</v>
      </c>
      <c r="T942" s="14">
        <f>E942+7</f>
        <v>42314</v>
      </c>
    </row>
    <row r="943" spans="1:20" x14ac:dyDescent="0.2">
      <c r="A943" s="28" t="s">
        <v>617</v>
      </c>
      <c r="B943" s="1">
        <v>5745</v>
      </c>
      <c r="C943" s="11" t="s">
        <v>54</v>
      </c>
      <c r="D943" s="11">
        <v>40803</v>
      </c>
      <c r="E943" s="15">
        <v>42046</v>
      </c>
      <c r="F943" s="11" t="s">
        <v>525</v>
      </c>
      <c r="G943" s="11">
        <v>35</v>
      </c>
      <c r="H943" s="12">
        <f>G943*L943</f>
        <v>10534.300000000001</v>
      </c>
      <c r="I943" s="13">
        <v>0.04</v>
      </c>
      <c r="J943" s="11" t="s">
        <v>534</v>
      </c>
      <c r="K943" s="12">
        <v>1512.07</v>
      </c>
      <c r="L943" s="12">
        <v>300.98</v>
      </c>
      <c r="M943" s="12">
        <v>64.73</v>
      </c>
      <c r="N943" s="11" t="s">
        <v>396</v>
      </c>
      <c r="O943" s="11" t="s">
        <v>545</v>
      </c>
      <c r="P943" s="11" t="s">
        <v>56</v>
      </c>
      <c r="Q943" s="11" t="s">
        <v>619</v>
      </c>
      <c r="R943" s="11" t="s">
        <v>635</v>
      </c>
      <c r="S943" s="11" t="s">
        <v>59</v>
      </c>
      <c r="T943" s="15">
        <f>E943+7</f>
        <v>42053</v>
      </c>
    </row>
    <row r="944" spans="1:20" x14ac:dyDescent="0.2">
      <c r="A944" s="28" t="s">
        <v>616</v>
      </c>
      <c r="B944" s="5">
        <v>1154</v>
      </c>
      <c r="C944" s="8" t="s">
        <v>53</v>
      </c>
      <c r="D944" s="8">
        <v>8391</v>
      </c>
      <c r="E944" s="14">
        <v>42183</v>
      </c>
      <c r="F944" s="8" t="s">
        <v>522</v>
      </c>
      <c r="G944" s="8">
        <v>4</v>
      </c>
      <c r="H944" s="9">
        <f>G944*L944</f>
        <v>1203.92</v>
      </c>
      <c r="I944" s="10">
        <v>0.04</v>
      </c>
      <c r="J944" s="8" t="s">
        <v>534</v>
      </c>
      <c r="K944" s="9">
        <v>-268.36</v>
      </c>
      <c r="L944" s="9">
        <v>300.98</v>
      </c>
      <c r="M944" s="9">
        <v>64.73</v>
      </c>
      <c r="N944" s="8" t="s">
        <v>592</v>
      </c>
      <c r="O944" s="8" t="s">
        <v>544</v>
      </c>
      <c r="P944" s="8" t="s">
        <v>58</v>
      </c>
      <c r="Q944" s="8" t="s">
        <v>619</v>
      </c>
      <c r="R944" s="8" t="s">
        <v>635</v>
      </c>
      <c r="S944" s="8" t="s">
        <v>59</v>
      </c>
      <c r="T944" s="14">
        <f>E944+7</f>
        <v>42190</v>
      </c>
    </row>
    <row r="945" spans="1:20" x14ac:dyDescent="0.2">
      <c r="A945" s="28" t="s">
        <v>616</v>
      </c>
      <c r="B945" s="1">
        <v>2185</v>
      </c>
      <c r="C945" s="11" t="s">
        <v>53</v>
      </c>
      <c r="D945" s="11">
        <v>15719</v>
      </c>
      <c r="E945" s="15">
        <v>41961</v>
      </c>
      <c r="F945" s="11" t="s">
        <v>526</v>
      </c>
      <c r="G945" s="11">
        <v>18</v>
      </c>
      <c r="H945" s="12">
        <f>G945*L945</f>
        <v>5417.64</v>
      </c>
      <c r="I945" s="13">
        <v>7.0000000000000007E-2</v>
      </c>
      <c r="J945" s="11" t="s">
        <v>534</v>
      </c>
      <c r="K945" s="12">
        <v>604.46</v>
      </c>
      <c r="L945" s="12">
        <v>300.98</v>
      </c>
      <c r="M945" s="12">
        <v>64.73</v>
      </c>
      <c r="N945" s="11" t="s">
        <v>592</v>
      </c>
      <c r="O945" s="11" t="s">
        <v>544</v>
      </c>
      <c r="P945" s="11" t="s">
        <v>55</v>
      </c>
      <c r="Q945" s="11" t="s">
        <v>619</v>
      </c>
      <c r="R945" s="11" t="s">
        <v>635</v>
      </c>
      <c r="S945" s="11" t="s">
        <v>59</v>
      </c>
      <c r="T945" s="15">
        <f>E945+7</f>
        <v>41968</v>
      </c>
    </row>
    <row r="946" spans="1:20" x14ac:dyDescent="0.2">
      <c r="A946" s="28" t="s">
        <v>615</v>
      </c>
      <c r="B946" s="5">
        <v>6124</v>
      </c>
      <c r="C946" s="8" t="s">
        <v>539</v>
      </c>
      <c r="D946" s="8">
        <v>43363</v>
      </c>
      <c r="E946" s="14">
        <v>42191</v>
      </c>
      <c r="F946" s="8" t="s">
        <v>526</v>
      </c>
      <c r="G946" s="8">
        <v>35</v>
      </c>
      <c r="H946" s="9">
        <f>G946*L946</f>
        <v>12284.65</v>
      </c>
      <c r="I946" s="10">
        <v>0.03</v>
      </c>
      <c r="J946" s="8" t="s">
        <v>534</v>
      </c>
      <c r="K946" s="9">
        <v>4084.86</v>
      </c>
      <c r="L946" s="9">
        <v>350.99</v>
      </c>
      <c r="M946" s="9">
        <v>59</v>
      </c>
      <c r="N946" s="8" t="s">
        <v>193</v>
      </c>
      <c r="O946" s="8" t="s">
        <v>547</v>
      </c>
      <c r="P946" s="8" t="s">
        <v>55</v>
      </c>
      <c r="Q946" s="8" t="s">
        <v>619</v>
      </c>
      <c r="R946" s="8" t="s">
        <v>635</v>
      </c>
      <c r="S946" s="8" t="s">
        <v>59</v>
      </c>
      <c r="T946" s="14">
        <f>E946+7</f>
        <v>42198</v>
      </c>
    </row>
    <row r="947" spans="1:20" x14ac:dyDescent="0.2">
      <c r="A947" s="28" t="s">
        <v>615</v>
      </c>
      <c r="B947" s="1">
        <v>8233</v>
      </c>
      <c r="C947" s="11" t="s">
        <v>539</v>
      </c>
      <c r="D947" s="11">
        <v>58853</v>
      </c>
      <c r="E947" s="15">
        <v>42442</v>
      </c>
      <c r="F947" s="11" t="s">
        <v>526</v>
      </c>
      <c r="G947" s="11">
        <v>27</v>
      </c>
      <c r="H947" s="12">
        <f>G947*L947</f>
        <v>5426.46</v>
      </c>
      <c r="I947" s="13">
        <v>0.09</v>
      </c>
      <c r="J947" s="11" t="s">
        <v>534</v>
      </c>
      <c r="K947" s="12">
        <v>1116.67</v>
      </c>
      <c r="L947" s="12">
        <v>200.98</v>
      </c>
      <c r="M947" s="12">
        <v>23.76</v>
      </c>
      <c r="N947" s="11" t="s">
        <v>86</v>
      </c>
      <c r="O947" s="11" t="s">
        <v>547</v>
      </c>
      <c r="P947" s="11" t="s">
        <v>55</v>
      </c>
      <c r="Q947" s="11" t="s">
        <v>619</v>
      </c>
      <c r="R947" s="11" t="s">
        <v>635</v>
      </c>
      <c r="S947" s="11" t="s">
        <v>59</v>
      </c>
      <c r="T947" s="15">
        <f>E947+7</f>
        <v>42449</v>
      </c>
    </row>
    <row r="948" spans="1:20" x14ac:dyDescent="0.2">
      <c r="A948" s="28" t="s">
        <v>617</v>
      </c>
      <c r="B948" s="1">
        <v>2427</v>
      </c>
      <c r="C948" s="8" t="s">
        <v>54</v>
      </c>
      <c r="D948" s="8">
        <v>17634</v>
      </c>
      <c r="E948" s="14">
        <v>42511</v>
      </c>
      <c r="F948" s="8" t="s">
        <v>522</v>
      </c>
      <c r="G948" s="8">
        <v>5</v>
      </c>
      <c r="H948" s="9">
        <f>G948*L948</f>
        <v>449.95</v>
      </c>
      <c r="I948" s="10">
        <v>0.08</v>
      </c>
      <c r="J948" s="8" t="s">
        <v>534</v>
      </c>
      <c r="K948" s="9">
        <v>-197.88</v>
      </c>
      <c r="L948" s="9">
        <v>89.99</v>
      </c>
      <c r="M948" s="9">
        <v>42</v>
      </c>
      <c r="N948" s="8" t="s">
        <v>551</v>
      </c>
      <c r="O948" s="8" t="s">
        <v>545</v>
      </c>
      <c r="P948" s="8" t="s">
        <v>58</v>
      </c>
      <c r="Q948" s="8" t="s">
        <v>619</v>
      </c>
      <c r="R948" s="8" t="s">
        <v>635</v>
      </c>
      <c r="S948" s="8" t="s">
        <v>59</v>
      </c>
      <c r="T948" s="14">
        <f>E948+7</f>
        <v>42518</v>
      </c>
    </row>
    <row r="949" spans="1:20" x14ac:dyDescent="0.2">
      <c r="A949" s="28" t="s">
        <v>615</v>
      </c>
      <c r="B949" s="1">
        <v>8213</v>
      </c>
      <c r="C949" s="11" t="s">
        <v>539</v>
      </c>
      <c r="D949" s="11">
        <v>58722</v>
      </c>
      <c r="E949" s="15">
        <v>42593</v>
      </c>
      <c r="F949" s="11" t="s">
        <v>526</v>
      </c>
      <c r="G949" s="11">
        <v>45</v>
      </c>
      <c r="H949" s="12">
        <f>G949*L949</f>
        <v>4049.5499999999997</v>
      </c>
      <c r="I949" s="13">
        <v>0.05</v>
      </c>
      <c r="J949" s="11" t="s">
        <v>534</v>
      </c>
      <c r="K949" s="12">
        <v>-699.72</v>
      </c>
      <c r="L949" s="12">
        <v>89.99</v>
      </c>
      <c r="M949" s="12">
        <v>42</v>
      </c>
      <c r="N949" s="11" t="s">
        <v>266</v>
      </c>
      <c r="O949" s="11" t="s">
        <v>541</v>
      </c>
      <c r="P949" s="11" t="s">
        <v>56</v>
      </c>
      <c r="Q949" s="11" t="s">
        <v>619</v>
      </c>
      <c r="R949" s="11" t="s">
        <v>635</v>
      </c>
      <c r="S949" s="11" t="s">
        <v>59</v>
      </c>
      <c r="T949" s="15">
        <f>E949+7</f>
        <v>42600</v>
      </c>
    </row>
    <row r="950" spans="1:20" x14ac:dyDescent="0.2">
      <c r="A950" s="28" t="s">
        <v>614</v>
      </c>
      <c r="B950" s="5">
        <v>6130</v>
      </c>
      <c r="C950" s="8" t="s">
        <v>580</v>
      </c>
      <c r="D950" s="8">
        <v>43397</v>
      </c>
      <c r="E950" s="14">
        <v>42075</v>
      </c>
      <c r="F950" s="8" t="s">
        <v>526</v>
      </c>
      <c r="G950" s="8">
        <v>35</v>
      </c>
      <c r="H950" s="9">
        <f>G950*L950</f>
        <v>2131.15</v>
      </c>
      <c r="I950" s="10">
        <v>0.08</v>
      </c>
      <c r="J950" s="8" t="s">
        <v>534</v>
      </c>
      <c r="K950" s="9">
        <v>-319.26</v>
      </c>
      <c r="L950" s="9">
        <v>60.89</v>
      </c>
      <c r="M950" s="9">
        <v>32.409999999999997</v>
      </c>
      <c r="N950" s="8" t="s">
        <v>584</v>
      </c>
      <c r="O950" s="8" t="s">
        <v>543</v>
      </c>
      <c r="P950" s="8" t="s">
        <v>58</v>
      </c>
      <c r="Q950" s="8" t="s">
        <v>619</v>
      </c>
      <c r="R950" s="8" t="s">
        <v>635</v>
      </c>
      <c r="S950" s="8" t="s">
        <v>59</v>
      </c>
      <c r="T950" s="14">
        <f>E950+7</f>
        <v>42082</v>
      </c>
    </row>
    <row r="951" spans="1:20" x14ac:dyDescent="0.2">
      <c r="A951" s="28" t="s">
        <v>615</v>
      </c>
      <c r="B951" s="1">
        <v>234</v>
      </c>
      <c r="C951" s="11" t="s">
        <v>539</v>
      </c>
      <c r="D951" s="11">
        <v>1573</v>
      </c>
      <c r="E951" s="15">
        <v>42670</v>
      </c>
      <c r="F951" s="11" t="s">
        <v>522</v>
      </c>
      <c r="G951" s="11">
        <v>13</v>
      </c>
      <c r="H951" s="12">
        <f>G951*L951</f>
        <v>791.57</v>
      </c>
      <c r="I951" s="13">
        <v>0.09</v>
      </c>
      <c r="J951" s="11" t="s">
        <v>534</v>
      </c>
      <c r="K951" s="12">
        <v>-226.45</v>
      </c>
      <c r="L951" s="12">
        <v>60.89</v>
      </c>
      <c r="M951" s="12">
        <v>32.409999999999997</v>
      </c>
      <c r="N951" s="11" t="s">
        <v>194</v>
      </c>
      <c r="O951" s="11" t="s">
        <v>541</v>
      </c>
      <c r="P951" s="11" t="s">
        <v>56</v>
      </c>
      <c r="Q951" s="11" t="s">
        <v>619</v>
      </c>
      <c r="R951" s="11" t="s">
        <v>635</v>
      </c>
      <c r="S951" s="11" t="s">
        <v>59</v>
      </c>
      <c r="T951" s="15">
        <f>E951+7</f>
        <v>42677</v>
      </c>
    </row>
    <row r="952" spans="1:20" x14ac:dyDescent="0.2">
      <c r="A952" s="28" t="s">
        <v>615</v>
      </c>
      <c r="B952" s="5">
        <v>7685</v>
      </c>
      <c r="C952" s="8" t="s">
        <v>539</v>
      </c>
      <c r="D952" s="8">
        <v>55075</v>
      </c>
      <c r="E952" s="14">
        <v>41975</v>
      </c>
      <c r="F952" s="8" t="s">
        <v>526</v>
      </c>
      <c r="G952" s="8">
        <v>21</v>
      </c>
      <c r="H952" s="9">
        <f>G952*L952</f>
        <v>545.58000000000004</v>
      </c>
      <c r="I952" s="10">
        <v>0.08</v>
      </c>
      <c r="J952" s="8" t="s">
        <v>534</v>
      </c>
      <c r="K952" s="9">
        <v>-124.42</v>
      </c>
      <c r="L952" s="9">
        <v>25.98</v>
      </c>
      <c r="M952" s="9">
        <v>14.36</v>
      </c>
      <c r="N952" s="8" t="s">
        <v>272</v>
      </c>
      <c r="O952" s="8" t="s">
        <v>547</v>
      </c>
      <c r="P952" s="8" t="s">
        <v>55</v>
      </c>
      <c r="Q952" s="8" t="s">
        <v>619</v>
      </c>
      <c r="R952" s="8" t="s">
        <v>635</v>
      </c>
      <c r="S952" s="8" t="s">
        <v>59</v>
      </c>
      <c r="T952" s="14">
        <f>E952+7</f>
        <v>41982</v>
      </c>
    </row>
    <row r="953" spans="1:20" x14ac:dyDescent="0.2">
      <c r="A953" s="28" t="s">
        <v>617</v>
      </c>
      <c r="B953" s="1">
        <v>2082</v>
      </c>
      <c r="C953" s="11" t="s">
        <v>54</v>
      </c>
      <c r="D953" s="11">
        <v>14883</v>
      </c>
      <c r="E953" s="15">
        <v>42069</v>
      </c>
      <c r="F953" s="11" t="s">
        <v>525</v>
      </c>
      <c r="G953" s="11">
        <v>38</v>
      </c>
      <c r="H953" s="12">
        <f>G953*L953</f>
        <v>987.24</v>
      </c>
      <c r="I953" s="13">
        <v>7.0000000000000007E-2</v>
      </c>
      <c r="J953" s="11" t="s">
        <v>534</v>
      </c>
      <c r="K953" s="12">
        <v>-211.58</v>
      </c>
      <c r="L953" s="12">
        <v>25.98</v>
      </c>
      <c r="M953" s="12">
        <v>14.36</v>
      </c>
      <c r="N953" s="11" t="s">
        <v>332</v>
      </c>
      <c r="O953" s="11" t="s">
        <v>542</v>
      </c>
      <c r="P953" s="11" t="s">
        <v>58</v>
      </c>
      <c r="Q953" s="11" t="s">
        <v>619</v>
      </c>
      <c r="R953" s="11" t="s">
        <v>635</v>
      </c>
      <c r="S953" s="11" t="s">
        <v>59</v>
      </c>
      <c r="T953" s="15">
        <f>E953+7</f>
        <v>42076</v>
      </c>
    </row>
    <row r="954" spans="1:20" x14ac:dyDescent="0.2">
      <c r="A954" s="28" t="s">
        <v>615</v>
      </c>
      <c r="B954" s="5">
        <v>6609</v>
      </c>
      <c r="C954" s="8" t="s">
        <v>539</v>
      </c>
      <c r="D954" s="8">
        <v>47014</v>
      </c>
      <c r="E954" s="14">
        <v>42442</v>
      </c>
      <c r="F954" s="8" t="s">
        <v>526</v>
      </c>
      <c r="G954" s="8">
        <v>33</v>
      </c>
      <c r="H954" s="9">
        <f>G954*L954</f>
        <v>857.34</v>
      </c>
      <c r="I954" s="10">
        <v>0.08</v>
      </c>
      <c r="J954" s="8" t="s">
        <v>534</v>
      </c>
      <c r="K954" s="9">
        <v>-237.13</v>
      </c>
      <c r="L954" s="9">
        <v>25.98</v>
      </c>
      <c r="M954" s="9">
        <v>14.36</v>
      </c>
      <c r="N954" s="8" t="s">
        <v>25</v>
      </c>
      <c r="O954" s="8" t="s">
        <v>547</v>
      </c>
      <c r="P954" s="8" t="s">
        <v>56</v>
      </c>
      <c r="Q954" s="8" t="s">
        <v>619</v>
      </c>
      <c r="R954" s="8" t="s">
        <v>635</v>
      </c>
      <c r="S954" s="8" t="s">
        <v>59</v>
      </c>
      <c r="T954" s="14">
        <f>E954+7</f>
        <v>42449</v>
      </c>
    </row>
    <row r="955" spans="1:20" x14ac:dyDescent="0.2">
      <c r="A955" s="28" t="s">
        <v>614</v>
      </c>
      <c r="B955" s="1">
        <v>2782</v>
      </c>
      <c r="C955" s="11" t="s">
        <v>580</v>
      </c>
      <c r="D955" s="11">
        <v>20071</v>
      </c>
      <c r="E955" s="15">
        <v>42203</v>
      </c>
      <c r="F955" s="11" t="s">
        <v>523</v>
      </c>
      <c r="G955" s="11">
        <v>31</v>
      </c>
      <c r="H955" s="12">
        <f>G955*L955</f>
        <v>805.38</v>
      </c>
      <c r="I955" s="13">
        <v>0.1</v>
      </c>
      <c r="J955" s="11" t="s">
        <v>534</v>
      </c>
      <c r="K955" s="12">
        <v>-190.41</v>
      </c>
      <c r="L955" s="12">
        <v>25.98</v>
      </c>
      <c r="M955" s="12">
        <v>14.36</v>
      </c>
      <c r="N955" s="11" t="s">
        <v>589</v>
      </c>
      <c r="O955" s="11" t="s">
        <v>543</v>
      </c>
      <c r="P955" s="11" t="s">
        <v>55</v>
      </c>
      <c r="Q955" s="11" t="s">
        <v>619</v>
      </c>
      <c r="R955" s="11" t="s">
        <v>635</v>
      </c>
      <c r="S955" s="11" t="s">
        <v>59</v>
      </c>
      <c r="T955" s="15">
        <f>E955+7</f>
        <v>42210</v>
      </c>
    </row>
    <row r="956" spans="1:20" x14ac:dyDescent="0.2">
      <c r="A956" s="28" t="s">
        <v>615</v>
      </c>
      <c r="B956" s="5">
        <v>1281</v>
      </c>
      <c r="C956" s="8" t="s">
        <v>539</v>
      </c>
      <c r="D956" s="8">
        <v>9312</v>
      </c>
      <c r="E956" s="14">
        <v>42447</v>
      </c>
      <c r="F956" s="8" t="s">
        <v>524</v>
      </c>
      <c r="G956" s="8">
        <v>43</v>
      </c>
      <c r="H956" s="9">
        <f>G956*L956</f>
        <v>1117.1400000000001</v>
      </c>
      <c r="I956" s="10">
        <v>0.05</v>
      </c>
      <c r="J956" s="8" t="s">
        <v>534</v>
      </c>
      <c r="K956" s="9">
        <v>-179.17</v>
      </c>
      <c r="L956" s="9">
        <v>25.98</v>
      </c>
      <c r="M956" s="9">
        <v>14.36</v>
      </c>
      <c r="N956" s="8" t="s">
        <v>341</v>
      </c>
      <c r="O956" s="8" t="s">
        <v>547</v>
      </c>
      <c r="P956" s="8" t="s">
        <v>55</v>
      </c>
      <c r="Q956" s="8" t="s">
        <v>619</v>
      </c>
      <c r="R956" s="8" t="s">
        <v>635</v>
      </c>
      <c r="S956" s="8" t="s">
        <v>59</v>
      </c>
      <c r="T956" s="14">
        <f>E956+7</f>
        <v>42454</v>
      </c>
    </row>
    <row r="957" spans="1:20" x14ac:dyDescent="0.2">
      <c r="A957" s="28" t="s">
        <v>615</v>
      </c>
      <c r="B957" s="5">
        <v>7303</v>
      </c>
      <c r="C957" s="11" t="s">
        <v>539</v>
      </c>
      <c r="D957" s="11">
        <v>52068</v>
      </c>
      <c r="E957" s="15">
        <v>42321</v>
      </c>
      <c r="F957" s="11" t="s">
        <v>524</v>
      </c>
      <c r="G957" s="11">
        <v>17</v>
      </c>
      <c r="H957" s="12">
        <f>G957*L957</f>
        <v>441.66</v>
      </c>
      <c r="I957" s="13">
        <v>7.0000000000000007E-2</v>
      </c>
      <c r="J957" s="11" t="s">
        <v>534</v>
      </c>
      <c r="K957" s="12">
        <v>-119.55</v>
      </c>
      <c r="L957" s="12">
        <v>25.98</v>
      </c>
      <c r="M957" s="12">
        <v>14.36</v>
      </c>
      <c r="N957" s="11" t="s">
        <v>571</v>
      </c>
      <c r="O957" s="11" t="s">
        <v>548</v>
      </c>
      <c r="P957" s="11" t="s">
        <v>58</v>
      </c>
      <c r="Q957" s="11" t="s">
        <v>619</v>
      </c>
      <c r="R957" s="11" t="s">
        <v>635</v>
      </c>
      <c r="S957" s="11" t="s">
        <v>59</v>
      </c>
      <c r="T957" s="15">
        <f>E957+7</f>
        <v>42328</v>
      </c>
    </row>
    <row r="958" spans="1:20" x14ac:dyDescent="0.2">
      <c r="A958" s="28" t="s">
        <v>615</v>
      </c>
      <c r="B958" s="1">
        <v>297</v>
      </c>
      <c r="C958" s="8" t="s">
        <v>539</v>
      </c>
      <c r="D958" s="8">
        <v>2053</v>
      </c>
      <c r="E958" s="14">
        <v>41980</v>
      </c>
      <c r="F958" s="8" t="s">
        <v>526</v>
      </c>
      <c r="G958" s="8">
        <v>39</v>
      </c>
      <c r="H958" s="9">
        <f>G958*L958</f>
        <v>19538.22</v>
      </c>
      <c r="I958" s="10">
        <v>0.01</v>
      </c>
      <c r="J958" s="8" t="s">
        <v>534</v>
      </c>
      <c r="K958" s="9">
        <v>5603.95</v>
      </c>
      <c r="L958" s="9">
        <v>500.98</v>
      </c>
      <c r="M958" s="9">
        <v>126</v>
      </c>
      <c r="N958" s="8" t="s">
        <v>576</v>
      </c>
      <c r="O958" s="8" t="s">
        <v>540</v>
      </c>
      <c r="P958" s="8" t="s">
        <v>57</v>
      </c>
      <c r="Q958" s="8" t="s">
        <v>619</v>
      </c>
      <c r="R958" s="8" t="s">
        <v>635</v>
      </c>
      <c r="S958" s="8" t="s">
        <v>59</v>
      </c>
      <c r="T958" s="14">
        <f>E958+7</f>
        <v>41987</v>
      </c>
    </row>
    <row r="959" spans="1:20" x14ac:dyDescent="0.2">
      <c r="A959" s="28" t="s">
        <v>615</v>
      </c>
      <c r="B959" s="5">
        <v>6311</v>
      </c>
      <c r="C959" s="11" t="s">
        <v>539</v>
      </c>
      <c r="D959" s="11">
        <v>44647</v>
      </c>
      <c r="E959" s="15">
        <v>42332</v>
      </c>
      <c r="F959" s="11" t="s">
        <v>525</v>
      </c>
      <c r="G959" s="11">
        <v>47</v>
      </c>
      <c r="H959" s="12">
        <f>G959*L959</f>
        <v>23546.06</v>
      </c>
      <c r="I959" s="13">
        <v>0.06</v>
      </c>
      <c r="J959" s="11" t="s">
        <v>534</v>
      </c>
      <c r="K959" s="12">
        <v>6888.36</v>
      </c>
      <c r="L959" s="12">
        <v>500.98</v>
      </c>
      <c r="M959" s="12">
        <v>26</v>
      </c>
      <c r="N959" s="11" t="s">
        <v>568</v>
      </c>
      <c r="O959" s="11" t="s">
        <v>548</v>
      </c>
      <c r="P959" s="11" t="s">
        <v>58</v>
      </c>
      <c r="Q959" s="11" t="s">
        <v>619</v>
      </c>
      <c r="R959" s="11" t="s">
        <v>635</v>
      </c>
      <c r="S959" s="11" t="s">
        <v>59</v>
      </c>
      <c r="T959" s="15">
        <f>E959+7</f>
        <v>42339</v>
      </c>
    </row>
    <row r="960" spans="1:20" x14ac:dyDescent="0.2">
      <c r="A960" s="28" t="s">
        <v>615</v>
      </c>
      <c r="B960" s="1">
        <v>4108</v>
      </c>
      <c r="C960" s="8" t="s">
        <v>539</v>
      </c>
      <c r="D960" s="8">
        <v>29223</v>
      </c>
      <c r="E960" s="14">
        <v>42328</v>
      </c>
      <c r="F960" s="8" t="s">
        <v>522</v>
      </c>
      <c r="G960" s="8">
        <v>48</v>
      </c>
      <c r="H960" s="9">
        <f>G960*L960</f>
        <v>24047.040000000001</v>
      </c>
      <c r="I960" s="10">
        <v>0.04</v>
      </c>
      <c r="J960" s="8" t="s">
        <v>534</v>
      </c>
      <c r="K960" s="9">
        <v>8022.94</v>
      </c>
      <c r="L960" s="9">
        <v>500.98</v>
      </c>
      <c r="M960" s="9">
        <v>26</v>
      </c>
      <c r="N960" s="8" t="s">
        <v>135</v>
      </c>
      <c r="O960" s="8" t="s">
        <v>541</v>
      </c>
      <c r="P960" s="8" t="s">
        <v>55</v>
      </c>
      <c r="Q960" s="8" t="s">
        <v>619</v>
      </c>
      <c r="R960" s="8" t="s">
        <v>635</v>
      </c>
      <c r="S960" s="8" t="s">
        <v>59</v>
      </c>
      <c r="T960" s="14">
        <f>E960+7</f>
        <v>42335</v>
      </c>
    </row>
    <row r="961" spans="1:20" x14ac:dyDescent="0.2">
      <c r="A961" s="28" t="s">
        <v>617</v>
      </c>
      <c r="B961" s="5">
        <v>5911</v>
      </c>
      <c r="C961" s="11" t="s">
        <v>54</v>
      </c>
      <c r="D961" s="11">
        <v>41921</v>
      </c>
      <c r="E961" s="15">
        <v>42362</v>
      </c>
      <c r="F961" s="11" t="s">
        <v>523</v>
      </c>
      <c r="G961" s="11">
        <v>32</v>
      </c>
      <c r="H961" s="12">
        <f>G961*L961</f>
        <v>16031.36</v>
      </c>
      <c r="I961" s="13">
        <v>0.04</v>
      </c>
      <c r="J961" s="11" t="s">
        <v>534</v>
      </c>
      <c r="K961" s="12">
        <v>4860.7299999999996</v>
      </c>
      <c r="L961" s="12">
        <v>500.98</v>
      </c>
      <c r="M961" s="12">
        <v>26</v>
      </c>
      <c r="N961" s="11" t="s">
        <v>253</v>
      </c>
      <c r="O961" s="11" t="s">
        <v>545</v>
      </c>
      <c r="P961" s="11" t="s">
        <v>57</v>
      </c>
      <c r="Q961" s="11" t="s">
        <v>619</v>
      </c>
      <c r="R961" s="11" t="s">
        <v>635</v>
      </c>
      <c r="S961" s="11" t="s">
        <v>59</v>
      </c>
      <c r="T961" s="15">
        <f>E961+7</f>
        <v>42369</v>
      </c>
    </row>
    <row r="962" spans="1:20" x14ac:dyDescent="0.2">
      <c r="A962" s="28" t="s">
        <v>616</v>
      </c>
      <c r="B962" s="1">
        <v>3816</v>
      </c>
      <c r="C962" s="8" t="s">
        <v>53</v>
      </c>
      <c r="D962" s="8">
        <v>27201</v>
      </c>
      <c r="E962" s="14">
        <v>42515</v>
      </c>
      <c r="F962" s="8" t="s">
        <v>522</v>
      </c>
      <c r="G962" s="8">
        <v>10</v>
      </c>
      <c r="H962" s="9">
        <f>G962*L962</f>
        <v>5009.8</v>
      </c>
      <c r="I962" s="10">
        <v>0.02</v>
      </c>
      <c r="J962" s="8" t="s">
        <v>534</v>
      </c>
      <c r="K962" s="9">
        <v>789.05</v>
      </c>
      <c r="L962" s="9">
        <v>500.98</v>
      </c>
      <c r="M962" s="9">
        <v>26</v>
      </c>
      <c r="N962" s="8" t="s">
        <v>592</v>
      </c>
      <c r="O962" s="8" t="s">
        <v>544</v>
      </c>
      <c r="P962" s="8" t="s">
        <v>58</v>
      </c>
      <c r="Q962" s="8" t="s">
        <v>619</v>
      </c>
      <c r="R962" s="8" t="s">
        <v>635</v>
      </c>
      <c r="S962" s="8" t="s">
        <v>59</v>
      </c>
      <c r="T962" s="14">
        <f>E962+7</f>
        <v>42522</v>
      </c>
    </row>
    <row r="963" spans="1:20" x14ac:dyDescent="0.2">
      <c r="A963" s="28" t="s">
        <v>617</v>
      </c>
      <c r="B963" s="1">
        <v>3288</v>
      </c>
      <c r="C963" s="11" t="s">
        <v>54</v>
      </c>
      <c r="D963" s="11">
        <v>23522</v>
      </c>
      <c r="E963" s="15">
        <v>42044</v>
      </c>
      <c r="F963" s="11" t="s">
        <v>526</v>
      </c>
      <c r="G963" s="11">
        <v>19</v>
      </c>
      <c r="H963" s="12">
        <f>G963*L963</f>
        <v>3039.8100000000004</v>
      </c>
      <c r="I963" s="13">
        <v>0.1</v>
      </c>
      <c r="J963" s="11" t="s">
        <v>536</v>
      </c>
      <c r="K963" s="12">
        <v>666.01</v>
      </c>
      <c r="L963" s="12">
        <v>159.99</v>
      </c>
      <c r="M963" s="12">
        <v>5.5</v>
      </c>
      <c r="N963" s="11" t="s">
        <v>465</v>
      </c>
      <c r="O963" s="11" t="s">
        <v>545</v>
      </c>
      <c r="P963" s="11" t="s">
        <v>56</v>
      </c>
      <c r="Q963" s="11" t="s">
        <v>620</v>
      </c>
      <c r="R963" s="11" t="s">
        <v>628</v>
      </c>
      <c r="S963" s="11" t="s">
        <v>532</v>
      </c>
      <c r="T963" s="15">
        <f>E963+7</f>
        <v>42051</v>
      </c>
    </row>
    <row r="964" spans="1:20" x14ac:dyDescent="0.2">
      <c r="A964" s="28" t="s">
        <v>616</v>
      </c>
      <c r="B964" s="5">
        <v>3415</v>
      </c>
      <c r="C964" s="8" t="s">
        <v>53</v>
      </c>
      <c r="D964" s="8">
        <v>24386</v>
      </c>
      <c r="E964" s="14">
        <v>42486</v>
      </c>
      <c r="F964" s="8" t="s">
        <v>522</v>
      </c>
      <c r="G964" s="8">
        <v>41</v>
      </c>
      <c r="H964" s="9">
        <f>G964*L964</f>
        <v>4139.7699999999995</v>
      </c>
      <c r="I964" s="10">
        <v>0.03</v>
      </c>
      <c r="J964" s="8" t="s">
        <v>536</v>
      </c>
      <c r="K964" s="9">
        <v>1653.96</v>
      </c>
      <c r="L964" s="9">
        <v>100.97</v>
      </c>
      <c r="M964" s="9">
        <v>7.18</v>
      </c>
      <c r="N964" s="8" t="s">
        <v>559</v>
      </c>
      <c r="O964" s="8" t="s">
        <v>546</v>
      </c>
      <c r="P964" s="8" t="s">
        <v>58</v>
      </c>
      <c r="Q964" s="8" t="s">
        <v>620</v>
      </c>
      <c r="R964" s="8" t="s">
        <v>628</v>
      </c>
      <c r="S964" s="8" t="s">
        <v>532</v>
      </c>
      <c r="T964" s="14">
        <f>E964+7</f>
        <v>42493</v>
      </c>
    </row>
    <row r="965" spans="1:20" x14ac:dyDescent="0.2">
      <c r="A965" s="28" t="s">
        <v>615</v>
      </c>
      <c r="B965" s="1">
        <v>8063</v>
      </c>
      <c r="C965" s="11" t="s">
        <v>539</v>
      </c>
      <c r="D965" s="11">
        <v>57537</v>
      </c>
      <c r="E965" s="15">
        <v>42570</v>
      </c>
      <c r="F965" s="11" t="s">
        <v>523</v>
      </c>
      <c r="G965" s="11">
        <v>29</v>
      </c>
      <c r="H965" s="12">
        <f>G965*L965</f>
        <v>2928.13</v>
      </c>
      <c r="I965" s="13">
        <v>0.05</v>
      </c>
      <c r="J965" s="11" t="s">
        <v>536</v>
      </c>
      <c r="K965" s="12">
        <v>888.62</v>
      </c>
      <c r="L965" s="12">
        <v>100.97</v>
      </c>
      <c r="M965" s="12">
        <v>7.18</v>
      </c>
      <c r="N965" s="11" t="s">
        <v>566</v>
      </c>
      <c r="O965" s="11" t="s">
        <v>548</v>
      </c>
      <c r="P965" s="11" t="s">
        <v>55</v>
      </c>
      <c r="Q965" s="11" t="s">
        <v>620</v>
      </c>
      <c r="R965" s="11" t="s">
        <v>628</v>
      </c>
      <c r="S965" s="11" t="s">
        <v>532</v>
      </c>
      <c r="T965" s="15">
        <f>E965+7</f>
        <v>42577</v>
      </c>
    </row>
    <row r="966" spans="1:20" x14ac:dyDescent="0.2">
      <c r="A966" s="28" t="s">
        <v>615</v>
      </c>
      <c r="B966" s="5">
        <v>7254</v>
      </c>
      <c r="C966" s="8" t="s">
        <v>539</v>
      </c>
      <c r="D966" s="8">
        <v>51777</v>
      </c>
      <c r="E966" s="14">
        <v>41993</v>
      </c>
      <c r="F966" s="8" t="s">
        <v>523</v>
      </c>
      <c r="G966" s="8">
        <v>13</v>
      </c>
      <c r="H966" s="9">
        <f>G966*L966</f>
        <v>1312.61</v>
      </c>
      <c r="I966" s="10">
        <v>0.06</v>
      </c>
      <c r="J966" s="8" t="s">
        <v>536</v>
      </c>
      <c r="K966" s="9">
        <v>206.86</v>
      </c>
      <c r="L966" s="9">
        <v>100.97</v>
      </c>
      <c r="M966" s="9">
        <v>7.18</v>
      </c>
      <c r="N966" s="8" t="s">
        <v>573</v>
      </c>
      <c r="O966" s="8" t="s">
        <v>540</v>
      </c>
      <c r="P966" s="8" t="s">
        <v>56</v>
      </c>
      <c r="Q966" s="8" t="s">
        <v>620</v>
      </c>
      <c r="R966" s="8" t="s">
        <v>628</v>
      </c>
      <c r="S966" s="8" t="s">
        <v>532</v>
      </c>
      <c r="T966" s="14">
        <f>E966+7</f>
        <v>42000</v>
      </c>
    </row>
    <row r="967" spans="1:20" x14ac:dyDescent="0.2">
      <c r="A967" s="28" t="s">
        <v>615</v>
      </c>
      <c r="B967" s="1">
        <v>2574</v>
      </c>
      <c r="C967" s="11" t="s">
        <v>539</v>
      </c>
      <c r="D967" s="11">
        <v>18593</v>
      </c>
      <c r="E967" s="15">
        <v>42208</v>
      </c>
      <c r="F967" s="11" t="s">
        <v>522</v>
      </c>
      <c r="G967" s="11">
        <v>23</v>
      </c>
      <c r="H967" s="12">
        <f>G967*L967</f>
        <v>6922.31</v>
      </c>
      <c r="I967" s="13">
        <v>0.06</v>
      </c>
      <c r="J967" s="11" t="s">
        <v>536</v>
      </c>
      <c r="K967" s="12">
        <v>1579.34</v>
      </c>
      <c r="L967" s="12">
        <v>300.97000000000003</v>
      </c>
      <c r="M967" s="12">
        <v>7.18</v>
      </c>
      <c r="N967" s="11" t="s">
        <v>576</v>
      </c>
      <c r="O967" s="11" t="s">
        <v>540</v>
      </c>
      <c r="P967" s="11" t="s">
        <v>58</v>
      </c>
      <c r="Q967" s="11" t="s">
        <v>620</v>
      </c>
      <c r="R967" s="11" t="s">
        <v>628</v>
      </c>
      <c r="S967" s="11" t="s">
        <v>532</v>
      </c>
      <c r="T967" s="15">
        <f>E967+7</f>
        <v>42215</v>
      </c>
    </row>
    <row r="968" spans="1:20" x14ac:dyDescent="0.2">
      <c r="A968" s="28" t="s">
        <v>614</v>
      </c>
      <c r="B968" s="5">
        <v>2735</v>
      </c>
      <c r="C968" s="8" t="s">
        <v>580</v>
      </c>
      <c r="D968" s="8">
        <v>19745</v>
      </c>
      <c r="E968" s="14">
        <v>42661</v>
      </c>
      <c r="F968" s="8" t="s">
        <v>522</v>
      </c>
      <c r="G968" s="8">
        <v>29</v>
      </c>
      <c r="H968" s="9">
        <f>G968*L968</f>
        <v>8728.130000000001</v>
      </c>
      <c r="I968" s="10">
        <v>0.03</v>
      </c>
      <c r="J968" s="8" t="s">
        <v>536</v>
      </c>
      <c r="K968" s="9">
        <v>2733.04</v>
      </c>
      <c r="L968" s="9">
        <v>300.97000000000003</v>
      </c>
      <c r="M968" s="9">
        <v>7.18</v>
      </c>
      <c r="N968" s="8" t="s">
        <v>588</v>
      </c>
      <c r="O968" s="8" t="s">
        <v>543</v>
      </c>
      <c r="P968" s="8" t="s">
        <v>56</v>
      </c>
      <c r="Q968" s="8" t="s">
        <v>620</v>
      </c>
      <c r="R968" s="8" t="s">
        <v>628</v>
      </c>
      <c r="S968" s="8" t="s">
        <v>532</v>
      </c>
      <c r="T968" s="14">
        <f>E968+7</f>
        <v>42668</v>
      </c>
    </row>
    <row r="969" spans="1:20" x14ac:dyDescent="0.2">
      <c r="A969" s="28" t="s">
        <v>615</v>
      </c>
      <c r="B969" s="1">
        <v>7741</v>
      </c>
      <c r="C969" s="11" t="s">
        <v>539</v>
      </c>
      <c r="D969" s="11">
        <v>55425</v>
      </c>
      <c r="E969" s="15">
        <v>42248</v>
      </c>
      <c r="F969" s="11" t="s">
        <v>526</v>
      </c>
      <c r="G969" s="11">
        <v>8</v>
      </c>
      <c r="H969" s="12">
        <f>G969*L969</f>
        <v>2407.7600000000002</v>
      </c>
      <c r="I969" s="13">
        <v>0.05</v>
      </c>
      <c r="J969" s="11" t="s">
        <v>535</v>
      </c>
      <c r="K969" s="12">
        <v>-114.68</v>
      </c>
      <c r="L969" s="12">
        <v>300.97000000000003</v>
      </c>
      <c r="M969" s="12">
        <v>7.18</v>
      </c>
      <c r="N969" s="11" t="s">
        <v>173</v>
      </c>
      <c r="O969" s="11" t="s">
        <v>541</v>
      </c>
      <c r="P969" s="11" t="s">
        <v>58</v>
      </c>
      <c r="Q969" s="11" t="s">
        <v>620</v>
      </c>
      <c r="R969" s="11" t="s">
        <v>628</v>
      </c>
      <c r="S969" s="11" t="s">
        <v>532</v>
      </c>
      <c r="T969" s="15">
        <f>E969+7</f>
        <v>42255</v>
      </c>
    </row>
    <row r="970" spans="1:20" x14ac:dyDescent="0.2">
      <c r="A970" s="28" t="s">
        <v>615</v>
      </c>
      <c r="B970" s="5">
        <v>5518</v>
      </c>
      <c r="C970" s="8" t="s">
        <v>539</v>
      </c>
      <c r="D970" s="8">
        <v>39111</v>
      </c>
      <c r="E970" s="14">
        <v>42149</v>
      </c>
      <c r="F970" s="8" t="s">
        <v>523</v>
      </c>
      <c r="G970" s="8">
        <v>20</v>
      </c>
      <c r="H970" s="9">
        <f>G970*L970</f>
        <v>6019.4000000000005</v>
      </c>
      <c r="I970" s="10">
        <v>0.05</v>
      </c>
      <c r="J970" s="8" t="s">
        <v>536</v>
      </c>
      <c r="K970" s="9">
        <v>1767.56</v>
      </c>
      <c r="L970" s="9">
        <v>300.97000000000003</v>
      </c>
      <c r="M970" s="9">
        <v>7.18</v>
      </c>
      <c r="N970" s="8" t="s">
        <v>579</v>
      </c>
      <c r="O970" s="8" t="s">
        <v>547</v>
      </c>
      <c r="P970" s="8" t="s">
        <v>58</v>
      </c>
      <c r="Q970" s="8" t="s">
        <v>620</v>
      </c>
      <c r="R970" s="8" t="s">
        <v>628</v>
      </c>
      <c r="S970" s="8" t="s">
        <v>532</v>
      </c>
      <c r="T970" s="14">
        <f>E970+7</f>
        <v>42156</v>
      </c>
    </row>
    <row r="971" spans="1:20" x14ac:dyDescent="0.2">
      <c r="A971" s="28" t="s">
        <v>615</v>
      </c>
      <c r="B971" s="1">
        <v>6381</v>
      </c>
      <c r="C971" s="11" t="s">
        <v>539</v>
      </c>
      <c r="D971" s="11">
        <v>45317</v>
      </c>
      <c r="E971" s="15">
        <v>42369</v>
      </c>
      <c r="F971" s="11" t="s">
        <v>525</v>
      </c>
      <c r="G971" s="11">
        <v>28</v>
      </c>
      <c r="H971" s="12">
        <f>G971*L971</f>
        <v>958.43999999999994</v>
      </c>
      <c r="I971" s="13">
        <v>0.05</v>
      </c>
      <c r="J971" s="11" t="s">
        <v>536</v>
      </c>
      <c r="K971" s="12">
        <v>361.82</v>
      </c>
      <c r="L971" s="12">
        <v>34.229999999999997</v>
      </c>
      <c r="M971" s="12">
        <v>5.0199999999999996</v>
      </c>
      <c r="N971" s="11" t="s">
        <v>578</v>
      </c>
      <c r="O971" s="11" t="s">
        <v>540</v>
      </c>
      <c r="P971" s="11" t="s">
        <v>56</v>
      </c>
      <c r="Q971" s="11" t="s">
        <v>619</v>
      </c>
      <c r="R971" s="11" t="s">
        <v>626</v>
      </c>
      <c r="S971" s="11" t="s">
        <v>532</v>
      </c>
      <c r="T971" s="15">
        <f>E971+7</f>
        <v>42376</v>
      </c>
    </row>
    <row r="972" spans="1:20" x14ac:dyDescent="0.2">
      <c r="A972" s="28" t="s">
        <v>616</v>
      </c>
      <c r="B972" s="5">
        <v>8394</v>
      </c>
      <c r="C972" s="8" t="s">
        <v>53</v>
      </c>
      <c r="D972" s="8">
        <v>59969</v>
      </c>
      <c r="E972" s="14">
        <v>42319</v>
      </c>
      <c r="F972" s="8" t="s">
        <v>522</v>
      </c>
      <c r="G972" s="8">
        <v>16</v>
      </c>
      <c r="H972" s="9">
        <f>G972*L972</f>
        <v>251.2</v>
      </c>
      <c r="I972" s="10">
        <v>0</v>
      </c>
      <c r="J972" s="8" t="s">
        <v>536</v>
      </c>
      <c r="K972" s="9">
        <v>-87.11</v>
      </c>
      <c r="L972" s="9">
        <v>15.7</v>
      </c>
      <c r="M972" s="9">
        <v>11.25</v>
      </c>
      <c r="N972" s="8" t="s">
        <v>597</v>
      </c>
      <c r="O972" s="8" t="s">
        <v>544</v>
      </c>
      <c r="P972" s="8" t="s">
        <v>55</v>
      </c>
      <c r="Q972" s="8" t="s">
        <v>618</v>
      </c>
      <c r="R972" s="8" t="s">
        <v>631</v>
      </c>
      <c r="S972" s="8" t="s">
        <v>532</v>
      </c>
      <c r="T972" s="14">
        <f>E972+7</f>
        <v>42326</v>
      </c>
    </row>
    <row r="973" spans="1:20" x14ac:dyDescent="0.2">
      <c r="A973" s="28" t="s">
        <v>615</v>
      </c>
      <c r="B973" s="1">
        <v>5805</v>
      </c>
      <c r="C973" s="11" t="s">
        <v>539</v>
      </c>
      <c r="D973" s="11">
        <v>41184</v>
      </c>
      <c r="E973" s="15">
        <v>42208</v>
      </c>
      <c r="F973" s="11" t="s">
        <v>522</v>
      </c>
      <c r="G973" s="11">
        <v>7</v>
      </c>
      <c r="H973" s="12">
        <f>G973*L973</f>
        <v>109.89999999999999</v>
      </c>
      <c r="I973" s="13">
        <v>0.02</v>
      </c>
      <c r="J973" s="11" t="s">
        <v>536</v>
      </c>
      <c r="K973" s="12">
        <v>-56.06</v>
      </c>
      <c r="L973" s="12">
        <v>15.7</v>
      </c>
      <c r="M973" s="12">
        <v>11.25</v>
      </c>
      <c r="N973" s="11" t="s">
        <v>106</v>
      </c>
      <c r="O973" s="11" t="s">
        <v>541</v>
      </c>
      <c r="P973" s="11" t="s">
        <v>55</v>
      </c>
      <c r="Q973" s="11" t="s">
        <v>618</v>
      </c>
      <c r="R973" s="11" t="s">
        <v>631</v>
      </c>
      <c r="S973" s="11" t="s">
        <v>532</v>
      </c>
      <c r="T973" s="15">
        <f>E973+7</f>
        <v>42215</v>
      </c>
    </row>
    <row r="974" spans="1:20" x14ac:dyDescent="0.2">
      <c r="A974" s="28" t="s">
        <v>615</v>
      </c>
      <c r="B974" s="5">
        <v>77</v>
      </c>
      <c r="C974" s="8" t="s">
        <v>539</v>
      </c>
      <c r="D974" s="8">
        <v>450</v>
      </c>
      <c r="E974" s="14">
        <v>42006</v>
      </c>
      <c r="F974" s="8" t="s">
        <v>524</v>
      </c>
      <c r="G974" s="8">
        <v>35</v>
      </c>
      <c r="H974" s="9">
        <f>G974*L974</f>
        <v>549.5</v>
      </c>
      <c r="I974" s="10">
        <v>0.05</v>
      </c>
      <c r="J974" s="8" t="s">
        <v>536</v>
      </c>
      <c r="K974" s="9">
        <v>-211.13</v>
      </c>
      <c r="L974" s="9">
        <v>15.7</v>
      </c>
      <c r="M974" s="9">
        <v>11.25</v>
      </c>
      <c r="N974" s="8" t="s">
        <v>326</v>
      </c>
      <c r="O974" s="8" t="s">
        <v>547</v>
      </c>
      <c r="P974" s="8" t="s">
        <v>57</v>
      </c>
      <c r="Q974" s="8" t="s">
        <v>618</v>
      </c>
      <c r="R974" s="8" t="s">
        <v>631</v>
      </c>
      <c r="S974" s="8" t="s">
        <v>532</v>
      </c>
      <c r="T974" s="14">
        <f>E974+7</f>
        <v>42013</v>
      </c>
    </row>
    <row r="975" spans="1:20" x14ac:dyDescent="0.2">
      <c r="A975" s="28" t="s">
        <v>616</v>
      </c>
      <c r="B975" s="1">
        <v>3196</v>
      </c>
      <c r="C975" s="11" t="s">
        <v>53</v>
      </c>
      <c r="D975" s="11">
        <v>22914</v>
      </c>
      <c r="E975" s="15">
        <v>42321</v>
      </c>
      <c r="F975" s="11" t="s">
        <v>526</v>
      </c>
      <c r="G975" s="11">
        <v>30</v>
      </c>
      <c r="H975" s="12">
        <f>G975*L975</f>
        <v>351</v>
      </c>
      <c r="I975" s="13">
        <v>7.0000000000000007E-2</v>
      </c>
      <c r="J975" s="11" t="s">
        <v>536</v>
      </c>
      <c r="K975" s="12">
        <v>-71.05</v>
      </c>
      <c r="L975" s="12">
        <v>11.7</v>
      </c>
      <c r="M975" s="12">
        <v>6.96</v>
      </c>
      <c r="N975" s="11" t="s">
        <v>591</v>
      </c>
      <c r="O975" s="11" t="s">
        <v>544</v>
      </c>
      <c r="P975" s="11" t="s">
        <v>58</v>
      </c>
      <c r="Q975" s="11" t="s">
        <v>618</v>
      </c>
      <c r="R975" s="11" t="s">
        <v>624</v>
      </c>
      <c r="S975" s="11" t="s">
        <v>531</v>
      </c>
      <c r="T975" s="15">
        <f>E975+7</f>
        <v>42328</v>
      </c>
    </row>
    <row r="976" spans="1:20" x14ac:dyDescent="0.2">
      <c r="A976" s="28" t="s">
        <v>615</v>
      </c>
      <c r="B976" s="5">
        <v>5976</v>
      </c>
      <c r="C976" s="8" t="s">
        <v>539</v>
      </c>
      <c r="D976" s="8">
        <v>42373</v>
      </c>
      <c r="E976" s="14">
        <v>42172</v>
      </c>
      <c r="F976" s="8" t="s">
        <v>524</v>
      </c>
      <c r="G976" s="8">
        <v>11</v>
      </c>
      <c r="H976" s="9">
        <f>G976*L976</f>
        <v>120.01</v>
      </c>
      <c r="I976" s="10">
        <v>0.1</v>
      </c>
      <c r="J976" s="8" t="s">
        <v>535</v>
      </c>
      <c r="K976" s="9">
        <v>22.958500000000001</v>
      </c>
      <c r="L976" s="9">
        <v>10.91</v>
      </c>
      <c r="M976" s="9">
        <v>2.99</v>
      </c>
      <c r="N976" s="8" t="s">
        <v>508</v>
      </c>
      <c r="O976" s="8" t="s">
        <v>541</v>
      </c>
      <c r="P976" s="8" t="s">
        <v>57</v>
      </c>
      <c r="Q976" s="8" t="s">
        <v>618</v>
      </c>
      <c r="R976" s="8" t="s">
        <v>630</v>
      </c>
      <c r="S976" s="8" t="s">
        <v>532</v>
      </c>
      <c r="T976" s="14">
        <f>E976+7</f>
        <v>42179</v>
      </c>
    </row>
    <row r="977" spans="1:20" x14ac:dyDescent="0.2">
      <c r="A977" s="28" t="s">
        <v>615</v>
      </c>
      <c r="B977" s="1">
        <v>3800</v>
      </c>
      <c r="C977" s="11" t="s">
        <v>539</v>
      </c>
      <c r="D977" s="11">
        <v>27106</v>
      </c>
      <c r="E977" s="15">
        <v>42278</v>
      </c>
      <c r="F977" s="11" t="s">
        <v>522</v>
      </c>
      <c r="G977" s="11">
        <v>1</v>
      </c>
      <c r="H977" s="12">
        <f>G977*L977</f>
        <v>10.91</v>
      </c>
      <c r="I977" s="13">
        <v>0.06</v>
      </c>
      <c r="J977" s="11" t="s">
        <v>536</v>
      </c>
      <c r="K977" s="12">
        <v>-4.7035</v>
      </c>
      <c r="L977" s="12">
        <v>10.91</v>
      </c>
      <c r="M977" s="12">
        <v>2.99</v>
      </c>
      <c r="N977" s="11" t="s">
        <v>456</v>
      </c>
      <c r="O977" s="11" t="s">
        <v>541</v>
      </c>
      <c r="P977" s="11" t="s">
        <v>55</v>
      </c>
      <c r="Q977" s="11" t="s">
        <v>618</v>
      </c>
      <c r="R977" s="11" t="s">
        <v>630</v>
      </c>
      <c r="S977" s="11" t="s">
        <v>532</v>
      </c>
      <c r="T977" s="15">
        <f>E977+7</f>
        <v>42285</v>
      </c>
    </row>
    <row r="978" spans="1:20" x14ac:dyDescent="0.2">
      <c r="A978" s="28" t="s">
        <v>616</v>
      </c>
      <c r="B978" s="5">
        <v>3545</v>
      </c>
      <c r="C978" s="8" t="s">
        <v>53</v>
      </c>
      <c r="D978" s="8">
        <v>25280</v>
      </c>
      <c r="E978" s="14">
        <v>42084</v>
      </c>
      <c r="F978" s="8" t="s">
        <v>524</v>
      </c>
      <c r="G978" s="8">
        <v>16</v>
      </c>
      <c r="H978" s="9">
        <f>G978*L978</f>
        <v>174.56</v>
      </c>
      <c r="I978" s="10">
        <v>0.01</v>
      </c>
      <c r="J978" s="8" t="s">
        <v>536</v>
      </c>
      <c r="K978" s="9">
        <v>36.779500000000006</v>
      </c>
      <c r="L978" s="9">
        <v>10.91</v>
      </c>
      <c r="M978" s="9">
        <v>2.99</v>
      </c>
      <c r="N978" s="8" t="s">
        <v>73</v>
      </c>
      <c r="O978" s="8" t="s">
        <v>542</v>
      </c>
      <c r="P978" s="8" t="s">
        <v>58</v>
      </c>
      <c r="Q978" s="8" t="s">
        <v>618</v>
      </c>
      <c r="R978" s="8" t="s">
        <v>630</v>
      </c>
      <c r="S978" s="8" t="s">
        <v>532</v>
      </c>
      <c r="T978" s="14">
        <f>E978+7</f>
        <v>42091</v>
      </c>
    </row>
    <row r="979" spans="1:20" x14ac:dyDescent="0.2">
      <c r="A979" s="28" t="s">
        <v>617</v>
      </c>
      <c r="B979" s="5">
        <v>5155</v>
      </c>
      <c r="C979" s="11" t="s">
        <v>54</v>
      </c>
      <c r="D979" s="11">
        <v>36708</v>
      </c>
      <c r="E979" s="15">
        <v>42205</v>
      </c>
      <c r="F979" s="11" t="s">
        <v>524</v>
      </c>
      <c r="G979" s="11">
        <v>46</v>
      </c>
      <c r="H979" s="12">
        <f>G979*L979</f>
        <v>597.54</v>
      </c>
      <c r="I979" s="13">
        <v>0.01</v>
      </c>
      <c r="J979" s="11" t="s">
        <v>536</v>
      </c>
      <c r="K979" s="12">
        <v>-71.983800000000002</v>
      </c>
      <c r="L979" s="12">
        <v>12.99</v>
      </c>
      <c r="M979" s="12">
        <v>9.44</v>
      </c>
      <c r="N979" s="11" t="s">
        <v>28</v>
      </c>
      <c r="O979" s="11" t="s">
        <v>545</v>
      </c>
      <c r="P979" s="11" t="s">
        <v>58</v>
      </c>
      <c r="Q979" s="11" t="s">
        <v>620</v>
      </c>
      <c r="R979" s="11" t="s">
        <v>633</v>
      </c>
      <c r="S979" s="11" t="s">
        <v>531</v>
      </c>
      <c r="T979" s="15">
        <f>E979+7</f>
        <v>42212</v>
      </c>
    </row>
    <row r="980" spans="1:20" x14ac:dyDescent="0.2">
      <c r="A980" s="28" t="s">
        <v>615</v>
      </c>
      <c r="B980" s="1">
        <v>2909</v>
      </c>
      <c r="C980" s="8" t="s">
        <v>539</v>
      </c>
      <c r="D980" s="8">
        <v>20967</v>
      </c>
      <c r="E980" s="14">
        <v>42017</v>
      </c>
      <c r="F980" s="8" t="s">
        <v>522</v>
      </c>
      <c r="G980" s="8">
        <v>50</v>
      </c>
      <c r="H980" s="9">
        <f>G980*L980</f>
        <v>29999.5</v>
      </c>
      <c r="I980" s="10">
        <v>0.09</v>
      </c>
      <c r="J980" s="8" t="s">
        <v>536</v>
      </c>
      <c r="K980" s="9">
        <v>13340.26</v>
      </c>
      <c r="L980" s="9">
        <v>599.99</v>
      </c>
      <c r="M980" s="9">
        <v>24.49</v>
      </c>
      <c r="N980" s="8" t="s">
        <v>577</v>
      </c>
      <c r="O980" s="8" t="s">
        <v>540</v>
      </c>
      <c r="P980" s="8" t="s">
        <v>56</v>
      </c>
      <c r="Q980" s="8" t="s">
        <v>620</v>
      </c>
      <c r="R980" s="8" t="s">
        <v>636</v>
      </c>
      <c r="S980" s="8" t="s">
        <v>530</v>
      </c>
      <c r="T980" s="14">
        <f>E980+7</f>
        <v>42024</v>
      </c>
    </row>
    <row r="981" spans="1:20" x14ac:dyDescent="0.2">
      <c r="A981" s="28" t="s">
        <v>615</v>
      </c>
      <c r="B981" s="5">
        <v>3452</v>
      </c>
      <c r="C981" s="11" t="s">
        <v>539</v>
      </c>
      <c r="D981" s="11">
        <v>24613</v>
      </c>
      <c r="E981" s="15">
        <v>42506</v>
      </c>
      <c r="F981" s="11" t="s">
        <v>525</v>
      </c>
      <c r="G981" s="11">
        <v>16</v>
      </c>
      <c r="H981" s="12">
        <f>G981*L981</f>
        <v>9599.84</v>
      </c>
      <c r="I981" s="13">
        <v>0</v>
      </c>
      <c r="J981" s="11" t="s">
        <v>536</v>
      </c>
      <c r="K981" s="12">
        <v>2752.11</v>
      </c>
      <c r="L981" s="12">
        <v>599.99</v>
      </c>
      <c r="M981" s="12">
        <v>24.49</v>
      </c>
      <c r="N981" s="11" t="s">
        <v>29</v>
      </c>
      <c r="O981" s="11" t="s">
        <v>541</v>
      </c>
      <c r="P981" s="11" t="s">
        <v>55</v>
      </c>
      <c r="Q981" s="11" t="s">
        <v>620</v>
      </c>
      <c r="R981" s="11" t="s">
        <v>636</v>
      </c>
      <c r="S981" s="11" t="s">
        <v>530</v>
      </c>
      <c r="T981" s="15">
        <f>E981+7</f>
        <v>42513</v>
      </c>
    </row>
    <row r="982" spans="1:20" x14ac:dyDescent="0.2">
      <c r="A982" s="28" t="s">
        <v>617</v>
      </c>
      <c r="B982" s="1">
        <v>8166</v>
      </c>
      <c r="C982" s="8" t="s">
        <v>54</v>
      </c>
      <c r="D982" s="8">
        <v>58369</v>
      </c>
      <c r="E982" s="14">
        <v>42551</v>
      </c>
      <c r="F982" s="8" t="s">
        <v>522</v>
      </c>
      <c r="G982" s="8">
        <v>16</v>
      </c>
      <c r="H982" s="9">
        <f>G982*L982</f>
        <v>1919.84</v>
      </c>
      <c r="I982" s="10">
        <v>0.01</v>
      </c>
      <c r="J982" s="8" t="s">
        <v>534</v>
      </c>
      <c r="K982" s="9">
        <v>-98.431799999999996</v>
      </c>
      <c r="L982" s="9">
        <v>119.99</v>
      </c>
      <c r="M982" s="9">
        <v>56.14</v>
      </c>
      <c r="N982" s="8" t="s">
        <v>561</v>
      </c>
      <c r="O982" s="8" t="s">
        <v>546</v>
      </c>
      <c r="P982" s="8" t="s">
        <v>55</v>
      </c>
      <c r="Q982" s="8" t="s">
        <v>620</v>
      </c>
      <c r="R982" s="8" t="s">
        <v>633</v>
      </c>
      <c r="S982" s="8" t="s">
        <v>528</v>
      </c>
      <c r="T982" s="14">
        <f>E982+7</f>
        <v>42558</v>
      </c>
    </row>
    <row r="983" spans="1:20" x14ac:dyDescent="0.2">
      <c r="A983" s="28" t="s">
        <v>615</v>
      </c>
      <c r="B983" s="5">
        <v>5755</v>
      </c>
      <c r="C983" s="11" t="s">
        <v>539</v>
      </c>
      <c r="D983" s="11">
        <v>40839</v>
      </c>
      <c r="E983" s="15">
        <v>42399</v>
      </c>
      <c r="F983" s="11" t="s">
        <v>523</v>
      </c>
      <c r="G983" s="11">
        <v>23</v>
      </c>
      <c r="H983" s="12">
        <f>G983*L983</f>
        <v>2759.77</v>
      </c>
      <c r="I983" s="13">
        <v>0.04</v>
      </c>
      <c r="J983" s="11" t="s">
        <v>534</v>
      </c>
      <c r="K983" s="12">
        <v>-100.4676</v>
      </c>
      <c r="L983" s="12">
        <v>119.99</v>
      </c>
      <c r="M983" s="12">
        <v>56.14</v>
      </c>
      <c r="N983" s="11" t="s">
        <v>606</v>
      </c>
      <c r="O983" s="11" t="s">
        <v>541</v>
      </c>
      <c r="P983" s="11" t="s">
        <v>58</v>
      </c>
      <c r="Q983" s="11" t="s">
        <v>620</v>
      </c>
      <c r="R983" s="11" t="s">
        <v>633</v>
      </c>
      <c r="S983" s="11" t="s">
        <v>528</v>
      </c>
      <c r="T983" s="15">
        <f>E983+7</f>
        <v>42406</v>
      </c>
    </row>
    <row r="984" spans="1:20" x14ac:dyDescent="0.2">
      <c r="A984" s="28" t="s">
        <v>617</v>
      </c>
      <c r="B984" s="1">
        <v>2024</v>
      </c>
      <c r="C984" s="8" t="s">
        <v>54</v>
      </c>
      <c r="D984" s="8">
        <v>14434</v>
      </c>
      <c r="E984" s="14">
        <v>41989</v>
      </c>
      <c r="F984" s="8" t="s">
        <v>524</v>
      </c>
      <c r="G984" s="8">
        <v>39</v>
      </c>
      <c r="H984" s="9">
        <f>G984*L984</f>
        <v>4679.6099999999997</v>
      </c>
      <c r="I984" s="10">
        <v>0.02</v>
      </c>
      <c r="J984" s="8" t="s">
        <v>534</v>
      </c>
      <c r="K984" s="9">
        <v>239.41</v>
      </c>
      <c r="L984" s="9">
        <v>119.99</v>
      </c>
      <c r="M984" s="9">
        <v>56.14</v>
      </c>
      <c r="N984" s="8" t="s">
        <v>449</v>
      </c>
      <c r="O984" s="8" t="s">
        <v>545</v>
      </c>
      <c r="P984" s="8" t="s">
        <v>58</v>
      </c>
      <c r="Q984" s="8" t="s">
        <v>620</v>
      </c>
      <c r="R984" s="8" t="s">
        <v>633</v>
      </c>
      <c r="S984" s="8" t="s">
        <v>528</v>
      </c>
      <c r="T984" s="14">
        <f>E984+7</f>
        <v>41996</v>
      </c>
    </row>
    <row r="985" spans="1:20" x14ac:dyDescent="0.2">
      <c r="A985" s="28" t="s">
        <v>615</v>
      </c>
      <c r="B985" s="5">
        <v>8252</v>
      </c>
      <c r="C985" s="11" t="s">
        <v>539</v>
      </c>
      <c r="D985" s="11">
        <v>59015</v>
      </c>
      <c r="E985" s="15">
        <v>42455</v>
      </c>
      <c r="F985" s="11" t="s">
        <v>523</v>
      </c>
      <c r="G985" s="11">
        <v>32</v>
      </c>
      <c r="H985" s="12">
        <f>G985*L985</f>
        <v>272</v>
      </c>
      <c r="I985" s="13">
        <v>0.09</v>
      </c>
      <c r="J985" s="11" t="s">
        <v>536</v>
      </c>
      <c r="K985" s="12">
        <v>23.5</v>
      </c>
      <c r="L985" s="12">
        <v>8.5</v>
      </c>
      <c r="M985" s="12">
        <v>1.99</v>
      </c>
      <c r="N985" s="11" t="s">
        <v>576</v>
      </c>
      <c r="O985" s="11" t="s">
        <v>547</v>
      </c>
      <c r="P985" s="11" t="s">
        <v>56</v>
      </c>
      <c r="Q985" s="11" t="s">
        <v>620</v>
      </c>
      <c r="R985" s="11" t="s">
        <v>628</v>
      </c>
      <c r="S985" s="11" t="s">
        <v>533</v>
      </c>
      <c r="T985" s="15">
        <f>E985+7</f>
        <v>42462</v>
      </c>
    </row>
    <row r="986" spans="1:20" x14ac:dyDescent="0.2">
      <c r="A986" s="28" t="s">
        <v>617</v>
      </c>
      <c r="B986" s="1">
        <v>8382</v>
      </c>
      <c r="C986" s="8" t="s">
        <v>54</v>
      </c>
      <c r="D986" s="8">
        <v>59905</v>
      </c>
      <c r="E986" s="14">
        <v>42413</v>
      </c>
      <c r="F986" s="8" t="s">
        <v>522</v>
      </c>
      <c r="G986" s="8">
        <v>19</v>
      </c>
      <c r="H986" s="9">
        <f>G986*L986</f>
        <v>161.5</v>
      </c>
      <c r="I986" s="10">
        <v>0.09</v>
      </c>
      <c r="J986" s="8" t="s">
        <v>536</v>
      </c>
      <c r="K986" s="9">
        <v>8.3000000000000007</v>
      </c>
      <c r="L986" s="9">
        <v>8.5</v>
      </c>
      <c r="M986" s="9">
        <v>1.99</v>
      </c>
      <c r="N986" s="8" t="s">
        <v>603</v>
      </c>
      <c r="O986" s="8" t="s">
        <v>546</v>
      </c>
      <c r="P986" s="8" t="s">
        <v>56</v>
      </c>
      <c r="Q986" s="8" t="s">
        <v>620</v>
      </c>
      <c r="R986" s="8" t="s">
        <v>628</v>
      </c>
      <c r="S986" s="8" t="s">
        <v>533</v>
      </c>
      <c r="T986" s="14">
        <f>E986+7</f>
        <v>42420</v>
      </c>
    </row>
    <row r="987" spans="1:20" x14ac:dyDescent="0.2">
      <c r="A987" s="28" t="s">
        <v>615</v>
      </c>
      <c r="B987" s="5">
        <v>6833</v>
      </c>
      <c r="C987" s="11" t="s">
        <v>539</v>
      </c>
      <c r="D987" s="11">
        <v>48643</v>
      </c>
      <c r="E987" s="15">
        <v>42600</v>
      </c>
      <c r="F987" s="11" t="s">
        <v>523</v>
      </c>
      <c r="G987" s="11">
        <v>14</v>
      </c>
      <c r="H987" s="12">
        <f>G987*L987</f>
        <v>11318.86</v>
      </c>
      <c r="I987" s="13">
        <v>0.06</v>
      </c>
      <c r="J987" s="11" t="s">
        <v>534</v>
      </c>
      <c r="K987" s="12">
        <v>2636.01</v>
      </c>
      <c r="L987" s="12">
        <v>808.49</v>
      </c>
      <c r="M987" s="12">
        <v>55.3</v>
      </c>
      <c r="N987" s="11" t="s">
        <v>515</v>
      </c>
      <c r="O987" s="11" t="s">
        <v>541</v>
      </c>
      <c r="P987" s="11" t="s">
        <v>55</v>
      </c>
      <c r="Q987" s="11" t="s">
        <v>620</v>
      </c>
      <c r="R987" s="11" t="s">
        <v>633</v>
      </c>
      <c r="S987" s="11" t="s">
        <v>59</v>
      </c>
      <c r="T987" s="15">
        <f>E987+7</f>
        <v>42607</v>
      </c>
    </row>
    <row r="988" spans="1:20" x14ac:dyDescent="0.2">
      <c r="A988" s="28" t="s">
        <v>616</v>
      </c>
      <c r="B988" s="1">
        <v>4873</v>
      </c>
      <c r="C988" s="8" t="s">
        <v>53</v>
      </c>
      <c r="D988" s="8">
        <v>34663</v>
      </c>
      <c r="E988" s="14">
        <v>42130</v>
      </c>
      <c r="F988" s="8" t="s">
        <v>524</v>
      </c>
      <c r="G988" s="8">
        <v>38</v>
      </c>
      <c r="H988" s="9">
        <f>G988*L988</f>
        <v>30722.62</v>
      </c>
      <c r="I988" s="10">
        <v>0.05</v>
      </c>
      <c r="J988" s="8" t="s">
        <v>534</v>
      </c>
      <c r="K988" s="9">
        <v>11562.08</v>
      </c>
      <c r="L988" s="9">
        <v>808.49</v>
      </c>
      <c r="M988" s="9">
        <v>55.3</v>
      </c>
      <c r="N988" s="8" t="s">
        <v>592</v>
      </c>
      <c r="O988" s="8" t="s">
        <v>544</v>
      </c>
      <c r="P988" s="8" t="s">
        <v>58</v>
      </c>
      <c r="Q988" s="8" t="s">
        <v>620</v>
      </c>
      <c r="R988" s="8" t="s">
        <v>633</v>
      </c>
      <c r="S988" s="8" t="s">
        <v>59</v>
      </c>
      <c r="T988" s="14">
        <f>E988+7</f>
        <v>42137</v>
      </c>
    </row>
    <row r="989" spans="1:20" x14ac:dyDescent="0.2">
      <c r="A989" s="28" t="s">
        <v>617</v>
      </c>
      <c r="B989" s="1">
        <v>919</v>
      </c>
      <c r="C989" s="11" t="s">
        <v>54</v>
      </c>
      <c r="D989" s="11">
        <v>6596</v>
      </c>
      <c r="E989" s="15">
        <v>42145</v>
      </c>
      <c r="F989" s="11" t="s">
        <v>525</v>
      </c>
      <c r="G989" s="11">
        <v>36</v>
      </c>
      <c r="H989" s="12">
        <f>G989*L989</f>
        <v>18035.28</v>
      </c>
      <c r="I989" s="13">
        <v>0.02</v>
      </c>
      <c r="J989" s="11" t="s">
        <v>534</v>
      </c>
      <c r="K989" s="12">
        <v>8157.7</v>
      </c>
      <c r="L989" s="12">
        <v>500.98</v>
      </c>
      <c r="M989" s="12">
        <v>28.14</v>
      </c>
      <c r="N989" s="11" t="s">
        <v>465</v>
      </c>
      <c r="O989" s="11" t="s">
        <v>545</v>
      </c>
      <c r="P989" s="11" t="s">
        <v>58</v>
      </c>
      <c r="Q989" s="11" t="s">
        <v>620</v>
      </c>
      <c r="R989" s="11" t="s">
        <v>633</v>
      </c>
      <c r="S989" s="11" t="s">
        <v>59</v>
      </c>
      <c r="T989" s="15">
        <f>E989+7</f>
        <v>42152</v>
      </c>
    </row>
    <row r="990" spans="1:20" x14ac:dyDescent="0.2">
      <c r="A990" s="28" t="s">
        <v>615</v>
      </c>
      <c r="B990" s="5">
        <v>3571</v>
      </c>
      <c r="C990" s="8" t="s">
        <v>539</v>
      </c>
      <c r="D990" s="8">
        <v>25473</v>
      </c>
      <c r="E990" s="14">
        <v>42596</v>
      </c>
      <c r="F990" s="8" t="s">
        <v>522</v>
      </c>
      <c r="G990" s="8">
        <v>36</v>
      </c>
      <c r="H990" s="9">
        <f>G990*L990</f>
        <v>18035.28</v>
      </c>
      <c r="I990" s="10">
        <v>0.05</v>
      </c>
      <c r="J990" s="8" t="s">
        <v>534</v>
      </c>
      <c r="K990" s="9">
        <v>7434.48</v>
      </c>
      <c r="L990" s="9">
        <v>500.98</v>
      </c>
      <c r="M990" s="9">
        <v>28.14</v>
      </c>
      <c r="N990" s="8" t="s">
        <v>569</v>
      </c>
      <c r="O990" s="8" t="s">
        <v>548</v>
      </c>
      <c r="P990" s="8" t="s">
        <v>58</v>
      </c>
      <c r="Q990" s="8" t="s">
        <v>620</v>
      </c>
      <c r="R990" s="8" t="s">
        <v>633</v>
      </c>
      <c r="S990" s="8" t="s">
        <v>59</v>
      </c>
      <c r="T990" s="14">
        <f>E990+7</f>
        <v>42603</v>
      </c>
    </row>
    <row r="991" spans="1:20" x14ac:dyDescent="0.2">
      <c r="A991" s="28" t="s">
        <v>615</v>
      </c>
      <c r="B991" s="1">
        <v>2235</v>
      </c>
      <c r="C991" s="11" t="s">
        <v>539</v>
      </c>
      <c r="D991" s="11">
        <v>16134</v>
      </c>
      <c r="E991" s="15">
        <v>42632</v>
      </c>
      <c r="F991" s="11" t="s">
        <v>522</v>
      </c>
      <c r="G991" s="11">
        <v>43</v>
      </c>
      <c r="H991" s="12">
        <f>G991*L991</f>
        <v>21542.14</v>
      </c>
      <c r="I991" s="13">
        <v>0.04</v>
      </c>
      <c r="J991" s="11" t="s">
        <v>534</v>
      </c>
      <c r="K991" s="12">
        <v>10521.33</v>
      </c>
      <c r="L991" s="12">
        <v>500.98</v>
      </c>
      <c r="M991" s="12">
        <v>28.14</v>
      </c>
      <c r="N991" s="11" t="s">
        <v>39</v>
      </c>
      <c r="O991" s="11" t="s">
        <v>547</v>
      </c>
      <c r="P991" s="11" t="s">
        <v>55</v>
      </c>
      <c r="Q991" s="11" t="s">
        <v>620</v>
      </c>
      <c r="R991" s="11" t="s">
        <v>633</v>
      </c>
      <c r="S991" s="11" t="s">
        <v>59</v>
      </c>
      <c r="T991" s="15">
        <f>E991+7</f>
        <v>42639</v>
      </c>
    </row>
    <row r="992" spans="1:20" x14ac:dyDescent="0.2">
      <c r="A992" s="28" t="s">
        <v>614</v>
      </c>
      <c r="B992" s="5">
        <v>3160</v>
      </c>
      <c r="C992" s="8" t="s">
        <v>580</v>
      </c>
      <c r="D992" s="8">
        <v>22663</v>
      </c>
      <c r="E992" s="14">
        <v>42319</v>
      </c>
      <c r="F992" s="8" t="s">
        <v>525</v>
      </c>
      <c r="G992" s="8">
        <v>15</v>
      </c>
      <c r="H992" s="9">
        <f>G992*L992</f>
        <v>7514.7000000000007</v>
      </c>
      <c r="I992" s="10">
        <v>0.08</v>
      </c>
      <c r="J992" s="8" t="s">
        <v>534</v>
      </c>
      <c r="K992" s="9">
        <v>1908.45</v>
      </c>
      <c r="L992" s="9">
        <v>500.98</v>
      </c>
      <c r="M992" s="9">
        <v>28.14</v>
      </c>
      <c r="N992" s="8" t="s">
        <v>585</v>
      </c>
      <c r="O992" s="8" t="s">
        <v>543</v>
      </c>
      <c r="P992" s="8" t="s">
        <v>58</v>
      </c>
      <c r="Q992" s="8" t="s">
        <v>620</v>
      </c>
      <c r="R992" s="8" t="s">
        <v>633</v>
      </c>
      <c r="S992" s="8" t="s">
        <v>59</v>
      </c>
      <c r="T992" s="14">
        <f>E992+7</f>
        <v>42326</v>
      </c>
    </row>
    <row r="993" spans="1:20" x14ac:dyDescent="0.2">
      <c r="A993" s="28" t="s">
        <v>615</v>
      </c>
      <c r="B993" s="1">
        <v>4149</v>
      </c>
      <c r="C993" s="11" t="s">
        <v>539</v>
      </c>
      <c r="D993" s="11">
        <v>29411</v>
      </c>
      <c r="E993" s="15">
        <v>42405</v>
      </c>
      <c r="F993" s="11" t="s">
        <v>522</v>
      </c>
      <c r="G993" s="11">
        <v>38</v>
      </c>
      <c r="H993" s="12">
        <f>G993*L993</f>
        <v>15236.86</v>
      </c>
      <c r="I993" s="13">
        <v>0.02</v>
      </c>
      <c r="J993" s="11" t="s">
        <v>534</v>
      </c>
      <c r="K993" s="12">
        <v>7251.92</v>
      </c>
      <c r="L993" s="12">
        <v>400.97</v>
      </c>
      <c r="M993" s="12">
        <v>48.26</v>
      </c>
      <c r="N993" s="11" t="s">
        <v>578</v>
      </c>
      <c r="O993" s="11" t="s">
        <v>540</v>
      </c>
      <c r="P993" s="11" t="s">
        <v>58</v>
      </c>
      <c r="Q993" s="11" t="s">
        <v>620</v>
      </c>
      <c r="R993" s="11" t="s">
        <v>633</v>
      </c>
      <c r="S993" s="11" t="s">
        <v>528</v>
      </c>
      <c r="T993" s="15">
        <f>E993+7</f>
        <v>42412</v>
      </c>
    </row>
    <row r="994" spans="1:20" x14ac:dyDescent="0.2">
      <c r="A994" s="28" t="s">
        <v>615</v>
      </c>
      <c r="B994" s="5">
        <v>5145</v>
      </c>
      <c r="C994" s="8" t="s">
        <v>539</v>
      </c>
      <c r="D994" s="8">
        <v>36676</v>
      </c>
      <c r="E994" s="14">
        <v>42180</v>
      </c>
      <c r="F994" s="8" t="s">
        <v>524</v>
      </c>
      <c r="G994" s="8">
        <v>32</v>
      </c>
      <c r="H994" s="9">
        <f>G994*L994</f>
        <v>3231.04</v>
      </c>
      <c r="I994" s="10">
        <v>0.08</v>
      </c>
      <c r="J994" s="8" t="s">
        <v>534</v>
      </c>
      <c r="K994" s="9">
        <v>998.65</v>
      </c>
      <c r="L994" s="9">
        <v>100.97</v>
      </c>
      <c r="M994" s="9">
        <v>14</v>
      </c>
      <c r="N994" s="8" t="s">
        <v>568</v>
      </c>
      <c r="O994" s="8" t="s">
        <v>548</v>
      </c>
      <c r="P994" s="8" t="s">
        <v>58</v>
      </c>
      <c r="Q994" s="8" t="s">
        <v>620</v>
      </c>
      <c r="R994" s="8" t="s">
        <v>633</v>
      </c>
      <c r="S994" s="8" t="s">
        <v>59</v>
      </c>
      <c r="T994" s="14">
        <f>E994+7</f>
        <v>42187</v>
      </c>
    </row>
    <row r="995" spans="1:20" x14ac:dyDescent="0.2">
      <c r="A995" s="28" t="s">
        <v>615</v>
      </c>
      <c r="B995" s="1">
        <v>6081</v>
      </c>
      <c r="C995" s="11" t="s">
        <v>539</v>
      </c>
      <c r="D995" s="11">
        <v>43104</v>
      </c>
      <c r="E995" s="15">
        <v>42610</v>
      </c>
      <c r="F995" s="11" t="s">
        <v>522</v>
      </c>
      <c r="G995" s="11">
        <v>50</v>
      </c>
      <c r="H995" s="12">
        <f>G995*L995</f>
        <v>5048.5</v>
      </c>
      <c r="I995" s="13">
        <v>0.1</v>
      </c>
      <c r="J995" s="11" t="s">
        <v>534</v>
      </c>
      <c r="K995" s="12">
        <v>1676.7</v>
      </c>
      <c r="L995" s="12">
        <v>100.97</v>
      </c>
      <c r="M995" s="12">
        <v>14</v>
      </c>
      <c r="N995" s="11" t="s">
        <v>574</v>
      </c>
      <c r="O995" s="11" t="s">
        <v>540</v>
      </c>
      <c r="P995" s="11" t="s">
        <v>56</v>
      </c>
      <c r="Q995" s="11" t="s">
        <v>620</v>
      </c>
      <c r="R995" s="11" t="s">
        <v>633</v>
      </c>
      <c r="S995" s="11" t="s">
        <v>59</v>
      </c>
      <c r="T995" s="15">
        <f>E995+7</f>
        <v>42617</v>
      </c>
    </row>
    <row r="996" spans="1:20" x14ac:dyDescent="0.2">
      <c r="A996" s="28" t="s">
        <v>615</v>
      </c>
      <c r="B996" s="5">
        <v>3528</v>
      </c>
      <c r="C996" s="8" t="s">
        <v>539</v>
      </c>
      <c r="D996" s="8">
        <v>25095</v>
      </c>
      <c r="E996" s="14">
        <v>41968</v>
      </c>
      <c r="F996" s="8" t="s">
        <v>525</v>
      </c>
      <c r="G996" s="8">
        <v>41</v>
      </c>
      <c r="H996" s="9">
        <f>G996*L996</f>
        <v>4755.59</v>
      </c>
      <c r="I996" s="10">
        <v>0.08</v>
      </c>
      <c r="J996" s="8" t="s">
        <v>534</v>
      </c>
      <c r="K996" s="9">
        <v>-167.83169999999998</v>
      </c>
      <c r="L996" s="9">
        <v>115.99</v>
      </c>
      <c r="M996" s="9">
        <v>56.14</v>
      </c>
      <c r="N996" s="8" t="s">
        <v>574</v>
      </c>
      <c r="O996" s="8" t="s">
        <v>547</v>
      </c>
      <c r="P996" s="8" t="s">
        <v>57</v>
      </c>
      <c r="Q996" s="8" t="s">
        <v>620</v>
      </c>
      <c r="R996" s="8" t="s">
        <v>633</v>
      </c>
      <c r="S996" s="8" t="s">
        <v>59</v>
      </c>
      <c r="T996" s="14">
        <f>E996+7</f>
        <v>41975</v>
      </c>
    </row>
    <row r="997" spans="1:20" x14ac:dyDescent="0.2">
      <c r="A997" s="28" t="s">
        <v>616</v>
      </c>
      <c r="B997" s="1">
        <v>8386</v>
      </c>
      <c r="C997" s="11" t="s">
        <v>53</v>
      </c>
      <c r="D997" s="11">
        <v>59909</v>
      </c>
      <c r="E997" s="15">
        <v>42526</v>
      </c>
      <c r="F997" s="11" t="s">
        <v>525</v>
      </c>
      <c r="G997" s="11">
        <v>11</v>
      </c>
      <c r="H997" s="12">
        <f>G997*L997</f>
        <v>1275.8899999999999</v>
      </c>
      <c r="I997" s="13">
        <v>0.06</v>
      </c>
      <c r="J997" s="11" t="s">
        <v>534</v>
      </c>
      <c r="K997" s="12">
        <v>-292.6506</v>
      </c>
      <c r="L997" s="12">
        <v>115.99</v>
      </c>
      <c r="M997" s="12">
        <v>56.14</v>
      </c>
      <c r="N997" s="11" t="s">
        <v>221</v>
      </c>
      <c r="O997" s="11" t="s">
        <v>542</v>
      </c>
      <c r="P997" s="11" t="s">
        <v>56</v>
      </c>
      <c r="Q997" s="11" t="s">
        <v>620</v>
      </c>
      <c r="R997" s="11" t="s">
        <v>633</v>
      </c>
      <c r="S997" s="11" t="s">
        <v>59</v>
      </c>
      <c r="T997" s="15">
        <f>E997+7</f>
        <v>42533</v>
      </c>
    </row>
    <row r="998" spans="1:20" x14ac:dyDescent="0.2">
      <c r="A998" s="28" t="s">
        <v>615</v>
      </c>
      <c r="B998" s="5">
        <v>5743</v>
      </c>
      <c r="C998" s="8" t="s">
        <v>539</v>
      </c>
      <c r="D998" s="8">
        <v>40802</v>
      </c>
      <c r="E998" s="14">
        <v>42555</v>
      </c>
      <c r="F998" s="8" t="s">
        <v>522</v>
      </c>
      <c r="G998" s="8">
        <v>28</v>
      </c>
      <c r="H998" s="9">
        <f>G998*L998</f>
        <v>3247.72</v>
      </c>
      <c r="I998" s="10">
        <v>0.04</v>
      </c>
      <c r="J998" s="8" t="s">
        <v>534</v>
      </c>
      <c r="K998" s="9">
        <v>26.05</v>
      </c>
      <c r="L998" s="9">
        <v>115.99</v>
      </c>
      <c r="M998" s="9">
        <v>56.14</v>
      </c>
      <c r="N998" s="8" t="s">
        <v>283</v>
      </c>
      <c r="O998" s="8" t="s">
        <v>541</v>
      </c>
      <c r="P998" s="8" t="s">
        <v>57</v>
      </c>
      <c r="Q998" s="8" t="s">
        <v>620</v>
      </c>
      <c r="R998" s="8" t="s">
        <v>633</v>
      </c>
      <c r="S998" s="8" t="s">
        <v>59</v>
      </c>
      <c r="T998" s="14">
        <f>E998+7</f>
        <v>42562</v>
      </c>
    </row>
    <row r="999" spans="1:20" x14ac:dyDescent="0.2">
      <c r="A999" s="28" t="s">
        <v>616</v>
      </c>
      <c r="B999" s="1">
        <v>5608</v>
      </c>
      <c r="C999" s="11" t="s">
        <v>53</v>
      </c>
      <c r="D999" s="11">
        <v>39745</v>
      </c>
      <c r="E999" s="15">
        <v>42067</v>
      </c>
      <c r="F999" s="11" t="s">
        <v>524</v>
      </c>
      <c r="G999" s="11">
        <v>8</v>
      </c>
      <c r="H999" s="12">
        <f>G999*L999</f>
        <v>927.92</v>
      </c>
      <c r="I999" s="13">
        <v>0.05</v>
      </c>
      <c r="J999" s="11" t="s">
        <v>534</v>
      </c>
      <c r="K999" s="12">
        <v>-286.1952</v>
      </c>
      <c r="L999" s="12">
        <v>115.99</v>
      </c>
      <c r="M999" s="12">
        <v>56.14</v>
      </c>
      <c r="N999" s="11" t="s">
        <v>595</v>
      </c>
      <c r="O999" s="11" t="s">
        <v>544</v>
      </c>
      <c r="P999" s="11" t="s">
        <v>58</v>
      </c>
      <c r="Q999" s="11" t="s">
        <v>620</v>
      </c>
      <c r="R999" s="11" t="s">
        <v>633</v>
      </c>
      <c r="S999" s="11" t="s">
        <v>59</v>
      </c>
      <c r="T999" s="15">
        <f>E999+7</f>
        <v>42074</v>
      </c>
    </row>
    <row r="1000" spans="1:20" x14ac:dyDescent="0.2">
      <c r="A1000" s="28" t="s">
        <v>615</v>
      </c>
      <c r="B1000" s="5">
        <v>1943</v>
      </c>
      <c r="C1000" s="8" t="s">
        <v>539</v>
      </c>
      <c r="D1000" s="8">
        <v>13923</v>
      </c>
      <c r="E1000" s="14">
        <v>42498</v>
      </c>
      <c r="F1000" s="8" t="s">
        <v>522</v>
      </c>
      <c r="G1000" s="8">
        <v>28</v>
      </c>
      <c r="H1000" s="9">
        <f>G1000*L1000</f>
        <v>5627.16</v>
      </c>
      <c r="I1000" s="10">
        <v>0.08</v>
      </c>
      <c r="J1000" s="8" t="s">
        <v>534</v>
      </c>
      <c r="K1000" s="9">
        <v>2066.12</v>
      </c>
      <c r="L1000" s="9">
        <v>200.97</v>
      </c>
      <c r="M1000" s="9">
        <v>15.59</v>
      </c>
      <c r="N1000" s="8" t="s">
        <v>215</v>
      </c>
      <c r="O1000" s="8" t="s">
        <v>547</v>
      </c>
      <c r="P1000" s="8" t="s">
        <v>55</v>
      </c>
      <c r="Q1000" s="8" t="s">
        <v>620</v>
      </c>
      <c r="R1000" s="8" t="s">
        <v>633</v>
      </c>
      <c r="S1000" s="8" t="s">
        <v>59</v>
      </c>
      <c r="T1000" s="14">
        <f>E1000+7</f>
        <v>42505</v>
      </c>
    </row>
    <row r="1001" spans="1:20" x14ac:dyDescent="0.2">
      <c r="A1001" s="28" t="s">
        <v>616</v>
      </c>
      <c r="B1001" s="1">
        <v>3300</v>
      </c>
      <c r="C1001" s="11" t="s">
        <v>53</v>
      </c>
      <c r="D1001" s="11">
        <v>23584</v>
      </c>
      <c r="E1001" s="15">
        <v>42380</v>
      </c>
      <c r="F1001" s="11" t="s">
        <v>526</v>
      </c>
      <c r="G1001" s="11">
        <v>14</v>
      </c>
      <c r="H1001" s="12">
        <f>G1001*L1001</f>
        <v>2813.58</v>
      </c>
      <c r="I1001" s="13">
        <v>0.06</v>
      </c>
      <c r="J1001" s="11" t="s">
        <v>534</v>
      </c>
      <c r="K1001" s="12">
        <v>636.17999999999995</v>
      </c>
      <c r="L1001" s="12">
        <v>200.97</v>
      </c>
      <c r="M1001" s="12">
        <v>15.59</v>
      </c>
      <c r="N1001" s="11" t="s">
        <v>594</v>
      </c>
      <c r="O1001" s="11" t="s">
        <v>542</v>
      </c>
      <c r="P1001" s="11" t="s">
        <v>58</v>
      </c>
      <c r="Q1001" s="11" t="s">
        <v>620</v>
      </c>
      <c r="R1001" s="11" t="s">
        <v>633</v>
      </c>
      <c r="S1001" s="11" t="s">
        <v>59</v>
      </c>
      <c r="T1001" s="15">
        <f>E1001+7</f>
        <v>42387</v>
      </c>
    </row>
    <row r="1002" spans="1:20" x14ac:dyDescent="0.2">
      <c r="A1002" s="28" t="s">
        <v>616</v>
      </c>
      <c r="B1002" s="5">
        <v>3332</v>
      </c>
      <c r="C1002" s="8" t="s">
        <v>53</v>
      </c>
      <c r="D1002" s="8">
        <v>23812</v>
      </c>
      <c r="E1002" s="14">
        <v>42517</v>
      </c>
      <c r="F1002" s="8" t="s">
        <v>526</v>
      </c>
      <c r="G1002" s="8">
        <v>32</v>
      </c>
      <c r="H1002" s="9">
        <f>G1002*L1002</f>
        <v>6431.04</v>
      </c>
      <c r="I1002" s="10">
        <v>0.1</v>
      </c>
      <c r="J1002" s="8" t="s">
        <v>534</v>
      </c>
      <c r="K1002" s="9">
        <v>2227.89</v>
      </c>
      <c r="L1002" s="9">
        <v>200.97</v>
      </c>
      <c r="M1002" s="9">
        <v>15.59</v>
      </c>
      <c r="N1002" s="8" t="s">
        <v>203</v>
      </c>
      <c r="O1002" s="8" t="s">
        <v>542</v>
      </c>
      <c r="P1002" s="8" t="s">
        <v>55</v>
      </c>
      <c r="Q1002" s="8" t="s">
        <v>620</v>
      </c>
      <c r="R1002" s="8" t="s">
        <v>633</v>
      </c>
      <c r="S1002" s="8" t="s">
        <v>59</v>
      </c>
      <c r="T1002" s="14">
        <f>E1002+7</f>
        <v>42524</v>
      </c>
    </row>
    <row r="1003" spans="1:20" x14ac:dyDescent="0.2">
      <c r="A1003" s="28" t="s">
        <v>616</v>
      </c>
      <c r="B1003" s="1">
        <v>7954</v>
      </c>
      <c r="C1003" s="11" t="s">
        <v>53</v>
      </c>
      <c r="D1003" s="11">
        <v>56834</v>
      </c>
      <c r="E1003" s="15">
        <v>42064</v>
      </c>
      <c r="F1003" s="11" t="s">
        <v>522</v>
      </c>
      <c r="G1003" s="11">
        <v>22</v>
      </c>
      <c r="H1003" s="12">
        <f>G1003*L1003</f>
        <v>1781.34</v>
      </c>
      <c r="I1003" s="13">
        <v>0</v>
      </c>
      <c r="J1003" s="11" t="s">
        <v>534</v>
      </c>
      <c r="K1003" s="12">
        <v>202.73</v>
      </c>
      <c r="L1003" s="12">
        <v>80.97</v>
      </c>
      <c r="M1003" s="12">
        <v>30.06</v>
      </c>
      <c r="N1003" s="11" t="s">
        <v>594</v>
      </c>
      <c r="O1003" s="11" t="s">
        <v>544</v>
      </c>
      <c r="P1003" s="11" t="s">
        <v>58</v>
      </c>
      <c r="Q1003" s="11" t="s">
        <v>620</v>
      </c>
      <c r="R1003" s="11" t="s">
        <v>633</v>
      </c>
      <c r="S1003" s="11" t="s">
        <v>528</v>
      </c>
      <c r="T1003" s="15">
        <f>E1003+7</f>
        <v>42071</v>
      </c>
    </row>
    <row r="1004" spans="1:20" x14ac:dyDescent="0.2">
      <c r="A1004" s="28" t="s">
        <v>615</v>
      </c>
      <c r="B1004" s="5">
        <v>4881</v>
      </c>
      <c r="C1004" s="8" t="s">
        <v>539</v>
      </c>
      <c r="D1004" s="8">
        <v>34723</v>
      </c>
      <c r="E1004" s="14">
        <v>42652</v>
      </c>
      <c r="F1004" s="8" t="s">
        <v>523</v>
      </c>
      <c r="G1004" s="8">
        <v>46</v>
      </c>
      <c r="H1004" s="9">
        <f>G1004*L1004</f>
        <v>3724.62</v>
      </c>
      <c r="I1004" s="10">
        <v>0.06</v>
      </c>
      <c r="J1004" s="8" t="s">
        <v>534</v>
      </c>
      <c r="K1004" s="9">
        <v>579.79</v>
      </c>
      <c r="L1004" s="9">
        <v>80.97</v>
      </c>
      <c r="M1004" s="9">
        <v>30.06</v>
      </c>
      <c r="N1004" s="8" t="s">
        <v>575</v>
      </c>
      <c r="O1004" s="8" t="s">
        <v>540</v>
      </c>
      <c r="P1004" s="8" t="s">
        <v>56</v>
      </c>
      <c r="Q1004" s="8" t="s">
        <v>620</v>
      </c>
      <c r="R1004" s="8" t="s">
        <v>633</v>
      </c>
      <c r="S1004" s="8" t="s">
        <v>528</v>
      </c>
      <c r="T1004" s="14">
        <f>E1004+7</f>
        <v>42659</v>
      </c>
    </row>
    <row r="1005" spans="1:20" x14ac:dyDescent="0.2">
      <c r="A1005" s="28" t="s">
        <v>615</v>
      </c>
      <c r="B1005" s="1">
        <v>7788</v>
      </c>
      <c r="C1005" s="11" t="s">
        <v>539</v>
      </c>
      <c r="D1005" s="11">
        <v>55716</v>
      </c>
      <c r="E1005" s="15">
        <v>42604</v>
      </c>
      <c r="F1005" s="11" t="s">
        <v>522</v>
      </c>
      <c r="G1005" s="11">
        <v>9</v>
      </c>
      <c r="H1005" s="12">
        <f>G1005*L1005</f>
        <v>14737.77</v>
      </c>
      <c r="I1005" s="13">
        <v>7.0000000000000007E-2</v>
      </c>
      <c r="J1005" s="11" t="s">
        <v>536</v>
      </c>
      <c r="K1005" s="12">
        <v>-767.51</v>
      </c>
      <c r="L1005" s="12">
        <v>1637.53</v>
      </c>
      <c r="M1005" s="12">
        <v>24.49</v>
      </c>
      <c r="N1005" s="11" t="s">
        <v>576</v>
      </c>
      <c r="O1005" s="11" t="s">
        <v>540</v>
      </c>
      <c r="P1005" s="11" t="s">
        <v>55</v>
      </c>
      <c r="Q1005" s="11" t="s">
        <v>618</v>
      </c>
      <c r="R1005" s="11" t="s">
        <v>623</v>
      </c>
      <c r="S1005" s="11" t="s">
        <v>531</v>
      </c>
      <c r="T1005" s="15">
        <f>E1005+7</f>
        <v>42611</v>
      </c>
    </row>
    <row r="1006" spans="1:20" x14ac:dyDescent="0.2">
      <c r="A1006" s="28" t="s">
        <v>614</v>
      </c>
      <c r="B1006" s="5">
        <v>6465</v>
      </c>
      <c r="C1006" s="8" t="s">
        <v>580</v>
      </c>
      <c r="D1006" s="8">
        <v>46023</v>
      </c>
      <c r="E1006" s="14">
        <v>42392</v>
      </c>
      <c r="F1006" s="8" t="s">
        <v>524</v>
      </c>
      <c r="G1006" s="8">
        <v>50</v>
      </c>
      <c r="H1006" s="9">
        <f>G1006*L1006</f>
        <v>1083</v>
      </c>
      <c r="I1006" s="10">
        <v>7.0000000000000007E-2</v>
      </c>
      <c r="J1006" s="8" t="s">
        <v>536</v>
      </c>
      <c r="K1006" s="9">
        <v>-204.22</v>
      </c>
      <c r="L1006" s="9">
        <v>21.66</v>
      </c>
      <c r="M1006" s="9">
        <v>13.99</v>
      </c>
      <c r="N1006" s="8" t="s">
        <v>583</v>
      </c>
      <c r="O1006" s="8" t="s">
        <v>543</v>
      </c>
      <c r="P1006" s="8" t="s">
        <v>56</v>
      </c>
      <c r="Q1006" s="8" t="s">
        <v>618</v>
      </c>
      <c r="R1006" s="8" t="s">
        <v>624</v>
      </c>
      <c r="S1006" s="8" t="s">
        <v>531</v>
      </c>
      <c r="T1006" s="14">
        <f>E1006+7</f>
        <v>42399</v>
      </c>
    </row>
    <row r="1007" spans="1:20" x14ac:dyDescent="0.2">
      <c r="A1007" s="28" t="s">
        <v>617</v>
      </c>
      <c r="B1007" s="1">
        <v>6074</v>
      </c>
      <c r="C1007" s="11" t="s">
        <v>54</v>
      </c>
      <c r="D1007" s="11">
        <v>43043</v>
      </c>
      <c r="E1007" s="15">
        <v>42413</v>
      </c>
      <c r="F1007" s="11" t="s">
        <v>526</v>
      </c>
      <c r="G1007" s="11">
        <v>4</v>
      </c>
      <c r="H1007" s="12">
        <f>G1007*L1007</f>
        <v>900.16</v>
      </c>
      <c r="I1007" s="13">
        <v>7.0000000000000007E-2</v>
      </c>
      <c r="J1007" s="11" t="s">
        <v>536</v>
      </c>
      <c r="K1007" s="12">
        <v>28.81</v>
      </c>
      <c r="L1007" s="12">
        <v>225.04</v>
      </c>
      <c r="M1007" s="12">
        <v>11.79</v>
      </c>
      <c r="N1007" s="11" t="s">
        <v>551</v>
      </c>
      <c r="O1007" s="11" t="s">
        <v>546</v>
      </c>
      <c r="P1007" s="11" t="s">
        <v>58</v>
      </c>
      <c r="Q1007" s="11" t="s">
        <v>618</v>
      </c>
      <c r="R1007" s="11" t="s">
        <v>624</v>
      </c>
      <c r="S1007" s="11" t="s">
        <v>531</v>
      </c>
      <c r="T1007" s="15">
        <f>E1007+7</f>
        <v>42420</v>
      </c>
    </row>
    <row r="1008" spans="1:20" x14ac:dyDescent="0.2">
      <c r="A1008" s="28" t="s">
        <v>615</v>
      </c>
      <c r="B1008" s="1">
        <v>6403</v>
      </c>
      <c r="C1008" s="8" t="s">
        <v>539</v>
      </c>
      <c r="D1008" s="8">
        <v>45476</v>
      </c>
      <c r="E1008" s="14">
        <v>42417</v>
      </c>
      <c r="F1008" s="8" t="s">
        <v>526</v>
      </c>
      <c r="G1008" s="8">
        <v>48</v>
      </c>
      <c r="H1008" s="9">
        <f>G1008*L1008</f>
        <v>1045.44</v>
      </c>
      <c r="I1008" s="10">
        <v>7.0000000000000007E-2</v>
      </c>
      <c r="J1008" s="8" t="s">
        <v>536</v>
      </c>
      <c r="K1008" s="9">
        <v>204.58</v>
      </c>
      <c r="L1008" s="9">
        <v>21.78</v>
      </c>
      <c r="M1008" s="9">
        <v>5.94</v>
      </c>
      <c r="N1008" s="8" t="s">
        <v>578</v>
      </c>
      <c r="O1008" s="8" t="s">
        <v>547</v>
      </c>
      <c r="P1008" s="8" t="s">
        <v>55</v>
      </c>
      <c r="Q1008" s="8" t="s">
        <v>618</v>
      </c>
      <c r="R1008" s="8" t="s">
        <v>624</v>
      </c>
      <c r="S1008" s="8" t="s">
        <v>531</v>
      </c>
      <c r="T1008" s="14">
        <f>E1008+7</f>
        <v>42424</v>
      </c>
    </row>
    <row r="1009" spans="1:20" x14ac:dyDescent="0.2">
      <c r="A1009" s="28" t="s">
        <v>616</v>
      </c>
      <c r="B1009" s="5">
        <v>1096</v>
      </c>
      <c r="C1009" s="11" t="s">
        <v>53</v>
      </c>
      <c r="D1009" s="11">
        <v>8035</v>
      </c>
      <c r="E1009" s="15">
        <v>42369</v>
      </c>
      <c r="F1009" s="11" t="s">
        <v>523</v>
      </c>
      <c r="G1009" s="11">
        <v>7</v>
      </c>
      <c r="H1009" s="12">
        <f>G1009*L1009</f>
        <v>100.94</v>
      </c>
      <c r="I1009" s="13">
        <v>7.0000000000000007E-2</v>
      </c>
      <c r="J1009" s="11" t="s">
        <v>536</v>
      </c>
      <c r="K1009" s="12">
        <v>-24.2</v>
      </c>
      <c r="L1009" s="12">
        <v>14.42</v>
      </c>
      <c r="M1009" s="12">
        <v>6.75</v>
      </c>
      <c r="N1009" s="11" t="s">
        <v>558</v>
      </c>
      <c r="O1009" s="11" t="s">
        <v>546</v>
      </c>
      <c r="P1009" s="11" t="s">
        <v>58</v>
      </c>
      <c r="Q1009" s="11" t="s">
        <v>618</v>
      </c>
      <c r="R1009" s="11" t="s">
        <v>624</v>
      </c>
      <c r="S1009" s="11" t="s">
        <v>531</v>
      </c>
      <c r="T1009" s="15">
        <f>E1009+7</f>
        <v>42376</v>
      </c>
    </row>
    <row r="1010" spans="1:20" x14ac:dyDescent="0.2">
      <c r="A1010" s="28" t="s">
        <v>614</v>
      </c>
      <c r="B1010" s="5">
        <v>2541</v>
      </c>
      <c r="C1010" s="8" t="s">
        <v>580</v>
      </c>
      <c r="D1010" s="8">
        <v>18432</v>
      </c>
      <c r="E1010" s="14">
        <v>42014</v>
      </c>
      <c r="F1010" s="8" t="s">
        <v>522</v>
      </c>
      <c r="G1010" s="8">
        <v>15</v>
      </c>
      <c r="H1010" s="9">
        <f>G1010*L1010</f>
        <v>216.3</v>
      </c>
      <c r="I1010" s="10">
        <v>0.1</v>
      </c>
      <c r="J1010" s="8" t="s">
        <v>535</v>
      </c>
      <c r="K1010" s="9">
        <v>-24.91</v>
      </c>
      <c r="L1010" s="9">
        <v>14.42</v>
      </c>
      <c r="M1010" s="9">
        <v>6.75</v>
      </c>
      <c r="N1010" s="8" t="s">
        <v>583</v>
      </c>
      <c r="O1010" s="8" t="s">
        <v>543</v>
      </c>
      <c r="P1010" s="8" t="s">
        <v>58</v>
      </c>
      <c r="Q1010" s="8" t="s">
        <v>618</v>
      </c>
      <c r="R1010" s="8" t="s">
        <v>624</v>
      </c>
      <c r="S1010" s="8" t="s">
        <v>531</v>
      </c>
      <c r="T1010" s="14">
        <f>E1010+7</f>
        <v>42021</v>
      </c>
    </row>
    <row r="1011" spans="1:20" x14ac:dyDescent="0.2">
      <c r="A1011" s="28" t="s">
        <v>616</v>
      </c>
      <c r="B1011" s="1">
        <v>8301</v>
      </c>
      <c r="C1011" s="11" t="s">
        <v>53</v>
      </c>
      <c r="D1011" s="11">
        <v>59271</v>
      </c>
      <c r="E1011" s="15">
        <v>42058</v>
      </c>
      <c r="F1011" s="11" t="s">
        <v>524</v>
      </c>
      <c r="G1011" s="11">
        <v>40</v>
      </c>
      <c r="H1011" s="12">
        <f>G1011*L1011</f>
        <v>592.4</v>
      </c>
      <c r="I1011" s="13">
        <v>0.02</v>
      </c>
      <c r="J1011" s="11" t="s">
        <v>535</v>
      </c>
      <c r="K1011" s="12">
        <v>-186.77</v>
      </c>
      <c r="L1011" s="12">
        <v>14.81</v>
      </c>
      <c r="M1011" s="12">
        <v>13.32</v>
      </c>
      <c r="N1011" s="11" t="s">
        <v>384</v>
      </c>
      <c r="O1011" s="11" t="s">
        <v>546</v>
      </c>
      <c r="P1011" s="11" t="s">
        <v>58</v>
      </c>
      <c r="Q1011" s="11" t="s">
        <v>618</v>
      </c>
      <c r="R1011" s="11" t="s">
        <v>624</v>
      </c>
      <c r="S1011" s="11" t="s">
        <v>532</v>
      </c>
      <c r="T1011" s="15">
        <f>E1011+7</f>
        <v>42065</v>
      </c>
    </row>
    <row r="1012" spans="1:20" x14ac:dyDescent="0.2">
      <c r="A1012" s="28" t="s">
        <v>617</v>
      </c>
      <c r="B1012" s="5">
        <v>5737</v>
      </c>
      <c r="C1012" s="8" t="s">
        <v>54</v>
      </c>
      <c r="D1012" s="8">
        <v>40770</v>
      </c>
      <c r="E1012" s="14">
        <v>42049</v>
      </c>
      <c r="F1012" s="8" t="s">
        <v>525</v>
      </c>
      <c r="G1012" s="8">
        <v>19</v>
      </c>
      <c r="H1012" s="9">
        <f>G1012*L1012</f>
        <v>215.27</v>
      </c>
      <c r="I1012" s="10">
        <v>0.09</v>
      </c>
      <c r="J1012" s="8" t="s">
        <v>536</v>
      </c>
      <c r="K1012" s="9">
        <v>-11.66</v>
      </c>
      <c r="L1012" s="9">
        <v>11.33</v>
      </c>
      <c r="M1012" s="9">
        <v>6.12</v>
      </c>
      <c r="N1012" s="8" t="s">
        <v>143</v>
      </c>
      <c r="O1012" s="8" t="s">
        <v>541</v>
      </c>
      <c r="P1012" s="8" t="s">
        <v>55</v>
      </c>
      <c r="Q1012" s="8" t="s">
        <v>618</v>
      </c>
      <c r="R1012" s="8" t="s">
        <v>624</v>
      </c>
      <c r="S1012" s="8" t="s">
        <v>531</v>
      </c>
      <c r="T1012" s="14">
        <f>E1012+7</f>
        <v>42056</v>
      </c>
    </row>
    <row r="1013" spans="1:20" x14ac:dyDescent="0.2">
      <c r="A1013" s="28" t="s">
        <v>617</v>
      </c>
      <c r="B1013" s="1">
        <v>4622</v>
      </c>
      <c r="C1013" s="11" t="s">
        <v>54</v>
      </c>
      <c r="D1013" s="11">
        <v>32902</v>
      </c>
      <c r="E1013" s="15">
        <v>42371</v>
      </c>
      <c r="F1013" s="11" t="s">
        <v>522</v>
      </c>
      <c r="G1013" s="11">
        <v>23</v>
      </c>
      <c r="H1013" s="12">
        <f>G1013*L1013</f>
        <v>1582.63</v>
      </c>
      <c r="I1013" s="13">
        <v>0.05</v>
      </c>
      <c r="J1013" s="11" t="s">
        <v>534</v>
      </c>
      <c r="K1013" s="12">
        <v>-527.83000000000004</v>
      </c>
      <c r="L1013" s="12">
        <v>68.81</v>
      </c>
      <c r="M1013" s="12">
        <v>60</v>
      </c>
      <c r="N1013" s="11" t="s">
        <v>296</v>
      </c>
      <c r="O1013" s="11" t="s">
        <v>542</v>
      </c>
      <c r="P1013" s="11" t="s">
        <v>55</v>
      </c>
      <c r="Q1013" s="11" t="s">
        <v>618</v>
      </c>
      <c r="R1013" s="11" t="s">
        <v>624</v>
      </c>
      <c r="S1013" s="11" t="s">
        <v>59</v>
      </c>
      <c r="T1013" s="15">
        <f>E1013+7</f>
        <v>42378</v>
      </c>
    </row>
    <row r="1014" spans="1:20" x14ac:dyDescent="0.2">
      <c r="A1014" s="28" t="s">
        <v>616</v>
      </c>
      <c r="B1014" s="5">
        <v>3248</v>
      </c>
      <c r="C1014" s="8" t="s">
        <v>53</v>
      </c>
      <c r="D1014" s="8">
        <v>23270</v>
      </c>
      <c r="E1014" s="14">
        <v>42015</v>
      </c>
      <c r="F1014" s="8" t="s">
        <v>525</v>
      </c>
      <c r="G1014" s="8">
        <v>20</v>
      </c>
      <c r="H1014" s="9">
        <f>G1014*L1014</f>
        <v>1376.2</v>
      </c>
      <c r="I1014" s="10">
        <v>0.04</v>
      </c>
      <c r="J1014" s="8" t="s">
        <v>534</v>
      </c>
      <c r="K1014" s="9">
        <v>-441.44</v>
      </c>
      <c r="L1014" s="9">
        <v>68.81</v>
      </c>
      <c r="M1014" s="9">
        <v>60</v>
      </c>
      <c r="N1014" s="8" t="s">
        <v>391</v>
      </c>
      <c r="O1014" s="8" t="s">
        <v>542</v>
      </c>
      <c r="P1014" s="8" t="s">
        <v>55</v>
      </c>
      <c r="Q1014" s="8" t="s">
        <v>618</v>
      </c>
      <c r="R1014" s="8" t="s">
        <v>624</v>
      </c>
      <c r="S1014" s="8" t="s">
        <v>59</v>
      </c>
      <c r="T1014" s="14">
        <f>E1014+7</f>
        <v>42022</v>
      </c>
    </row>
    <row r="1015" spans="1:20" x14ac:dyDescent="0.2">
      <c r="A1015" s="28" t="s">
        <v>617</v>
      </c>
      <c r="B1015" s="1">
        <v>6920</v>
      </c>
      <c r="C1015" s="11" t="s">
        <v>54</v>
      </c>
      <c r="D1015" s="11">
        <v>49349</v>
      </c>
      <c r="E1015" s="15">
        <v>42095</v>
      </c>
      <c r="F1015" s="11" t="s">
        <v>522</v>
      </c>
      <c r="G1015" s="11">
        <v>23</v>
      </c>
      <c r="H1015" s="12">
        <f>G1015*L1015</f>
        <v>1582.63</v>
      </c>
      <c r="I1015" s="13">
        <v>0.01</v>
      </c>
      <c r="J1015" s="11" t="s">
        <v>534</v>
      </c>
      <c r="K1015" s="12">
        <v>-524.03</v>
      </c>
      <c r="L1015" s="12">
        <v>68.81</v>
      </c>
      <c r="M1015" s="12">
        <v>60</v>
      </c>
      <c r="N1015" s="11" t="s">
        <v>31</v>
      </c>
      <c r="O1015" s="11" t="s">
        <v>545</v>
      </c>
      <c r="P1015" s="11" t="s">
        <v>55</v>
      </c>
      <c r="Q1015" s="11" t="s">
        <v>618</v>
      </c>
      <c r="R1015" s="11" t="s">
        <v>624</v>
      </c>
      <c r="S1015" s="11" t="s">
        <v>59</v>
      </c>
      <c r="T1015" s="15">
        <f>E1015+7</f>
        <v>42102</v>
      </c>
    </row>
    <row r="1016" spans="1:20" x14ac:dyDescent="0.2">
      <c r="A1016" s="28" t="s">
        <v>617</v>
      </c>
      <c r="B1016" s="5">
        <v>4198</v>
      </c>
      <c r="C1016" s="8" t="s">
        <v>54</v>
      </c>
      <c r="D1016" s="8">
        <v>29831</v>
      </c>
      <c r="E1016" s="14">
        <v>42397</v>
      </c>
      <c r="F1016" s="8" t="s">
        <v>526</v>
      </c>
      <c r="G1016" s="8">
        <v>29</v>
      </c>
      <c r="H1016" s="9">
        <f>G1016*L1016</f>
        <v>1995.49</v>
      </c>
      <c r="I1016" s="10">
        <v>0</v>
      </c>
      <c r="J1016" s="8" t="s">
        <v>534</v>
      </c>
      <c r="K1016" s="9">
        <v>-520.54999999999995</v>
      </c>
      <c r="L1016" s="9">
        <v>68.81</v>
      </c>
      <c r="M1016" s="9">
        <v>60</v>
      </c>
      <c r="N1016" s="8" t="s">
        <v>304</v>
      </c>
      <c r="O1016" s="8" t="s">
        <v>545</v>
      </c>
      <c r="P1016" s="8" t="s">
        <v>56</v>
      </c>
      <c r="Q1016" s="8" t="s">
        <v>618</v>
      </c>
      <c r="R1016" s="8" t="s">
        <v>624</v>
      </c>
      <c r="S1016" s="8" t="s">
        <v>59</v>
      </c>
      <c r="T1016" s="14">
        <f>E1016+7</f>
        <v>42404</v>
      </c>
    </row>
    <row r="1017" spans="1:20" x14ac:dyDescent="0.2">
      <c r="A1017" s="28" t="s">
        <v>615</v>
      </c>
      <c r="B1017" s="1">
        <v>5044</v>
      </c>
      <c r="C1017" s="11" t="s">
        <v>539</v>
      </c>
      <c r="D1017" s="11">
        <v>35938</v>
      </c>
      <c r="E1017" s="15">
        <v>42630</v>
      </c>
      <c r="F1017" s="11" t="s">
        <v>524</v>
      </c>
      <c r="G1017" s="11">
        <v>6</v>
      </c>
      <c r="H1017" s="12">
        <f>G1017*L1017</f>
        <v>1685.88</v>
      </c>
      <c r="I1017" s="13">
        <v>0.05</v>
      </c>
      <c r="J1017" s="11" t="s">
        <v>534</v>
      </c>
      <c r="K1017" s="12">
        <v>-448.25</v>
      </c>
      <c r="L1017" s="12">
        <v>280.98</v>
      </c>
      <c r="M1017" s="12">
        <v>57</v>
      </c>
      <c r="N1017" s="11" t="s">
        <v>569</v>
      </c>
      <c r="O1017" s="11" t="s">
        <v>548</v>
      </c>
      <c r="P1017" s="11" t="s">
        <v>58</v>
      </c>
      <c r="Q1017" s="11" t="s">
        <v>619</v>
      </c>
      <c r="R1017" s="11" t="s">
        <v>635</v>
      </c>
      <c r="S1017" s="11" t="s">
        <v>59</v>
      </c>
      <c r="T1017" s="15">
        <f>E1017+7</f>
        <v>42637</v>
      </c>
    </row>
    <row r="1018" spans="1:20" x14ac:dyDescent="0.2">
      <c r="A1018" s="28" t="s">
        <v>617</v>
      </c>
      <c r="B1018" s="5">
        <v>7707</v>
      </c>
      <c r="C1018" s="8" t="s">
        <v>54</v>
      </c>
      <c r="D1018" s="8">
        <v>55239</v>
      </c>
      <c r="E1018" s="14">
        <v>42646</v>
      </c>
      <c r="F1018" s="8" t="s">
        <v>526</v>
      </c>
      <c r="G1018" s="8">
        <v>6</v>
      </c>
      <c r="H1018" s="9">
        <f>G1018*L1018</f>
        <v>1256.22</v>
      </c>
      <c r="I1018" s="10">
        <v>0.02</v>
      </c>
      <c r="J1018" s="8" t="s">
        <v>535</v>
      </c>
      <c r="K1018" s="9">
        <v>-505.98447900000014</v>
      </c>
      <c r="L1018" s="9">
        <v>209.37</v>
      </c>
      <c r="M1018" s="9">
        <v>69</v>
      </c>
      <c r="N1018" s="8" t="s">
        <v>178</v>
      </c>
      <c r="O1018" s="8" t="s">
        <v>545</v>
      </c>
      <c r="P1018" s="8" t="s">
        <v>57</v>
      </c>
      <c r="Q1018" s="8" t="s">
        <v>619</v>
      </c>
      <c r="R1018" s="8" t="s">
        <v>632</v>
      </c>
      <c r="S1018" s="8" t="s">
        <v>530</v>
      </c>
      <c r="T1018" s="14">
        <f>E1018+7</f>
        <v>42653</v>
      </c>
    </row>
    <row r="1019" spans="1:20" x14ac:dyDescent="0.2">
      <c r="A1019" s="28" t="s">
        <v>616</v>
      </c>
      <c r="B1019" s="1">
        <v>4728</v>
      </c>
      <c r="C1019" s="11" t="s">
        <v>53</v>
      </c>
      <c r="D1019" s="11">
        <v>33666</v>
      </c>
      <c r="E1019" s="15">
        <v>42506</v>
      </c>
      <c r="F1019" s="11" t="s">
        <v>524</v>
      </c>
      <c r="G1019" s="11">
        <v>17</v>
      </c>
      <c r="H1019" s="12">
        <f>G1019*L1019</f>
        <v>3559.29</v>
      </c>
      <c r="I1019" s="13">
        <v>0.02</v>
      </c>
      <c r="J1019" s="11" t="s">
        <v>536</v>
      </c>
      <c r="K1019" s="12">
        <v>-861.30330000000004</v>
      </c>
      <c r="L1019" s="12">
        <v>209.37</v>
      </c>
      <c r="M1019" s="12">
        <v>69</v>
      </c>
      <c r="N1019" s="11" t="s">
        <v>407</v>
      </c>
      <c r="O1019" s="11" t="s">
        <v>542</v>
      </c>
      <c r="P1019" s="11" t="s">
        <v>55</v>
      </c>
      <c r="Q1019" s="11" t="s">
        <v>619</v>
      </c>
      <c r="R1019" s="11" t="s">
        <v>632</v>
      </c>
      <c r="S1019" s="11" t="s">
        <v>530</v>
      </c>
      <c r="T1019" s="15">
        <f>E1019+7</f>
        <v>42513</v>
      </c>
    </row>
    <row r="1020" spans="1:20" x14ac:dyDescent="0.2">
      <c r="A1020" s="28" t="s">
        <v>616</v>
      </c>
      <c r="B1020" s="5">
        <v>4990</v>
      </c>
      <c r="C1020" s="8" t="s">
        <v>53</v>
      </c>
      <c r="D1020" s="8">
        <v>35494</v>
      </c>
      <c r="E1020" s="14">
        <v>41988</v>
      </c>
      <c r="F1020" s="8" t="s">
        <v>523</v>
      </c>
      <c r="G1020" s="8">
        <v>18</v>
      </c>
      <c r="H1020" s="9">
        <f>G1020*L1020</f>
        <v>2015.28</v>
      </c>
      <c r="I1020" s="10">
        <v>0.01</v>
      </c>
      <c r="J1020" s="8" t="s">
        <v>536</v>
      </c>
      <c r="K1020" s="9">
        <v>-270.57373200000001</v>
      </c>
      <c r="L1020" s="9">
        <v>111.96</v>
      </c>
      <c r="M1020" s="9">
        <v>69</v>
      </c>
      <c r="N1020" s="8" t="s">
        <v>558</v>
      </c>
      <c r="O1020" s="8" t="s">
        <v>546</v>
      </c>
      <c r="P1020" s="8" t="s">
        <v>57</v>
      </c>
      <c r="Q1020" s="8" t="s">
        <v>619</v>
      </c>
      <c r="R1020" s="8" t="s">
        <v>632</v>
      </c>
      <c r="S1020" s="8" t="s">
        <v>530</v>
      </c>
      <c r="T1020" s="14">
        <f>E1020+7</f>
        <v>41995</v>
      </c>
    </row>
    <row r="1021" spans="1:20" x14ac:dyDescent="0.2">
      <c r="A1021" s="28" t="s">
        <v>615</v>
      </c>
      <c r="B1021" s="5">
        <v>5315</v>
      </c>
      <c r="C1021" s="11" t="s">
        <v>539</v>
      </c>
      <c r="D1021" s="11">
        <v>37798</v>
      </c>
      <c r="E1021" s="15">
        <v>42617</v>
      </c>
      <c r="F1021" s="11" t="s">
        <v>522</v>
      </c>
      <c r="G1021" s="11">
        <v>23</v>
      </c>
      <c r="H1021" s="12">
        <f>G1021*L1021</f>
        <v>6709.7900000000009</v>
      </c>
      <c r="I1021" s="13">
        <v>0.09</v>
      </c>
      <c r="J1021" s="11" t="s">
        <v>534</v>
      </c>
      <c r="K1021" s="12">
        <v>813.49</v>
      </c>
      <c r="L1021" s="12">
        <v>291.73</v>
      </c>
      <c r="M1021" s="12">
        <v>48.8</v>
      </c>
      <c r="N1021" s="11" t="s">
        <v>584</v>
      </c>
      <c r="O1021" s="11" t="s">
        <v>540</v>
      </c>
      <c r="P1021" s="11" t="s">
        <v>57</v>
      </c>
      <c r="Q1021" s="11" t="s">
        <v>619</v>
      </c>
      <c r="R1021" s="11" t="s">
        <v>635</v>
      </c>
      <c r="S1021" s="11" t="s">
        <v>59</v>
      </c>
      <c r="T1021" s="15">
        <f>E1021+7</f>
        <v>42624</v>
      </c>
    </row>
    <row r="1022" spans="1:20" x14ac:dyDescent="0.2">
      <c r="A1022" s="28" t="s">
        <v>616</v>
      </c>
      <c r="B1022" s="1">
        <v>316</v>
      </c>
      <c r="C1022" s="8" t="s">
        <v>53</v>
      </c>
      <c r="D1022" s="8">
        <v>2209</v>
      </c>
      <c r="E1022" s="14">
        <v>42499</v>
      </c>
      <c r="F1022" s="8" t="s">
        <v>522</v>
      </c>
      <c r="G1022" s="8">
        <v>27</v>
      </c>
      <c r="H1022" s="9">
        <f>G1022*L1022</f>
        <v>8666.4600000000009</v>
      </c>
      <c r="I1022" s="10">
        <v>0</v>
      </c>
      <c r="J1022" s="8" t="s">
        <v>534</v>
      </c>
      <c r="K1022" s="9">
        <v>2245.2399999999998</v>
      </c>
      <c r="L1022" s="9">
        <v>320.98</v>
      </c>
      <c r="M1022" s="9">
        <v>58.95</v>
      </c>
      <c r="N1022" s="8" t="s">
        <v>596</v>
      </c>
      <c r="O1022" s="8" t="s">
        <v>544</v>
      </c>
      <c r="P1022" s="8" t="s">
        <v>57</v>
      </c>
      <c r="Q1022" s="8" t="s">
        <v>619</v>
      </c>
      <c r="R1022" s="8" t="s">
        <v>635</v>
      </c>
      <c r="S1022" s="8" t="s">
        <v>59</v>
      </c>
      <c r="T1022" s="14">
        <f>E1022+7</f>
        <v>42506</v>
      </c>
    </row>
    <row r="1023" spans="1:20" x14ac:dyDescent="0.2">
      <c r="A1023" s="28" t="s">
        <v>615</v>
      </c>
      <c r="B1023" s="5">
        <v>2374</v>
      </c>
      <c r="C1023" s="11" t="s">
        <v>539</v>
      </c>
      <c r="D1023" s="11">
        <v>17216</v>
      </c>
      <c r="E1023" s="15">
        <v>42456</v>
      </c>
      <c r="F1023" s="11" t="s">
        <v>523</v>
      </c>
      <c r="G1023" s="11">
        <v>7</v>
      </c>
      <c r="H1023" s="12">
        <f>G1023*L1023</f>
        <v>2246.86</v>
      </c>
      <c r="I1023" s="13">
        <v>0.05</v>
      </c>
      <c r="J1023" s="11" t="s">
        <v>534</v>
      </c>
      <c r="K1023" s="12">
        <v>-99.160000000000082</v>
      </c>
      <c r="L1023" s="12">
        <v>320.98</v>
      </c>
      <c r="M1023" s="12">
        <v>58.95</v>
      </c>
      <c r="N1023" s="11" t="s">
        <v>572</v>
      </c>
      <c r="O1023" s="11" t="s">
        <v>540</v>
      </c>
      <c r="P1023" s="11" t="s">
        <v>56</v>
      </c>
      <c r="Q1023" s="11" t="s">
        <v>619</v>
      </c>
      <c r="R1023" s="11" t="s">
        <v>635</v>
      </c>
      <c r="S1023" s="11" t="s">
        <v>59</v>
      </c>
      <c r="T1023" s="15">
        <f>E1023+7</f>
        <v>42463</v>
      </c>
    </row>
    <row r="1024" spans="1:20" x14ac:dyDescent="0.2">
      <c r="A1024" s="28" t="s">
        <v>615</v>
      </c>
      <c r="B1024" s="1">
        <v>104</v>
      </c>
      <c r="C1024" s="8" t="s">
        <v>539</v>
      </c>
      <c r="D1024" s="8">
        <v>644</v>
      </c>
      <c r="E1024" s="14">
        <v>42429</v>
      </c>
      <c r="F1024" s="8" t="s">
        <v>526</v>
      </c>
      <c r="G1024" s="8">
        <v>5</v>
      </c>
      <c r="H1024" s="9">
        <f>G1024*L1024</f>
        <v>1604.9</v>
      </c>
      <c r="I1024" s="10">
        <v>0.01</v>
      </c>
      <c r="J1024" s="8" t="s">
        <v>534</v>
      </c>
      <c r="K1024" s="9">
        <v>-171.92</v>
      </c>
      <c r="L1024" s="9">
        <v>320.98</v>
      </c>
      <c r="M1024" s="9">
        <v>58.95</v>
      </c>
      <c r="N1024" s="8" t="s">
        <v>566</v>
      </c>
      <c r="O1024" s="8" t="s">
        <v>548</v>
      </c>
      <c r="P1024" s="8" t="s">
        <v>58</v>
      </c>
      <c r="Q1024" s="8" t="s">
        <v>619</v>
      </c>
      <c r="R1024" s="8" t="s">
        <v>635</v>
      </c>
      <c r="S1024" s="8" t="s">
        <v>59</v>
      </c>
      <c r="T1024" s="14">
        <f>E1024+7</f>
        <v>42436</v>
      </c>
    </row>
    <row r="1025" spans="1:20" x14ac:dyDescent="0.2">
      <c r="A1025" s="28" t="s">
        <v>615</v>
      </c>
      <c r="B1025" s="5">
        <v>2344</v>
      </c>
      <c r="C1025" s="11" t="s">
        <v>539</v>
      </c>
      <c r="D1025" s="11">
        <v>16897</v>
      </c>
      <c r="E1025" s="15">
        <v>42475</v>
      </c>
      <c r="F1025" s="11" t="s">
        <v>524</v>
      </c>
      <c r="G1025" s="11">
        <v>1</v>
      </c>
      <c r="H1025" s="12">
        <f>G1025*L1025</f>
        <v>320.98</v>
      </c>
      <c r="I1025" s="13">
        <v>0.02</v>
      </c>
      <c r="J1025" s="11" t="s">
        <v>534</v>
      </c>
      <c r="K1025" s="12">
        <v>-183.09</v>
      </c>
      <c r="L1025" s="12">
        <v>320.98</v>
      </c>
      <c r="M1025" s="12">
        <v>58.95</v>
      </c>
      <c r="N1025" s="11" t="s">
        <v>573</v>
      </c>
      <c r="O1025" s="11" t="s">
        <v>540</v>
      </c>
      <c r="P1025" s="11" t="s">
        <v>57</v>
      </c>
      <c r="Q1025" s="11" t="s">
        <v>619</v>
      </c>
      <c r="R1025" s="11" t="s">
        <v>635</v>
      </c>
      <c r="S1025" s="11" t="s">
        <v>59</v>
      </c>
      <c r="T1025" s="15">
        <f>E1025+7</f>
        <v>42482</v>
      </c>
    </row>
    <row r="1026" spans="1:20" x14ac:dyDescent="0.2">
      <c r="A1026" s="28" t="s">
        <v>614</v>
      </c>
      <c r="B1026" s="1">
        <v>6323</v>
      </c>
      <c r="C1026" s="8" t="s">
        <v>580</v>
      </c>
      <c r="D1026" s="8">
        <v>44768</v>
      </c>
      <c r="E1026" s="14">
        <v>42455</v>
      </c>
      <c r="F1026" s="8" t="s">
        <v>524</v>
      </c>
      <c r="G1026" s="8">
        <v>45</v>
      </c>
      <c r="H1026" s="9">
        <f>G1026*L1026</f>
        <v>16019.1</v>
      </c>
      <c r="I1026" s="10">
        <v>0.02</v>
      </c>
      <c r="J1026" s="8" t="s">
        <v>534</v>
      </c>
      <c r="K1026" s="9">
        <v>3083.98</v>
      </c>
      <c r="L1026" s="9">
        <v>355.98</v>
      </c>
      <c r="M1026" s="9">
        <v>58.92</v>
      </c>
      <c r="N1026" s="8" t="s">
        <v>601</v>
      </c>
      <c r="O1026" s="8" t="s">
        <v>543</v>
      </c>
      <c r="P1026" s="8" t="s">
        <v>58</v>
      </c>
      <c r="Q1026" s="8" t="s">
        <v>619</v>
      </c>
      <c r="R1026" s="8" t="s">
        <v>635</v>
      </c>
      <c r="S1026" s="8" t="s">
        <v>59</v>
      </c>
      <c r="T1026" s="14">
        <f>E1026+7</f>
        <v>42462</v>
      </c>
    </row>
    <row r="1027" spans="1:20" x14ac:dyDescent="0.2">
      <c r="A1027" s="28" t="s">
        <v>615</v>
      </c>
      <c r="B1027" s="1">
        <v>5126</v>
      </c>
      <c r="C1027" s="11" t="s">
        <v>539</v>
      </c>
      <c r="D1027" s="11">
        <v>36512</v>
      </c>
      <c r="E1027" s="15">
        <v>42396</v>
      </c>
      <c r="F1027" s="11" t="s">
        <v>524</v>
      </c>
      <c r="G1027" s="11">
        <v>30</v>
      </c>
      <c r="H1027" s="12">
        <f>G1027*L1027</f>
        <v>10679.400000000001</v>
      </c>
      <c r="I1027" s="13">
        <v>0.04</v>
      </c>
      <c r="J1027" s="11" t="s">
        <v>534</v>
      </c>
      <c r="K1027" s="12">
        <v>1099.29</v>
      </c>
      <c r="L1027" s="12">
        <v>355.98</v>
      </c>
      <c r="M1027" s="12">
        <v>58.92</v>
      </c>
      <c r="N1027" s="11" t="s">
        <v>270</v>
      </c>
      <c r="O1027" s="11" t="s">
        <v>547</v>
      </c>
      <c r="P1027" s="11" t="s">
        <v>56</v>
      </c>
      <c r="Q1027" s="11" t="s">
        <v>619</v>
      </c>
      <c r="R1027" s="11" t="s">
        <v>635</v>
      </c>
      <c r="S1027" s="11" t="s">
        <v>59</v>
      </c>
      <c r="T1027" s="15">
        <f>E1027+7</f>
        <v>42403</v>
      </c>
    </row>
    <row r="1028" spans="1:20" x14ac:dyDescent="0.2">
      <c r="A1028" s="28" t="s">
        <v>615</v>
      </c>
      <c r="B1028" s="1">
        <v>7640</v>
      </c>
      <c r="C1028" s="8" t="s">
        <v>539</v>
      </c>
      <c r="D1028" s="8">
        <v>54721</v>
      </c>
      <c r="E1028" s="14">
        <v>42600</v>
      </c>
      <c r="F1028" s="8" t="s">
        <v>524</v>
      </c>
      <c r="G1028" s="8">
        <v>19</v>
      </c>
      <c r="H1028" s="9">
        <f>G1028*L1028</f>
        <v>1918.6200000000001</v>
      </c>
      <c r="I1028" s="10">
        <v>0</v>
      </c>
      <c r="J1028" s="8" t="s">
        <v>534</v>
      </c>
      <c r="K1028" s="9">
        <v>151.09</v>
      </c>
      <c r="L1028" s="9">
        <v>100.98</v>
      </c>
      <c r="M1028" s="9">
        <v>26.22</v>
      </c>
      <c r="N1028" s="8" t="s">
        <v>96</v>
      </c>
      <c r="O1028" s="8" t="s">
        <v>547</v>
      </c>
      <c r="P1028" s="8" t="s">
        <v>58</v>
      </c>
      <c r="Q1028" s="8" t="s">
        <v>619</v>
      </c>
      <c r="R1028" s="8" t="s">
        <v>634</v>
      </c>
      <c r="S1028" s="8" t="s">
        <v>528</v>
      </c>
      <c r="T1028" s="14">
        <f>E1028+7</f>
        <v>42607</v>
      </c>
    </row>
    <row r="1029" spans="1:20" x14ac:dyDescent="0.2">
      <c r="A1029" s="28" t="s">
        <v>615</v>
      </c>
      <c r="B1029" s="5">
        <v>206</v>
      </c>
      <c r="C1029" s="11" t="s">
        <v>539</v>
      </c>
      <c r="D1029" s="11">
        <v>1346</v>
      </c>
      <c r="E1029" s="15">
        <v>42477</v>
      </c>
      <c r="F1029" s="11" t="s">
        <v>522</v>
      </c>
      <c r="G1029" s="11">
        <v>48</v>
      </c>
      <c r="H1029" s="12">
        <f>G1029*L1029</f>
        <v>4847.04</v>
      </c>
      <c r="I1029" s="13">
        <v>0.09</v>
      </c>
      <c r="J1029" s="11" t="s">
        <v>534</v>
      </c>
      <c r="K1029" s="12">
        <v>421.15</v>
      </c>
      <c r="L1029" s="12">
        <v>100.98</v>
      </c>
      <c r="M1029" s="12">
        <v>26.22</v>
      </c>
      <c r="N1029" s="11" t="s">
        <v>484</v>
      </c>
      <c r="O1029" s="11" t="s">
        <v>547</v>
      </c>
      <c r="P1029" s="11" t="s">
        <v>58</v>
      </c>
      <c r="Q1029" s="11" t="s">
        <v>619</v>
      </c>
      <c r="R1029" s="11" t="s">
        <v>634</v>
      </c>
      <c r="S1029" s="11" t="s">
        <v>528</v>
      </c>
      <c r="T1029" s="15">
        <f>E1029+7</f>
        <v>42484</v>
      </c>
    </row>
    <row r="1030" spans="1:20" x14ac:dyDescent="0.2">
      <c r="A1030" s="28" t="s">
        <v>616</v>
      </c>
      <c r="B1030" s="5">
        <v>2379</v>
      </c>
      <c r="C1030" s="8" t="s">
        <v>53</v>
      </c>
      <c r="D1030" s="8">
        <v>17252</v>
      </c>
      <c r="E1030" s="14">
        <v>42062</v>
      </c>
      <c r="F1030" s="8" t="s">
        <v>524</v>
      </c>
      <c r="G1030" s="8">
        <v>49</v>
      </c>
      <c r="H1030" s="9">
        <f>G1030*L1030</f>
        <v>14512.82</v>
      </c>
      <c r="I1030" s="10">
        <v>0.08</v>
      </c>
      <c r="J1030" s="8" t="s">
        <v>534</v>
      </c>
      <c r="K1030" s="9">
        <v>229.22</v>
      </c>
      <c r="L1030" s="9">
        <v>296.18</v>
      </c>
      <c r="M1030" s="9">
        <v>54.12</v>
      </c>
      <c r="N1030" s="8" t="s">
        <v>101</v>
      </c>
      <c r="O1030" s="8" t="s">
        <v>542</v>
      </c>
      <c r="P1030" s="8" t="s">
        <v>57</v>
      </c>
      <c r="Q1030" s="8" t="s">
        <v>619</v>
      </c>
      <c r="R1030" s="8" t="s">
        <v>632</v>
      </c>
      <c r="S1030" s="8" t="s">
        <v>528</v>
      </c>
      <c r="T1030" s="14">
        <f>E1030+7</f>
        <v>42069</v>
      </c>
    </row>
    <row r="1031" spans="1:20" x14ac:dyDescent="0.2">
      <c r="A1031" s="28" t="s">
        <v>615</v>
      </c>
      <c r="B1031" s="1">
        <v>4099</v>
      </c>
      <c r="C1031" s="11" t="s">
        <v>539</v>
      </c>
      <c r="D1031" s="11">
        <v>29191</v>
      </c>
      <c r="E1031" s="15">
        <v>42488</v>
      </c>
      <c r="F1031" s="11" t="s">
        <v>523</v>
      </c>
      <c r="G1031" s="11">
        <v>26</v>
      </c>
      <c r="H1031" s="12">
        <f>G1031*L1031</f>
        <v>7700.68</v>
      </c>
      <c r="I1031" s="13">
        <v>0.09</v>
      </c>
      <c r="J1031" s="11" t="s">
        <v>534</v>
      </c>
      <c r="K1031" s="12">
        <v>-650.11</v>
      </c>
      <c r="L1031" s="12">
        <v>296.18</v>
      </c>
      <c r="M1031" s="12">
        <v>54.12</v>
      </c>
      <c r="N1031" s="11" t="s">
        <v>570</v>
      </c>
      <c r="O1031" s="11" t="s">
        <v>548</v>
      </c>
      <c r="P1031" s="11" t="s">
        <v>55</v>
      </c>
      <c r="Q1031" s="11" t="s">
        <v>619</v>
      </c>
      <c r="R1031" s="11" t="s">
        <v>632</v>
      </c>
      <c r="S1031" s="11" t="s">
        <v>528</v>
      </c>
      <c r="T1031" s="15">
        <f>E1031+7</f>
        <v>42495</v>
      </c>
    </row>
    <row r="1032" spans="1:20" x14ac:dyDescent="0.2">
      <c r="A1032" s="28" t="s">
        <v>615</v>
      </c>
      <c r="B1032" s="5">
        <v>952</v>
      </c>
      <c r="C1032" s="8" t="s">
        <v>539</v>
      </c>
      <c r="D1032" s="8">
        <v>6885</v>
      </c>
      <c r="E1032" s="14">
        <v>42479</v>
      </c>
      <c r="F1032" s="8" t="s">
        <v>525</v>
      </c>
      <c r="G1032" s="8">
        <v>4</v>
      </c>
      <c r="H1032" s="9">
        <f>G1032*L1032</f>
        <v>455.92</v>
      </c>
      <c r="I1032" s="10">
        <v>0.02</v>
      </c>
      <c r="J1032" s="8" t="s">
        <v>534</v>
      </c>
      <c r="K1032" s="9">
        <v>-181.27</v>
      </c>
      <c r="L1032" s="9">
        <v>113.98</v>
      </c>
      <c r="M1032" s="9">
        <v>30</v>
      </c>
      <c r="N1032" s="8" t="s">
        <v>573</v>
      </c>
      <c r="O1032" s="8" t="s">
        <v>540</v>
      </c>
      <c r="P1032" s="8" t="s">
        <v>58</v>
      </c>
      <c r="Q1032" s="8" t="s">
        <v>619</v>
      </c>
      <c r="R1032" s="8" t="s">
        <v>635</v>
      </c>
      <c r="S1032" s="8" t="s">
        <v>59</v>
      </c>
      <c r="T1032" s="14">
        <f>E1032+7</f>
        <v>42486</v>
      </c>
    </row>
    <row r="1033" spans="1:20" x14ac:dyDescent="0.2">
      <c r="A1033" s="28" t="s">
        <v>616</v>
      </c>
      <c r="B1033" s="1">
        <v>6944</v>
      </c>
      <c r="C1033" s="11" t="s">
        <v>53</v>
      </c>
      <c r="D1033" s="11">
        <v>49601</v>
      </c>
      <c r="E1033" s="15">
        <v>41969</v>
      </c>
      <c r="F1033" s="11" t="s">
        <v>525</v>
      </c>
      <c r="G1033" s="11">
        <v>15</v>
      </c>
      <c r="H1033" s="12">
        <f>G1033*L1033</f>
        <v>1709.7</v>
      </c>
      <c r="I1033" s="13">
        <v>0.01</v>
      </c>
      <c r="J1033" s="11" t="s">
        <v>534</v>
      </c>
      <c r="K1033" s="12">
        <v>-101.19</v>
      </c>
      <c r="L1033" s="12">
        <v>113.98</v>
      </c>
      <c r="M1033" s="12">
        <v>30</v>
      </c>
      <c r="N1033" s="11" t="s">
        <v>130</v>
      </c>
      <c r="O1033" s="11" t="s">
        <v>542</v>
      </c>
      <c r="P1033" s="11" t="s">
        <v>55</v>
      </c>
      <c r="Q1033" s="11" t="s">
        <v>619</v>
      </c>
      <c r="R1033" s="11" t="s">
        <v>635</v>
      </c>
      <c r="S1033" s="11" t="s">
        <v>59</v>
      </c>
      <c r="T1033" s="15">
        <f>E1033+7</f>
        <v>41976</v>
      </c>
    </row>
    <row r="1034" spans="1:20" x14ac:dyDescent="0.2">
      <c r="A1034" s="28" t="s">
        <v>615</v>
      </c>
      <c r="B1034" s="5">
        <v>1098</v>
      </c>
      <c r="C1034" s="8" t="s">
        <v>539</v>
      </c>
      <c r="D1034" s="8">
        <v>8064</v>
      </c>
      <c r="E1034" s="14">
        <v>42075</v>
      </c>
      <c r="F1034" s="8" t="s">
        <v>522</v>
      </c>
      <c r="G1034" s="8">
        <v>44</v>
      </c>
      <c r="H1034" s="9">
        <f>G1034*L1034</f>
        <v>10735.119999999999</v>
      </c>
      <c r="I1034" s="10">
        <v>7.0000000000000007E-2</v>
      </c>
      <c r="J1034" s="8" t="s">
        <v>534</v>
      </c>
      <c r="K1034" s="9">
        <v>1069.6099999999999</v>
      </c>
      <c r="L1034" s="9">
        <v>243.98</v>
      </c>
      <c r="M1034" s="9">
        <v>62.94</v>
      </c>
      <c r="N1034" s="8" t="s">
        <v>258</v>
      </c>
      <c r="O1034" s="8" t="s">
        <v>547</v>
      </c>
      <c r="P1034" s="8" t="s">
        <v>55</v>
      </c>
      <c r="Q1034" s="8" t="s">
        <v>619</v>
      </c>
      <c r="R1034" s="8" t="s">
        <v>635</v>
      </c>
      <c r="S1034" s="8" t="s">
        <v>59</v>
      </c>
      <c r="T1034" s="14">
        <f>E1034+7</f>
        <v>42082</v>
      </c>
    </row>
    <row r="1035" spans="1:20" x14ac:dyDescent="0.2">
      <c r="A1035" s="28" t="s">
        <v>614</v>
      </c>
      <c r="B1035" s="5">
        <v>1329</v>
      </c>
      <c r="C1035" s="11" t="s">
        <v>580</v>
      </c>
      <c r="D1035" s="11">
        <v>9696</v>
      </c>
      <c r="E1035" s="15">
        <v>41993</v>
      </c>
      <c r="F1035" s="11" t="s">
        <v>524</v>
      </c>
      <c r="G1035" s="11">
        <v>13</v>
      </c>
      <c r="H1035" s="12">
        <f>G1035*L1035</f>
        <v>3171.74</v>
      </c>
      <c r="I1035" s="13">
        <v>0.03</v>
      </c>
      <c r="J1035" s="11" t="s">
        <v>534</v>
      </c>
      <c r="K1035" s="12">
        <v>539.69000000000005</v>
      </c>
      <c r="L1035" s="12">
        <v>243.98</v>
      </c>
      <c r="M1035" s="12">
        <v>43.32</v>
      </c>
      <c r="N1035" s="11" t="s">
        <v>587</v>
      </c>
      <c r="O1035" s="11" t="s">
        <v>543</v>
      </c>
      <c r="P1035" s="11" t="s">
        <v>58</v>
      </c>
      <c r="Q1035" s="11" t="s">
        <v>619</v>
      </c>
      <c r="R1035" s="11" t="s">
        <v>635</v>
      </c>
      <c r="S1035" s="11" t="s">
        <v>59</v>
      </c>
      <c r="T1035" s="15">
        <f>E1035+7</f>
        <v>42000</v>
      </c>
    </row>
    <row r="1036" spans="1:20" x14ac:dyDescent="0.2">
      <c r="A1036" s="28" t="s">
        <v>615</v>
      </c>
      <c r="B1036" s="1">
        <v>7074</v>
      </c>
      <c r="C1036" s="8" t="s">
        <v>539</v>
      </c>
      <c r="D1036" s="8">
        <v>50471</v>
      </c>
      <c r="E1036" s="14">
        <v>42311</v>
      </c>
      <c r="F1036" s="8" t="s">
        <v>525</v>
      </c>
      <c r="G1036" s="8">
        <v>25</v>
      </c>
      <c r="H1036" s="9">
        <f>G1036*L1036</f>
        <v>5666.75</v>
      </c>
      <c r="I1036" s="10">
        <v>0.02</v>
      </c>
      <c r="J1036" s="8" t="s">
        <v>534</v>
      </c>
      <c r="K1036" s="9">
        <v>1358.53</v>
      </c>
      <c r="L1036" s="9">
        <v>226.67</v>
      </c>
      <c r="M1036" s="9">
        <v>28.16</v>
      </c>
      <c r="N1036" s="8" t="s">
        <v>461</v>
      </c>
      <c r="O1036" s="8" t="s">
        <v>541</v>
      </c>
      <c r="P1036" s="8" t="s">
        <v>58</v>
      </c>
      <c r="Q1036" s="8" t="s">
        <v>619</v>
      </c>
      <c r="R1036" s="8" t="s">
        <v>635</v>
      </c>
      <c r="S1036" s="8" t="s">
        <v>59</v>
      </c>
      <c r="T1036" s="14">
        <f>E1036+7</f>
        <v>42318</v>
      </c>
    </row>
    <row r="1037" spans="1:20" x14ac:dyDescent="0.2">
      <c r="A1037" s="28" t="s">
        <v>616</v>
      </c>
      <c r="B1037" s="5">
        <v>683</v>
      </c>
      <c r="C1037" s="11" t="s">
        <v>53</v>
      </c>
      <c r="D1037" s="11">
        <v>4771</v>
      </c>
      <c r="E1037" s="15">
        <v>42656</v>
      </c>
      <c r="F1037" s="11" t="s">
        <v>526</v>
      </c>
      <c r="G1037" s="11">
        <v>4</v>
      </c>
      <c r="H1037" s="12">
        <f>G1037*L1037</f>
        <v>127.04</v>
      </c>
      <c r="I1037" s="13">
        <v>0.04</v>
      </c>
      <c r="J1037" s="11" t="s">
        <v>534</v>
      </c>
      <c r="K1037" s="12">
        <v>-126.47</v>
      </c>
      <c r="L1037" s="12">
        <v>31.76</v>
      </c>
      <c r="M1037" s="12">
        <v>45.51</v>
      </c>
      <c r="N1037" s="11" t="s">
        <v>596</v>
      </c>
      <c r="O1037" s="11" t="s">
        <v>544</v>
      </c>
      <c r="P1037" s="11" t="s">
        <v>57</v>
      </c>
      <c r="Q1037" s="11" t="s">
        <v>619</v>
      </c>
      <c r="R1037" s="11" t="s">
        <v>632</v>
      </c>
      <c r="S1037" s="11" t="s">
        <v>528</v>
      </c>
      <c r="T1037" s="15">
        <f>E1037+7</f>
        <v>42663</v>
      </c>
    </row>
    <row r="1038" spans="1:20" x14ac:dyDescent="0.2">
      <c r="A1038" s="28" t="s">
        <v>615</v>
      </c>
      <c r="B1038" s="1">
        <v>6198</v>
      </c>
      <c r="C1038" s="8" t="s">
        <v>539</v>
      </c>
      <c r="D1038" s="8">
        <v>43907</v>
      </c>
      <c r="E1038" s="14">
        <v>42508</v>
      </c>
      <c r="F1038" s="8" t="s">
        <v>526</v>
      </c>
      <c r="G1038" s="8">
        <v>42</v>
      </c>
      <c r="H1038" s="9">
        <f>G1038*L1038</f>
        <v>1333.92</v>
      </c>
      <c r="I1038" s="10">
        <v>0</v>
      </c>
      <c r="J1038" s="8" t="s">
        <v>534</v>
      </c>
      <c r="K1038" s="9">
        <v>-1981.5510000000002</v>
      </c>
      <c r="L1038" s="9">
        <v>31.76</v>
      </c>
      <c r="M1038" s="9">
        <v>45.51</v>
      </c>
      <c r="N1038" s="8" t="s">
        <v>518</v>
      </c>
      <c r="O1038" s="8" t="s">
        <v>541</v>
      </c>
      <c r="P1038" s="8" t="s">
        <v>58</v>
      </c>
      <c r="Q1038" s="8" t="s">
        <v>619</v>
      </c>
      <c r="R1038" s="8" t="s">
        <v>632</v>
      </c>
      <c r="S1038" s="8" t="s">
        <v>528</v>
      </c>
      <c r="T1038" s="14">
        <f>E1038+7</f>
        <v>42515</v>
      </c>
    </row>
    <row r="1039" spans="1:20" x14ac:dyDescent="0.2">
      <c r="A1039" s="28" t="s">
        <v>615</v>
      </c>
      <c r="B1039" s="5">
        <v>3297</v>
      </c>
      <c r="C1039" s="11" t="s">
        <v>539</v>
      </c>
      <c r="D1039" s="11">
        <v>23558</v>
      </c>
      <c r="E1039" s="15">
        <v>42164</v>
      </c>
      <c r="F1039" s="11" t="s">
        <v>525</v>
      </c>
      <c r="G1039" s="11">
        <v>17</v>
      </c>
      <c r="H1039" s="12">
        <f>G1039*L1039</f>
        <v>539.92000000000007</v>
      </c>
      <c r="I1039" s="13">
        <v>0.03</v>
      </c>
      <c r="J1039" s="11" t="s">
        <v>534</v>
      </c>
      <c r="K1039" s="12">
        <v>24.296400000000002</v>
      </c>
      <c r="L1039" s="12">
        <v>31.76</v>
      </c>
      <c r="M1039" s="12">
        <v>45.51</v>
      </c>
      <c r="N1039" s="11" t="s">
        <v>177</v>
      </c>
      <c r="O1039" s="11" t="s">
        <v>547</v>
      </c>
      <c r="P1039" s="11" t="s">
        <v>55</v>
      </c>
      <c r="Q1039" s="11" t="s">
        <v>619</v>
      </c>
      <c r="R1039" s="11" t="s">
        <v>632</v>
      </c>
      <c r="S1039" s="11" t="s">
        <v>528</v>
      </c>
      <c r="T1039" s="15">
        <f>E1039+7</f>
        <v>42171</v>
      </c>
    </row>
    <row r="1040" spans="1:20" x14ac:dyDescent="0.2">
      <c r="A1040" s="28" t="s">
        <v>616</v>
      </c>
      <c r="B1040" s="1">
        <v>6078</v>
      </c>
      <c r="C1040" s="8" t="s">
        <v>53</v>
      </c>
      <c r="D1040" s="8">
        <v>43045</v>
      </c>
      <c r="E1040" s="14">
        <v>42474</v>
      </c>
      <c r="F1040" s="8" t="s">
        <v>523</v>
      </c>
      <c r="G1040" s="8">
        <v>12</v>
      </c>
      <c r="H1040" s="9">
        <f>G1040*L1040</f>
        <v>381.12</v>
      </c>
      <c r="I1040" s="10">
        <v>0.05</v>
      </c>
      <c r="J1040" s="8" t="s">
        <v>534</v>
      </c>
      <c r="K1040" s="9">
        <v>-407.17</v>
      </c>
      <c r="L1040" s="9">
        <v>31.76</v>
      </c>
      <c r="M1040" s="9">
        <v>45.51</v>
      </c>
      <c r="N1040" s="8" t="s">
        <v>129</v>
      </c>
      <c r="O1040" s="8" t="s">
        <v>542</v>
      </c>
      <c r="P1040" s="8" t="s">
        <v>58</v>
      </c>
      <c r="Q1040" s="8" t="s">
        <v>619</v>
      </c>
      <c r="R1040" s="8" t="s">
        <v>632</v>
      </c>
      <c r="S1040" s="8" t="s">
        <v>528</v>
      </c>
      <c r="T1040" s="14">
        <f>E1040+7</f>
        <v>42481</v>
      </c>
    </row>
    <row r="1041" spans="1:20" x14ac:dyDescent="0.2">
      <c r="A1041" s="28" t="s">
        <v>614</v>
      </c>
      <c r="B1041" s="5">
        <v>2721</v>
      </c>
      <c r="C1041" s="11" t="s">
        <v>580</v>
      </c>
      <c r="D1041" s="11">
        <v>19649</v>
      </c>
      <c r="E1041" s="15">
        <v>42067</v>
      </c>
      <c r="F1041" s="11" t="s">
        <v>522</v>
      </c>
      <c r="G1041" s="11">
        <v>36</v>
      </c>
      <c r="H1041" s="12">
        <f>G1041*L1041</f>
        <v>1143.3600000000001</v>
      </c>
      <c r="I1041" s="13">
        <v>0.1</v>
      </c>
      <c r="J1041" s="11" t="s">
        <v>534</v>
      </c>
      <c r="K1041" s="12">
        <v>-1286.43</v>
      </c>
      <c r="L1041" s="12">
        <v>31.76</v>
      </c>
      <c r="M1041" s="12">
        <v>45.51</v>
      </c>
      <c r="N1041" s="11" t="s">
        <v>581</v>
      </c>
      <c r="O1041" s="11" t="s">
        <v>543</v>
      </c>
      <c r="P1041" s="11" t="s">
        <v>57</v>
      </c>
      <c r="Q1041" s="11" t="s">
        <v>619</v>
      </c>
      <c r="R1041" s="11" t="s">
        <v>632</v>
      </c>
      <c r="S1041" s="11" t="s">
        <v>528</v>
      </c>
      <c r="T1041" s="15">
        <f>E1041+7</f>
        <v>42074</v>
      </c>
    </row>
    <row r="1042" spans="1:20" x14ac:dyDescent="0.2">
      <c r="A1042" s="28" t="s">
        <v>616</v>
      </c>
      <c r="B1042" s="1">
        <v>1418</v>
      </c>
      <c r="C1042" s="8" t="s">
        <v>53</v>
      </c>
      <c r="D1042" s="8">
        <v>10278</v>
      </c>
      <c r="E1042" s="14">
        <v>42198</v>
      </c>
      <c r="F1042" s="8" t="s">
        <v>525</v>
      </c>
      <c r="G1042" s="8">
        <v>25</v>
      </c>
      <c r="H1042" s="9">
        <f>G1042*L1042</f>
        <v>1774.5</v>
      </c>
      <c r="I1042" s="10">
        <v>0</v>
      </c>
      <c r="J1042" s="8" t="s">
        <v>534</v>
      </c>
      <c r="K1042" s="9">
        <v>32.549999999999997</v>
      </c>
      <c r="L1042" s="9">
        <v>70.98</v>
      </c>
      <c r="M1042" s="9">
        <v>26.74</v>
      </c>
      <c r="N1042" s="8" t="s">
        <v>592</v>
      </c>
      <c r="O1042" s="8" t="s">
        <v>544</v>
      </c>
      <c r="P1042" s="8" t="s">
        <v>55</v>
      </c>
      <c r="Q1042" s="8" t="s">
        <v>619</v>
      </c>
      <c r="R1042" s="8" t="s">
        <v>634</v>
      </c>
      <c r="S1042" s="8" t="s">
        <v>528</v>
      </c>
      <c r="T1042" s="14">
        <f>E1042+7</f>
        <v>42205</v>
      </c>
    </row>
    <row r="1043" spans="1:20" x14ac:dyDescent="0.2">
      <c r="A1043" s="28" t="s">
        <v>616</v>
      </c>
      <c r="B1043" s="5">
        <v>4319</v>
      </c>
      <c r="C1043" s="11" t="s">
        <v>53</v>
      </c>
      <c r="D1043" s="11">
        <v>30784</v>
      </c>
      <c r="E1043" s="15">
        <v>42436</v>
      </c>
      <c r="F1043" s="11" t="s">
        <v>523</v>
      </c>
      <c r="G1043" s="11">
        <v>10</v>
      </c>
      <c r="H1043" s="12">
        <f>G1043*L1043</f>
        <v>709.80000000000007</v>
      </c>
      <c r="I1043" s="13">
        <v>0.06</v>
      </c>
      <c r="J1043" s="11" t="s">
        <v>534</v>
      </c>
      <c r="K1043" s="12">
        <v>-127.94</v>
      </c>
      <c r="L1043" s="12">
        <v>70.98</v>
      </c>
      <c r="M1043" s="12">
        <v>26.74</v>
      </c>
      <c r="N1043" s="11" t="s">
        <v>595</v>
      </c>
      <c r="O1043" s="11" t="s">
        <v>544</v>
      </c>
      <c r="P1043" s="11" t="s">
        <v>56</v>
      </c>
      <c r="Q1043" s="11" t="s">
        <v>619</v>
      </c>
      <c r="R1043" s="11" t="s">
        <v>634</v>
      </c>
      <c r="S1043" s="11" t="s">
        <v>528</v>
      </c>
      <c r="T1043" s="15">
        <f>E1043+7</f>
        <v>42443</v>
      </c>
    </row>
    <row r="1044" spans="1:20" x14ac:dyDescent="0.2">
      <c r="A1044" s="28" t="s">
        <v>615</v>
      </c>
      <c r="B1044" s="1">
        <v>7315</v>
      </c>
      <c r="C1044" s="8" t="s">
        <v>539</v>
      </c>
      <c r="D1044" s="8">
        <v>52162</v>
      </c>
      <c r="E1044" s="14">
        <v>42248</v>
      </c>
      <c r="F1044" s="8" t="s">
        <v>524</v>
      </c>
      <c r="G1044" s="8">
        <v>39</v>
      </c>
      <c r="H1044" s="9">
        <f>G1044*L1044</f>
        <v>252.72000000000003</v>
      </c>
      <c r="I1044" s="10">
        <v>7.0000000000000007E-2</v>
      </c>
      <c r="J1044" s="8" t="s">
        <v>536</v>
      </c>
      <c r="K1044" s="9">
        <v>-220.3</v>
      </c>
      <c r="L1044" s="9">
        <v>6.48</v>
      </c>
      <c r="M1044" s="9">
        <v>9.68</v>
      </c>
      <c r="N1044" s="8" t="s">
        <v>445</v>
      </c>
      <c r="O1044" s="8" t="s">
        <v>547</v>
      </c>
      <c r="P1044" s="8" t="s">
        <v>55</v>
      </c>
      <c r="Q1044" s="8" t="s">
        <v>619</v>
      </c>
      <c r="R1044" s="8" t="s">
        <v>634</v>
      </c>
      <c r="S1044" s="8" t="s">
        <v>528</v>
      </c>
      <c r="T1044" s="14">
        <f>E1044+7</f>
        <v>42255</v>
      </c>
    </row>
    <row r="1045" spans="1:20" x14ac:dyDescent="0.2">
      <c r="A1045" s="28" t="s">
        <v>615</v>
      </c>
      <c r="B1045" s="1">
        <v>6059</v>
      </c>
      <c r="C1045" s="11" t="s">
        <v>539</v>
      </c>
      <c r="D1045" s="11">
        <v>42944</v>
      </c>
      <c r="E1045" s="15">
        <v>42631</v>
      </c>
      <c r="F1045" s="11" t="s">
        <v>526</v>
      </c>
      <c r="G1045" s="11">
        <v>43</v>
      </c>
      <c r="H1045" s="12">
        <f>G1045*L1045</f>
        <v>9313.7999999999993</v>
      </c>
      <c r="I1045" s="13">
        <v>0</v>
      </c>
      <c r="J1045" s="11" t="s">
        <v>534</v>
      </c>
      <c r="K1045" s="12">
        <v>1061.6099999999999</v>
      </c>
      <c r="L1045" s="12">
        <v>216.6</v>
      </c>
      <c r="M1045" s="12">
        <v>64.2</v>
      </c>
      <c r="N1045" s="11" t="s">
        <v>259</v>
      </c>
      <c r="O1045" s="11" t="s">
        <v>547</v>
      </c>
      <c r="P1045" s="11" t="s">
        <v>56</v>
      </c>
      <c r="Q1045" s="11" t="s">
        <v>619</v>
      </c>
      <c r="R1045" s="11" t="s">
        <v>635</v>
      </c>
      <c r="S1045" s="11" t="s">
        <v>59</v>
      </c>
      <c r="T1045" s="15">
        <f>E1045+7</f>
        <v>42638</v>
      </c>
    </row>
    <row r="1046" spans="1:20" x14ac:dyDescent="0.2">
      <c r="A1046" s="28" t="s">
        <v>616</v>
      </c>
      <c r="B1046" s="5">
        <v>4666</v>
      </c>
      <c r="C1046" s="8" t="s">
        <v>53</v>
      </c>
      <c r="D1046" s="8">
        <v>33219</v>
      </c>
      <c r="E1046" s="14">
        <v>42287</v>
      </c>
      <c r="F1046" s="8" t="s">
        <v>522</v>
      </c>
      <c r="G1046" s="8">
        <v>32</v>
      </c>
      <c r="H1046" s="9">
        <f>G1046*L1046</f>
        <v>6931.2</v>
      </c>
      <c r="I1046" s="10">
        <v>0</v>
      </c>
      <c r="J1046" s="8" t="s">
        <v>534</v>
      </c>
      <c r="K1046" s="9">
        <v>764.95</v>
      </c>
      <c r="L1046" s="9">
        <v>216.6</v>
      </c>
      <c r="M1046" s="9">
        <v>64.2</v>
      </c>
      <c r="N1046" s="8" t="s">
        <v>594</v>
      </c>
      <c r="O1046" s="8" t="s">
        <v>544</v>
      </c>
      <c r="P1046" s="8" t="s">
        <v>57</v>
      </c>
      <c r="Q1046" s="8" t="s">
        <v>619</v>
      </c>
      <c r="R1046" s="8" t="s">
        <v>635</v>
      </c>
      <c r="S1046" s="8" t="s">
        <v>59</v>
      </c>
      <c r="T1046" s="14">
        <f>E1046+7</f>
        <v>42294</v>
      </c>
    </row>
    <row r="1047" spans="1:20" x14ac:dyDescent="0.2">
      <c r="A1047" s="28" t="s">
        <v>614</v>
      </c>
      <c r="B1047" s="1">
        <v>3231</v>
      </c>
      <c r="C1047" s="11" t="s">
        <v>580</v>
      </c>
      <c r="D1047" s="11">
        <v>23174</v>
      </c>
      <c r="E1047" s="15">
        <v>42516</v>
      </c>
      <c r="F1047" s="11" t="s">
        <v>525</v>
      </c>
      <c r="G1047" s="11">
        <v>16</v>
      </c>
      <c r="H1047" s="12">
        <f>G1047*L1047</f>
        <v>3465.6</v>
      </c>
      <c r="I1047" s="13">
        <v>0.06</v>
      </c>
      <c r="J1047" s="11" t="s">
        <v>534</v>
      </c>
      <c r="K1047" s="12">
        <v>44.8</v>
      </c>
      <c r="L1047" s="12">
        <v>216.6</v>
      </c>
      <c r="M1047" s="12">
        <v>64.2</v>
      </c>
      <c r="N1047" s="11" t="s">
        <v>589</v>
      </c>
      <c r="O1047" s="11" t="s">
        <v>543</v>
      </c>
      <c r="P1047" s="11" t="s">
        <v>57</v>
      </c>
      <c r="Q1047" s="11" t="s">
        <v>619</v>
      </c>
      <c r="R1047" s="11" t="s">
        <v>635</v>
      </c>
      <c r="S1047" s="11" t="s">
        <v>59</v>
      </c>
      <c r="T1047" s="15">
        <f>E1047+7</f>
        <v>42523</v>
      </c>
    </row>
    <row r="1048" spans="1:20" x14ac:dyDescent="0.2">
      <c r="A1048" s="28" t="s">
        <v>617</v>
      </c>
      <c r="B1048" s="5">
        <v>3478</v>
      </c>
      <c r="C1048" s="8" t="s">
        <v>54</v>
      </c>
      <c r="D1048" s="8">
        <v>24743</v>
      </c>
      <c r="E1048" s="14">
        <v>42488</v>
      </c>
      <c r="F1048" s="8" t="s">
        <v>525</v>
      </c>
      <c r="G1048" s="8">
        <v>47</v>
      </c>
      <c r="H1048" s="9">
        <f>G1048*L1048</f>
        <v>10180.199999999999</v>
      </c>
      <c r="I1048" s="10">
        <v>0.06</v>
      </c>
      <c r="J1048" s="8" t="s">
        <v>534</v>
      </c>
      <c r="K1048" s="9">
        <v>176.67</v>
      </c>
      <c r="L1048" s="9">
        <v>216.6</v>
      </c>
      <c r="M1048" s="9">
        <v>64.2</v>
      </c>
      <c r="N1048" s="8" t="s">
        <v>340</v>
      </c>
      <c r="O1048" s="8" t="s">
        <v>545</v>
      </c>
      <c r="P1048" s="8" t="s">
        <v>58</v>
      </c>
      <c r="Q1048" s="8" t="s">
        <v>619</v>
      </c>
      <c r="R1048" s="8" t="s">
        <v>635</v>
      </c>
      <c r="S1048" s="8" t="s">
        <v>59</v>
      </c>
      <c r="T1048" s="14">
        <f>E1048+7</f>
        <v>42495</v>
      </c>
    </row>
    <row r="1049" spans="1:20" x14ac:dyDescent="0.2">
      <c r="A1049" s="28" t="s">
        <v>616</v>
      </c>
      <c r="B1049" s="1">
        <v>828</v>
      </c>
      <c r="C1049" s="11" t="s">
        <v>53</v>
      </c>
      <c r="D1049" s="11">
        <v>5958</v>
      </c>
      <c r="E1049" s="15">
        <v>42201</v>
      </c>
      <c r="F1049" s="11" t="s">
        <v>523</v>
      </c>
      <c r="G1049" s="11">
        <v>21</v>
      </c>
      <c r="H1049" s="12">
        <f>G1049*L1049</f>
        <v>3345.51</v>
      </c>
      <c r="I1049" s="13">
        <v>0.09</v>
      </c>
      <c r="J1049" s="11" t="s">
        <v>534</v>
      </c>
      <c r="K1049" s="12">
        <v>27.74</v>
      </c>
      <c r="L1049" s="12">
        <v>159.31</v>
      </c>
      <c r="M1049" s="12">
        <v>60</v>
      </c>
      <c r="N1049" s="11" t="s">
        <v>555</v>
      </c>
      <c r="O1049" s="11" t="s">
        <v>546</v>
      </c>
      <c r="P1049" s="11" t="s">
        <v>56</v>
      </c>
      <c r="Q1049" s="11" t="s">
        <v>619</v>
      </c>
      <c r="R1049" s="11" t="s">
        <v>632</v>
      </c>
      <c r="S1049" s="11" t="s">
        <v>59</v>
      </c>
      <c r="T1049" s="15">
        <f>E1049+7</f>
        <v>42208</v>
      </c>
    </row>
    <row r="1050" spans="1:20" x14ac:dyDescent="0.2">
      <c r="A1050" s="28" t="s">
        <v>615</v>
      </c>
      <c r="B1050" s="5">
        <v>6131</v>
      </c>
      <c r="C1050" s="8" t="s">
        <v>539</v>
      </c>
      <c r="D1050" s="8">
        <v>43398</v>
      </c>
      <c r="E1050" s="14">
        <v>42057</v>
      </c>
      <c r="F1050" s="8" t="s">
        <v>524</v>
      </c>
      <c r="G1050" s="8">
        <v>10</v>
      </c>
      <c r="H1050" s="9">
        <f>G1050*L1050</f>
        <v>1593.1</v>
      </c>
      <c r="I1050" s="10">
        <v>7.0000000000000007E-2</v>
      </c>
      <c r="J1050" s="8" t="s">
        <v>534</v>
      </c>
      <c r="K1050" s="9">
        <v>-193.97</v>
      </c>
      <c r="L1050" s="9">
        <v>159.31</v>
      </c>
      <c r="M1050" s="9">
        <v>60</v>
      </c>
      <c r="N1050" s="8" t="s">
        <v>274</v>
      </c>
      <c r="O1050" s="8" t="s">
        <v>541</v>
      </c>
      <c r="P1050" s="8" t="s">
        <v>58</v>
      </c>
      <c r="Q1050" s="8" t="s">
        <v>619</v>
      </c>
      <c r="R1050" s="8" t="s">
        <v>632</v>
      </c>
      <c r="S1050" s="8" t="s">
        <v>59</v>
      </c>
      <c r="T1050" s="14">
        <f>E1050+7</f>
        <v>42064</v>
      </c>
    </row>
    <row r="1051" spans="1:20" x14ac:dyDescent="0.2">
      <c r="A1051" s="28" t="s">
        <v>616</v>
      </c>
      <c r="B1051" s="1">
        <v>7839</v>
      </c>
      <c r="C1051" s="11" t="s">
        <v>53</v>
      </c>
      <c r="D1051" s="11">
        <v>56032</v>
      </c>
      <c r="E1051" s="15">
        <v>42296</v>
      </c>
      <c r="F1051" s="11" t="s">
        <v>524</v>
      </c>
      <c r="G1051" s="11">
        <v>25</v>
      </c>
      <c r="H1051" s="12">
        <f>G1051*L1051</f>
        <v>3982.75</v>
      </c>
      <c r="I1051" s="13">
        <v>0.03</v>
      </c>
      <c r="J1051" s="11" t="s">
        <v>534</v>
      </c>
      <c r="K1051" s="12">
        <v>-85.86</v>
      </c>
      <c r="L1051" s="12">
        <v>159.31</v>
      </c>
      <c r="M1051" s="12">
        <v>60</v>
      </c>
      <c r="N1051" s="11" t="s">
        <v>197</v>
      </c>
      <c r="O1051" s="11" t="s">
        <v>542</v>
      </c>
      <c r="P1051" s="11" t="s">
        <v>58</v>
      </c>
      <c r="Q1051" s="11" t="s">
        <v>619</v>
      </c>
      <c r="R1051" s="11" t="s">
        <v>632</v>
      </c>
      <c r="S1051" s="11" t="s">
        <v>59</v>
      </c>
      <c r="T1051" s="15">
        <f>E1051+7</f>
        <v>42303</v>
      </c>
    </row>
    <row r="1052" spans="1:20" x14ac:dyDescent="0.2">
      <c r="A1052" s="28" t="s">
        <v>616</v>
      </c>
      <c r="B1052" s="5">
        <v>5574</v>
      </c>
      <c r="C1052" s="8" t="s">
        <v>53</v>
      </c>
      <c r="D1052" s="8">
        <v>39490</v>
      </c>
      <c r="E1052" s="14">
        <v>42533</v>
      </c>
      <c r="F1052" s="8" t="s">
        <v>525</v>
      </c>
      <c r="G1052" s="8">
        <v>17</v>
      </c>
      <c r="H1052" s="9">
        <f>G1052*L1052</f>
        <v>2708.27</v>
      </c>
      <c r="I1052" s="10">
        <v>0.03</v>
      </c>
      <c r="J1052" s="8" t="s">
        <v>534</v>
      </c>
      <c r="K1052" s="9">
        <v>16.47</v>
      </c>
      <c r="L1052" s="9">
        <v>159.31</v>
      </c>
      <c r="M1052" s="9">
        <v>60</v>
      </c>
      <c r="N1052" s="8" t="s">
        <v>556</v>
      </c>
      <c r="O1052" s="8" t="s">
        <v>546</v>
      </c>
      <c r="P1052" s="8" t="s">
        <v>56</v>
      </c>
      <c r="Q1052" s="8" t="s">
        <v>619</v>
      </c>
      <c r="R1052" s="8" t="s">
        <v>632</v>
      </c>
      <c r="S1052" s="8" t="s">
        <v>59</v>
      </c>
      <c r="T1052" s="14">
        <f>E1052+7</f>
        <v>42540</v>
      </c>
    </row>
    <row r="1053" spans="1:20" x14ac:dyDescent="0.2">
      <c r="A1053" s="28" t="s">
        <v>616</v>
      </c>
      <c r="B1053" s="1">
        <v>3666</v>
      </c>
      <c r="C1053" s="11" t="s">
        <v>53</v>
      </c>
      <c r="D1053" s="11">
        <v>26272</v>
      </c>
      <c r="E1053" s="15">
        <v>42489</v>
      </c>
      <c r="F1053" s="11" t="s">
        <v>525</v>
      </c>
      <c r="G1053" s="11">
        <v>6</v>
      </c>
      <c r="H1053" s="12">
        <f>G1053*L1053</f>
        <v>844.86</v>
      </c>
      <c r="I1053" s="13">
        <v>0.04</v>
      </c>
      <c r="J1053" s="11" t="s">
        <v>535</v>
      </c>
      <c r="K1053" s="12">
        <v>-4.1900000000000004</v>
      </c>
      <c r="L1053" s="12">
        <v>140.81</v>
      </c>
      <c r="M1053" s="12">
        <v>24.49</v>
      </c>
      <c r="N1053" s="11" t="s">
        <v>551</v>
      </c>
      <c r="O1053" s="11" t="s">
        <v>546</v>
      </c>
      <c r="P1053" s="11" t="s">
        <v>55</v>
      </c>
      <c r="Q1053" s="11" t="s">
        <v>619</v>
      </c>
      <c r="R1053" s="11" t="s">
        <v>635</v>
      </c>
      <c r="S1053" s="11" t="s">
        <v>530</v>
      </c>
      <c r="T1053" s="15">
        <f>E1053+7</f>
        <v>42496</v>
      </c>
    </row>
    <row r="1054" spans="1:20" x14ac:dyDescent="0.2">
      <c r="A1054" s="28" t="s">
        <v>614</v>
      </c>
      <c r="B1054" s="5">
        <v>2512</v>
      </c>
      <c r="C1054" s="8" t="s">
        <v>580</v>
      </c>
      <c r="D1054" s="8">
        <v>18244</v>
      </c>
      <c r="E1054" s="14">
        <v>41985</v>
      </c>
      <c r="F1054" s="8" t="s">
        <v>526</v>
      </c>
      <c r="G1054" s="8">
        <v>1</v>
      </c>
      <c r="H1054" s="9">
        <f>G1054*L1054</f>
        <v>140.81</v>
      </c>
      <c r="I1054" s="10">
        <v>0</v>
      </c>
      <c r="J1054" s="8" t="s">
        <v>536</v>
      </c>
      <c r="K1054" s="9">
        <v>-73.22</v>
      </c>
      <c r="L1054" s="9">
        <v>140.81</v>
      </c>
      <c r="M1054" s="9">
        <v>24.49</v>
      </c>
      <c r="N1054" s="8" t="s">
        <v>601</v>
      </c>
      <c r="O1054" s="8" t="s">
        <v>543</v>
      </c>
      <c r="P1054" s="8" t="s">
        <v>55</v>
      </c>
      <c r="Q1054" s="8" t="s">
        <v>619</v>
      </c>
      <c r="R1054" s="8" t="s">
        <v>635</v>
      </c>
      <c r="S1054" s="8" t="s">
        <v>530</v>
      </c>
      <c r="T1054" s="14">
        <f>E1054+7</f>
        <v>41992</v>
      </c>
    </row>
    <row r="1055" spans="1:20" x14ac:dyDescent="0.2">
      <c r="A1055" s="28" t="s">
        <v>615</v>
      </c>
      <c r="B1055" s="5">
        <v>5381</v>
      </c>
      <c r="C1055" s="11" t="s">
        <v>539</v>
      </c>
      <c r="D1055" s="11">
        <v>38274</v>
      </c>
      <c r="E1055" s="15">
        <v>42104</v>
      </c>
      <c r="F1055" s="11" t="s">
        <v>522</v>
      </c>
      <c r="G1055" s="11">
        <v>9</v>
      </c>
      <c r="H1055" s="12">
        <f>G1055*L1055</f>
        <v>1267.29</v>
      </c>
      <c r="I1055" s="13">
        <v>0.08</v>
      </c>
      <c r="J1055" s="11" t="s">
        <v>536</v>
      </c>
      <c r="K1055" s="12">
        <v>0.98000000000001819</v>
      </c>
      <c r="L1055" s="12">
        <v>140.81</v>
      </c>
      <c r="M1055" s="12">
        <v>24.49</v>
      </c>
      <c r="N1055" s="11" t="s">
        <v>483</v>
      </c>
      <c r="O1055" s="11" t="s">
        <v>547</v>
      </c>
      <c r="P1055" s="11" t="s">
        <v>57</v>
      </c>
      <c r="Q1055" s="11" t="s">
        <v>619</v>
      </c>
      <c r="R1055" s="11" t="s">
        <v>635</v>
      </c>
      <c r="S1055" s="11" t="s">
        <v>530</v>
      </c>
      <c r="T1055" s="15">
        <f>E1055+7</f>
        <v>42111</v>
      </c>
    </row>
    <row r="1056" spans="1:20" x14ac:dyDescent="0.2">
      <c r="A1056" s="28" t="s">
        <v>615</v>
      </c>
      <c r="B1056" s="5">
        <v>289</v>
      </c>
      <c r="C1056" s="8" t="s">
        <v>539</v>
      </c>
      <c r="D1056" s="8">
        <v>2022</v>
      </c>
      <c r="E1056" s="14">
        <v>42382</v>
      </c>
      <c r="F1056" s="8" t="s">
        <v>526</v>
      </c>
      <c r="G1056" s="8">
        <v>45</v>
      </c>
      <c r="H1056" s="9">
        <f>G1056*L1056</f>
        <v>177.75</v>
      </c>
      <c r="I1056" s="10">
        <v>0</v>
      </c>
      <c r="J1056" s="8" t="s">
        <v>536</v>
      </c>
      <c r="K1056" s="9">
        <v>-157.18</v>
      </c>
      <c r="L1056" s="9">
        <v>3.95</v>
      </c>
      <c r="M1056" s="9">
        <v>5.13</v>
      </c>
      <c r="N1056" s="8" t="s">
        <v>575</v>
      </c>
      <c r="O1056" s="8" t="s">
        <v>547</v>
      </c>
      <c r="P1056" s="8" t="s">
        <v>58</v>
      </c>
      <c r="Q1056" s="8" t="s">
        <v>618</v>
      </c>
      <c r="R1056" s="8" t="s">
        <v>624</v>
      </c>
      <c r="S1056" s="8" t="s">
        <v>532</v>
      </c>
      <c r="T1056" s="14">
        <f>E1056+7</f>
        <v>42389</v>
      </c>
    </row>
    <row r="1057" spans="1:20" x14ac:dyDescent="0.2">
      <c r="A1057" s="28" t="s">
        <v>615</v>
      </c>
      <c r="B1057" s="5">
        <v>158</v>
      </c>
      <c r="C1057" s="11" t="s">
        <v>539</v>
      </c>
      <c r="D1057" s="11">
        <v>967</v>
      </c>
      <c r="E1057" s="15">
        <v>42480</v>
      </c>
      <c r="F1057" s="11" t="s">
        <v>523</v>
      </c>
      <c r="G1057" s="11">
        <v>48</v>
      </c>
      <c r="H1057" s="12">
        <f>G1057*L1057</f>
        <v>10922.400000000001</v>
      </c>
      <c r="I1057" s="13">
        <v>0.01</v>
      </c>
      <c r="J1057" s="11" t="s">
        <v>534</v>
      </c>
      <c r="K1057" s="12">
        <v>1836.81</v>
      </c>
      <c r="L1057" s="12">
        <v>227.55</v>
      </c>
      <c r="M1057" s="12">
        <v>32.479999999999997</v>
      </c>
      <c r="N1057" s="11" t="s">
        <v>563</v>
      </c>
      <c r="O1057" s="11" t="s">
        <v>548</v>
      </c>
      <c r="P1057" s="11" t="s">
        <v>57</v>
      </c>
      <c r="Q1057" s="11" t="s">
        <v>619</v>
      </c>
      <c r="R1057" s="11" t="s">
        <v>632</v>
      </c>
      <c r="S1057" s="11" t="s">
        <v>528</v>
      </c>
      <c r="T1057" s="15">
        <f>E1057+7</f>
        <v>42487</v>
      </c>
    </row>
    <row r="1058" spans="1:20" x14ac:dyDescent="0.2">
      <c r="A1058" s="28" t="s">
        <v>615</v>
      </c>
      <c r="B1058" s="1">
        <v>7772</v>
      </c>
      <c r="C1058" s="8" t="s">
        <v>539</v>
      </c>
      <c r="D1058" s="8">
        <v>55623</v>
      </c>
      <c r="E1058" s="14">
        <v>42587</v>
      </c>
      <c r="F1058" s="8" t="s">
        <v>526</v>
      </c>
      <c r="G1058" s="8">
        <v>47</v>
      </c>
      <c r="H1058" s="9">
        <f>G1058*L1058</f>
        <v>10694.85</v>
      </c>
      <c r="I1058" s="10">
        <v>0.09</v>
      </c>
      <c r="J1058" s="8" t="s">
        <v>534</v>
      </c>
      <c r="K1058" s="9">
        <v>1094.57</v>
      </c>
      <c r="L1058" s="9">
        <v>227.55</v>
      </c>
      <c r="M1058" s="9">
        <v>32.479999999999997</v>
      </c>
      <c r="N1058" s="8" t="s">
        <v>213</v>
      </c>
      <c r="O1058" s="8" t="s">
        <v>541</v>
      </c>
      <c r="P1058" s="8" t="s">
        <v>58</v>
      </c>
      <c r="Q1058" s="8" t="s">
        <v>619</v>
      </c>
      <c r="R1058" s="8" t="s">
        <v>632</v>
      </c>
      <c r="S1058" s="8" t="s">
        <v>528</v>
      </c>
      <c r="T1058" s="14">
        <f>E1058+7</f>
        <v>42594</v>
      </c>
    </row>
    <row r="1059" spans="1:20" x14ac:dyDescent="0.2">
      <c r="A1059" s="28" t="s">
        <v>616</v>
      </c>
      <c r="B1059" s="1">
        <v>7801</v>
      </c>
      <c r="C1059" s="11" t="s">
        <v>53</v>
      </c>
      <c r="D1059" s="11">
        <v>55809</v>
      </c>
      <c r="E1059" s="15">
        <v>42196</v>
      </c>
      <c r="F1059" s="11" t="s">
        <v>526</v>
      </c>
      <c r="G1059" s="11">
        <v>2</v>
      </c>
      <c r="H1059" s="12">
        <f>G1059*L1059</f>
        <v>201.96</v>
      </c>
      <c r="I1059" s="13">
        <v>0.03</v>
      </c>
      <c r="J1059" s="11" t="s">
        <v>534</v>
      </c>
      <c r="K1059" s="12">
        <v>-180.61</v>
      </c>
      <c r="L1059" s="12">
        <v>100.98</v>
      </c>
      <c r="M1059" s="12">
        <v>45</v>
      </c>
      <c r="N1059" s="11" t="s">
        <v>79</v>
      </c>
      <c r="O1059" s="11" t="s">
        <v>542</v>
      </c>
      <c r="P1059" s="11" t="s">
        <v>57</v>
      </c>
      <c r="Q1059" s="11" t="s">
        <v>619</v>
      </c>
      <c r="R1059" s="11" t="s">
        <v>635</v>
      </c>
      <c r="S1059" s="11" t="s">
        <v>59</v>
      </c>
      <c r="T1059" s="15">
        <f>E1059+7</f>
        <v>42203</v>
      </c>
    </row>
    <row r="1060" spans="1:20" x14ac:dyDescent="0.2">
      <c r="A1060" s="28" t="s">
        <v>616</v>
      </c>
      <c r="B1060" s="5">
        <v>3444</v>
      </c>
      <c r="C1060" s="8" t="s">
        <v>53</v>
      </c>
      <c r="D1060" s="8">
        <v>24579</v>
      </c>
      <c r="E1060" s="14">
        <v>42631</v>
      </c>
      <c r="F1060" s="8" t="s">
        <v>522</v>
      </c>
      <c r="G1060" s="8">
        <v>45</v>
      </c>
      <c r="H1060" s="9">
        <f>G1060*L1060</f>
        <v>13529.249999999998</v>
      </c>
      <c r="I1060" s="10">
        <v>0.02</v>
      </c>
      <c r="J1060" s="8" t="s">
        <v>536</v>
      </c>
      <c r="K1060" s="9">
        <v>5183.04</v>
      </c>
      <c r="L1060" s="9">
        <v>300.64999999999998</v>
      </c>
      <c r="M1060" s="9">
        <v>24.49</v>
      </c>
      <c r="N1060" s="8" t="s">
        <v>465</v>
      </c>
      <c r="O1060" s="8" t="s">
        <v>546</v>
      </c>
      <c r="P1060" s="8" t="s">
        <v>56</v>
      </c>
      <c r="Q1060" s="8" t="s">
        <v>618</v>
      </c>
      <c r="R1060" s="8" t="s">
        <v>624</v>
      </c>
      <c r="S1060" s="8" t="s">
        <v>530</v>
      </c>
      <c r="T1060" s="14">
        <f>E1060+7</f>
        <v>42638</v>
      </c>
    </row>
    <row r="1061" spans="1:20" x14ac:dyDescent="0.2">
      <c r="A1061" s="28" t="s">
        <v>614</v>
      </c>
      <c r="B1061" s="1">
        <v>3769</v>
      </c>
      <c r="C1061" s="11" t="s">
        <v>580</v>
      </c>
      <c r="D1061" s="11">
        <v>26919</v>
      </c>
      <c r="E1061" s="15">
        <v>42653</v>
      </c>
      <c r="F1061" s="11" t="s">
        <v>525</v>
      </c>
      <c r="G1061" s="11">
        <v>12</v>
      </c>
      <c r="H1061" s="12">
        <f>G1061*L1061</f>
        <v>3607.7999999999997</v>
      </c>
      <c r="I1061" s="13">
        <v>0.03</v>
      </c>
      <c r="J1061" s="11" t="s">
        <v>536</v>
      </c>
      <c r="K1061" s="12">
        <v>763.32</v>
      </c>
      <c r="L1061" s="12">
        <v>300.64999999999998</v>
      </c>
      <c r="M1061" s="12">
        <v>24.49</v>
      </c>
      <c r="N1061" s="11" t="s">
        <v>586</v>
      </c>
      <c r="O1061" s="11" t="s">
        <v>543</v>
      </c>
      <c r="P1061" s="11" t="s">
        <v>55</v>
      </c>
      <c r="Q1061" s="11" t="s">
        <v>618</v>
      </c>
      <c r="R1061" s="11" t="s">
        <v>624</v>
      </c>
      <c r="S1061" s="11" t="s">
        <v>530</v>
      </c>
      <c r="T1061" s="15">
        <f>E1061+7</f>
        <v>42660</v>
      </c>
    </row>
    <row r="1062" spans="1:20" x14ac:dyDescent="0.2">
      <c r="A1062" s="28" t="s">
        <v>615</v>
      </c>
      <c r="B1062" s="1">
        <v>620</v>
      </c>
      <c r="C1062" s="8" t="s">
        <v>539</v>
      </c>
      <c r="D1062" s="8">
        <v>4261</v>
      </c>
      <c r="E1062" s="14">
        <v>42584</v>
      </c>
      <c r="F1062" s="8" t="s">
        <v>526</v>
      </c>
      <c r="G1062" s="8">
        <v>32</v>
      </c>
      <c r="H1062" s="9">
        <f>G1062*L1062</f>
        <v>9620.7999999999993</v>
      </c>
      <c r="I1062" s="10">
        <v>0.04</v>
      </c>
      <c r="J1062" s="8" t="s">
        <v>536</v>
      </c>
      <c r="K1062" s="9">
        <v>2848.17</v>
      </c>
      <c r="L1062" s="9">
        <v>300.64999999999998</v>
      </c>
      <c r="M1062" s="9">
        <v>24.49</v>
      </c>
      <c r="N1062" s="8" t="s">
        <v>571</v>
      </c>
      <c r="O1062" s="8" t="s">
        <v>548</v>
      </c>
      <c r="P1062" s="8" t="s">
        <v>58</v>
      </c>
      <c r="Q1062" s="8" t="s">
        <v>618</v>
      </c>
      <c r="R1062" s="8" t="s">
        <v>624</v>
      </c>
      <c r="S1062" s="8" t="s">
        <v>530</v>
      </c>
      <c r="T1062" s="14">
        <f>E1062+7</f>
        <v>42591</v>
      </c>
    </row>
    <row r="1063" spans="1:20" x14ac:dyDescent="0.2">
      <c r="A1063" s="28" t="s">
        <v>615</v>
      </c>
      <c r="B1063" s="5">
        <v>6105</v>
      </c>
      <c r="C1063" s="11" t="s">
        <v>539</v>
      </c>
      <c r="D1063" s="11">
        <v>43267</v>
      </c>
      <c r="E1063" s="15">
        <v>42079</v>
      </c>
      <c r="F1063" s="11" t="s">
        <v>526</v>
      </c>
      <c r="G1063" s="11">
        <v>17</v>
      </c>
      <c r="H1063" s="12">
        <f>G1063*L1063</f>
        <v>1304.24</v>
      </c>
      <c r="I1063" s="13">
        <v>0.05</v>
      </c>
      <c r="J1063" s="11" t="s">
        <v>535</v>
      </c>
      <c r="K1063" s="12">
        <v>171.26</v>
      </c>
      <c r="L1063" s="12">
        <v>76.72</v>
      </c>
      <c r="M1063" s="12">
        <v>19.95</v>
      </c>
      <c r="N1063" s="11" t="s">
        <v>443</v>
      </c>
      <c r="O1063" s="11" t="s">
        <v>547</v>
      </c>
      <c r="P1063" s="11" t="s">
        <v>55</v>
      </c>
      <c r="Q1063" s="11" t="s">
        <v>618</v>
      </c>
      <c r="R1063" s="11" t="s">
        <v>624</v>
      </c>
      <c r="S1063" s="11" t="s">
        <v>530</v>
      </c>
      <c r="T1063" s="15">
        <f>E1063+7</f>
        <v>42086</v>
      </c>
    </row>
    <row r="1064" spans="1:20" x14ac:dyDescent="0.2">
      <c r="A1064" s="28" t="s">
        <v>615</v>
      </c>
      <c r="B1064" s="1">
        <v>5800</v>
      </c>
      <c r="C1064" s="8" t="s">
        <v>539</v>
      </c>
      <c r="D1064" s="8">
        <v>41152</v>
      </c>
      <c r="E1064" s="14">
        <v>42189</v>
      </c>
      <c r="F1064" s="8" t="s">
        <v>522</v>
      </c>
      <c r="G1064" s="8">
        <v>49</v>
      </c>
      <c r="H1064" s="9">
        <f>G1064*L1064</f>
        <v>3759.2799999999997</v>
      </c>
      <c r="I1064" s="10">
        <v>0.03</v>
      </c>
      <c r="J1064" s="8" t="s">
        <v>536</v>
      </c>
      <c r="K1064" s="9">
        <v>541.91999999999996</v>
      </c>
      <c r="L1064" s="9">
        <v>76.72</v>
      </c>
      <c r="M1064" s="9">
        <v>19.95</v>
      </c>
      <c r="N1064" s="8" t="s">
        <v>578</v>
      </c>
      <c r="O1064" s="8" t="s">
        <v>540</v>
      </c>
      <c r="P1064" s="8" t="s">
        <v>58</v>
      </c>
      <c r="Q1064" s="8" t="s">
        <v>618</v>
      </c>
      <c r="R1064" s="8" t="s">
        <v>624</v>
      </c>
      <c r="S1064" s="8" t="s">
        <v>530</v>
      </c>
      <c r="T1064" s="14">
        <f>E1064+7</f>
        <v>42196</v>
      </c>
    </row>
    <row r="1065" spans="1:20" x14ac:dyDescent="0.2">
      <c r="A1065" s="28" t="s">
        <v>615</v>
      </c>
      <c r="B1065" s="5">
        <v>2957</v>
      </c>
      <c r="C1065" s="11" t="s">
        <v>539</v>
      </c>
      <c r="D1065" s="11">
        <v>21410</v>
      </c>
      <c r="E1065" s="15">
        <v>42430</v>
      </c>
      <c r="F1065" s="11" t="s">
        <v>526</v>
      </c>
      <c r="G1065" s="11">
        <v>16</v>
      </c>
      <c r="H1065" s="12">
        <f>G1065*L1065</f>
        <v>1974.08</v>
      </c>
      <c r="I1065" s="13">
        <v>0.01</v>
      </c>
      <c r="J1065" s="11" t="s">
        <v>535</v>
      </c>
      <c r="K1065" s="12">
        <v>554.91</v>
      </c>
      <c r="L1065" s="12">
        <v>123.38</v>
      </c>
      <c r="M1065" s="12">
        <v>24.49</v>
      </c>
      <c r="N1065" s="11" t="s">
        <v>572</v>
      </c>
      <c r="O1065" s="11" t="s">
        <v>540</v>
      </c>
      <c r="P1065" s="11" t="s">
        <v>58</v>
      </c>
      <c r="Q1065" s="11" t="s">
        <v>618</v>
      </c>
      <c r="R1065" s="11" t="s">
        <v>624</v>
      </c>
      <c r="S1065" s="11" t="s">
        <v>530</v>
      </c>
      <c r="T1065" s="15">
        <f>E1065+7</f>
        <v>42437</v>
      </c>
    </row>
    <row r="1066" spans="1:20" x14ac:dyDescent="0.2">
      <c r="A1066" s="28" t="s">
        <v>615</v>
      </c>
      <c r="B1066" s="5">
        <v>2459</v>
      </c>
      <c r="C1066" s="8" t="s">
        <v>539</v>
      </c>
      <c r="D1066" s="8">
        <v>17860</v>
      </c>
      <c r="E1066" s="14">
        <v>42039</v>
      </c>
      <c r="F1066" s="8" t="s">
        <v>526</v>
      </c>
      <c r="G1066" s="8">
        <v>16</v>
      </c>
      <c r="H1066" s="9">
        <f>G1066*L1066</f>
        <v>124.32</v>
      </c>
      <c r="I1066" s="10">
        <v>0.05</v>
      </c>
      <c r="J1066" s="8" t="s">
        <v>535</v>
      </c>
      <c r="K1066" s="9">
        <v>-96.33</v>
      </c>
      <c r="L1066" s="9">
        <v>7.77</v>
      </c>
      <c r="M1066" s="9">
        <v>9.23</v>
      </c>
      <c r="N1066" s="8" t="s">
        <v>588</v>
      </c>
      <c r="O1066" s="8" t="s">
        <v>540</v>
      </c>
      <c r="P1066" s="8" t="s">
        <v>56</v>
      </c>
      <c r="Q1066" s="8" t="s">
        <v>618</v>
      </c>
      <c r="R1066" s="8" t="s">
        <v>624</v>
      </c>
      <c r="S1066" s="8" t="s">
        <v>532</v>
      </c>
      <c r="T1066" s="14">
        <f>E1066+7</f>
        <v>42046</v>
      </c>
    </row>
    <row r="1067" spans="1:20" x14ac:dyDescent="0.2">
      <c r="A1067" s="28" t="s">
        <v>615</v>
      </c>
      <c r="B1067" s="1">
        <v>8087</v>
      </c>
      <c r="C1067" s="11" t="s">
        <v>539</v>
      </c>
      <c r="D1067" s="11">
        <v>57698</v>
      </c>
      <c r="E1067" s="15">
        <v>42314</v>
      </c>
      <c r="F1067" s="11" t="s">
        <v>526</v>
      </c>
      <c r="G1067" s="11">
        <v>10</v>
      </c>
      <c r="H1067" s="12">
        <f>G1067*L1067</f>
        <v>77.699999999999989</v>
      </c>
      <c r="I1067" s="13">
        <v>0.05</v>
      </c>
      <c r="J1067" s="11" t="s">
        <v>536</v>
      </c>
      <c r="K1067" s="12">
        <v>-66.91</v>
      </c>
      <c r="L1067" s="12">
        <v>7.77</v>
      </c>
      <c r="M1067" s="12">
        <v>9.23</v>
      </c>
      <c r="N1067" s="11" t="s">
        <v>503</v>
      </c>
      <c r="O1067" s="11" t="s">
        <v>541</v>
      </c>
      <c r="P1067" s="11" t="s">
        <v>55</v>
      </c>
      <c r="Q1067" s="11" t="s">
        <v>618</v>
      </c>
      <c r="R1067" s="11" t="s">
        <v>624</v>
      </c>
      <c r="S1067" s="11" t="s">
        <v>532</v>
      </c>
      <c r="T1067" s="15">
        <f>E1067+7</f>
        <v>42321</v>
      </c>
    </row>
    <row r="1068" spans="1:20" x14ac:dyDescent="0.2">
      <c r="A1068" s="28" t="s">
        <v>615</v>
      </c>
      <c r="B1068" s="5">
        <v>6982</v>
      </c>
      <c r="C1068" s="8" t="s">
        <v>539</v>
      </c>
      <c r="D1068" s="8">
        <v>49892</v>
      </c>
      <c r="E1068" s="14">
        <v>41984</v>
      </c>
      <c r="F1068" s="8" t="s">
        <v>525</v>
      </c>
      <c r="G1068" s="8">
        <v>26</v>
      </c>
      <c r="H1068" s="9">
        <f>G1068*L1068</f>
        <v>116.48000000000002</v>
      </c>
      <c r="I1068" s="10">
        <v>0.02</v>
      </c>
      <c r="J1068" s="8" t="s">
        <v>536</v>
      </c>
      <c r="K1068" s="9">
        <v>-1172.75</v>
      </c>
      <c r="L1068" s="9">
        <v>4.4800000000000004</v>
      </c>
      <c r="M1068" s="9">
        <v>49</v>
      </c>
      <c r="N1068" s="8" t="s">
        <v>144</v>
      </c>
      <c r="O1068" s="8" t="s">
        <v>541</v>
      </c>
      <c r="P1068" s="8" t="s">
        <v>58</v>
      </c>
      <c r="Q1068" s="8" t="s">
        <v>618</v>
      </c>
      <c r="R1068" s="8" t="s">
        <v>624</v>
      </c>
      <c r="S1068" s="8" t="s">
        <v>530</v>
      </c>
      <c r="T1068" s="14">
        <f>E1068+7</f>
        <v>41991</v>
      </c>
    </row>
    <row r="1069" spans="1:20" x14ac:dyDescent="0.2">
      <c r="A1069" s="28" t="s">
        <v>615</v>
      </c>
      <c r="B1069" s="5">
        <v>3176</v>
      </c>
      <c r="C1069" s="11" t="s">
        <v>539</v>
      </c>
      <c r="D1069" s="11">
        <v>22848</v>
      </c>
      <c r="E1069" s="15">
        <v>42287</v>
      </c>
      <c r="F1069" s="11" t="s">
        <v>524</v>
      </c>
      <c r="G1069" s="11">
        <v>20</v>
      </c>
      <c r="H1069" s="12">
        <f>G1069*L1069</f>
        <v>89.600000000000009</v>
      </c>
      <c r="I1069" s="13">
        <v>0.01</v>
      </c>
      <c r="J1069" s="11" t="s">
        <v>536</v>
      </c>
      <c r="K1069" s="12">
        <v>-893.39</v>
      </c>
      <c r="L1069" s="12">
        <v>4.4800000000000004</v>
      </c>
      <c r="M1069" s="12">
        <v>49</v>
      </c>
      <c r="N1069" s="11" t="s">
        <v>206</v>
      </c>
      <c r="O1069" s="11" t="s">
        <v>541</v>
      </c>
      <c r="P1069" s="11" t="s">
        <v>55</v>
      </c>
      <c r="Q1069" s="11" t="s">
        <v>618</v>
      </c>
      <c r="R1069" s="11" t="s">
        <v>624</v>
      </c>
      <c r="S1069" s="11" t="s">
        <v>530</v>
      </c>
      <c r="T1069" s="15">
        <f>E1069+7</f>
        <v>42294</v>
      </c>
    </row>
    <row r="1070" spans="1:20" x14ac:dyDescent="0.2">
      <c r="A1070" s="28" t="s">
        <v>617</v>
      </c>
      <c r="B1070" s="5">
        <v>120</v>
      </c>
      <c r="C1070" s="8" t="s">
        <v>54</v>
      </c>
      <c r="D1070" s="8">
        <v>774</v>
      </c>
      <c r="E1070" s="14">
        <v>42280</v>
      </c>
      <c r="F1070" s="8" t="s">
        <v>526</v>
      </c>
      <c r="G1070" s="8">
        <v>17</v>
      </c>
      <c r="H1070" s="9">
        <f>G1070*L1070</f>
        <v>76.160000000000011</v>
      </c>
      <c r="I1070" s="10">
        <v>0.03</v>
      </c>
      <c r="J1070" s="8" t="s">
        <v>536</v>
      </c>
      <c r="K1070" s="9">
        <v>-752.13</v>
      </c>
      <c r="L1070" s="9">
        <v>4.4800000000000004</v>
      </c>
      <c r="M1070" s="9">
        <v>49</v>
      </c>
      <c r="N1070" s="8" t="s">
        <v>124</v>
      </c>
      <c r="O1070" s="8" t="s">
        <v>545</v>
      </c>
      <c r="P1070" s="8" t="s">
        <v>56</v>
      </c>
      <c r="Q1070" s="8" t="s">
        <v>618</v>
      </c>
      <c r="R1070" s="8" t="s">
        <v>624</v>
      </c>
      <c r="S1070" s="8" t="s">
        <v>530</v>
      </c>
      <c r="T1070" s="14">
        <f>E1070+7</f>
        <v>42287</v>
      </c>
    </row>
    <row r="1071" spans="1:20" x14ac:dyDescent="0.2">
      <c r="A1071" s="28" t="s">
        <v>615</v>
      </c>
      <c r="B1071" s="1">
        <v>6060</v>
      </c>
      <c r="C1071" s="11" t="s">
        <v>539</v>
      </c>
      <c r="D1071" s="11">
        <v>42945</v>
      </c>
      <c r="E1071" s="15">
        <v>42672</v>
      </c>
      <c r="F1071" s="11" t="s">
        <v>524</v>
      </c>
      <c r="G1071" s="11">
        <v>45</v>
      </c>
      <c r="H1071" s="12">
        <f>G1071*L1071</f>
        <v>177.75</v>
      </c>
      <c r="I1071" s="13">
        <v>7.0000000000000007E-2</v>
      </c>
      <c r="J1071" s="11" t="s">
        <v>536</v>
      </c>
      <c r="K1071" s="12">
        <v>-164.92</v>
      </c>
      <c r="L1071" s="12">
        <v>3.95</v>
      </c>
      <c r="M1071" s="12">
        <v>5.13</v>
      </c>
      <c r="N1071" s="11" t="s">
        <v>566</v>
      </c>
      <c r="O1071" s="11" t="s">
        <v>548</v>
      </c>
      <c r="P1071" s="11" t="s">
        <v>58</v>
      </c>
      <c r="Q1071" s="11" t="s">
        <v>618</v>
      </c>
      <c r="R1071" s="11" t="s">
        <v>624</v>
      </c>
      <c r="S1071" s="11" t="s">
        <v>532</v>
      </c>
      <c r="T1071" s="15">
        <f>E1071+7</f>
        <v>42679</v>
      </c>
    </row>
    <row r="1072" spans="1:20" x14ac:dyDescent="0.2">
      <c r="A1072" s="28" t="s">
        <v>615</v>
      </c>
      <c r="B1072" s="1">
        <v>6374</v>
      </c>
      <c r="C1072" s="8" t="s">
        <v>539</v>
      </c>
      <c r="D1072" s="8">
        <v>45248</v>
      </c>
      <c r="E1072" s="14">
        <v>42049</v>
      </c>
      <c r="F1072" s="8" t="s">
        <v>523</v>
      </c>
      <c r="G1072" s="8">
        <v>38</v>
      </c>
      <c r="H1072" s="9">
        <f>G1072*L1072</f>
        <v>150.1</v>
      </c>
      <c r="I1072" s="10">
        <v>0.05</v>
      </c>
      <c r="J1072" s="8" t="s">
        <v>536</v>
      </c>
      <c r="K1072" s="9">
        <v>-136.55000000000001</v>
      </c>
      <c r="L1072" s="9">
        <v>3.95</v>
      </c>
      <c r="M1072" s="9">
        <v>5.13</v>
      </c>
      <c r="N1072" s="8" t="s">
        <v>130</v>
      </c>
      <c r="O1072" s="8" t="s">
        <v>547</v>
      </c>
      <c r="P1072" s="8" t="s">
        <v>58</v>
      </c>
      <c r="Q1072" s="8" t="s">
        <v>618</v>
      </c>
      <c r="R1072" s="8" t="s">
        <v>624</v>
      </c>
      <c r="S1072" s="8" t="s">
        <v>532</v>
      </c>
      <c r="T1072" s="14">
        <f>E1072+7</f>
        <v>42056</v>
      </c>
    </row>
    <row r="1073" spans="1:20" x14ac:dyDescent="0.2">
      <c r="A1073" s="28" t="s">
        <v>615</v>
      </c>
      <c r="B1073" s="5">
        <v>1284</v>
      </c>
      <c r="C1073" s="11" t="s">
        <v>539</v>
      </c>
      <c r="D1073" s="11">
        <v>9347</v>
      </c>
      <c r="E1073" s="15">
        <v>42530</v>
      </c>
      <c r="F1073" s="11" t="s">
        <v>525</v>
      </c>
      <c r="G1073" s="11">
        <v>31</v>
      </c>
      <c r="H1073" s="12">
        <f>G1073*L1073</f>
        <v>122.45</v>
      </c>
      <c r="I1073" s="13">
        <v>0.01</v>
      </c>
      <c r="J1073" s="11" t="s">
        <v>536</v>
      </c>
      <c r="K1073" s="12">
        <v>-107.98</v>
      </c>
      <c r="L1073" s="12">
        <v>3.95</v>
      </c>
      <c r="M1073" s="12">
        <v>5.13</v>
      </c>
      <c r="N1073" s="11" t="s">
        <v>78</v>
      </c>
      <c r="O1073" s="11" t="s">
        <v>547</v>
      </c>
      <c r="P1073" s="11" t="s">
        <v>58</v>
      </c>
      <c r="Q1073" s="11" t="s">
        <v>618</v>
      </c>
      <c r="R1073" s="11" t="s">
        <v>624</v>
      </c>
      <c r="S1073" s="11" t="s">
        <v>532</v>
      </c>
      <c r="T1073" s="15">
        <f>E1073+7</f>
        <v>42537</v>
      </c>
    </row>
    <row r="1074" spans="1:20" x14ac:dyDescent="0.2">
      <c r="A1074" s="28" t="s">
        <v>614</v>
      </c>
      <c r="B1074" s="1">
        <v>3294</v>
      </c>
      <c r="C1074" s="8" t="s">
        <v>580</v>
      </c>
      <c r="D1074" s="8">
        <v>23556</v>
      </c>
      <c r="E1074" s="14">
        <v>41952</v>
      </c>
      <c r="F1074" s="8" t="s">
        <v>523</v>
      </c>
      <c r="G1074" s="8">
        <v>34</v>
      </c>
      <c r="H1074" s="9">
        <f>G1074*L1074</f>
        <v>12350.5</v>
      </c>
      <c r="I1074" s="10">
        <v>0.05</v>
      </c>
      <c r="J1074" s="8" t="s">
        <v>535</v>
      </c>
      <c r="K1074" s="9">
        <v>3302.03</v>
      </c>
      <c r="L1074" s="9">
        <v>363.25</v>
      </c>
      <c r="M1074" s="9">
        <v>19.989999999999998</v>
      </c>
      <c r="N1074" s="8" t="s">
        <v>586</v>
      </c>
      <c r="O1074" s="8" t="s">
        <v>543</v>
      </c>
      <c r="P1074" s="8" t="s">
        <v>57</v>
      </c>
      <c r="Q1074" s="8" t="s">
        <v>618</v>
      </c>
      <c r="R1074" s="8" t="s">
        <v>624</v>
      </c>
      <c r="S1074" s="8" t="s">
        <v>532</v>
      </c>
      <c r="T1074" s="14">
        <f>E1074+7</f>
        <v>41959</v>
      </c>
    </row>
    <row r="1075" spans="1:20" x14ac:dyDescent="0.2">
      <c r="A1075" s="28" t="s">
        <v>614</v>
      </c>
      <c r="B1075" s="1">
        <v>299</v>
      </c>
      <c r="C1075" s="11" t="s">
        <v>580</v>
      </c>
      <c r="D1075" s="11">
        <v>2054</v>
      </c>
      <c r="E1075" s="15">
        <v>42467</v>
      </c>
      <c r="F1075" s="11" t="s">
        <v>524</v>
      </c>
      <c r="G1075" s="11">
        <v>1</v>
      </c>
      <c r="H1075" s="12">
        <f>G1075*L1075</f>
        <v>363.25</v>
      </c>
      <c r="I1075" s="13">
        <v>0.09</v>
      </c>
      <c r="J1075" s="11" t="s">
        <v>536</v>
      </c>
      <c r="K1075" s="12">
        <v>-246.51</v>
      </c>
      <c r="L1075" s="12">
        <v>363.25</v>
      </c>
      <c r="M1075" s="12">
        <v>19.989999999999998</v>
      </c>
      <c r="N1075" s="11" t="s">
        <v>581</v>
      </c>
      <c r="O1075" s="11" t="s">
        <v>543</v>
      </c>
      <c r="P1075" s="11" t="s">
        <v>57</v>
      </c>
      <c r="Q1075" s="11" t="s">
        <v>618</v>
      </c>
      <c r="R1075" s="11" t="s">
        <v>624</v>
      </c>
      <c r="S1075" s="11" t="s">
        <v>532</v>
      </c>
      <c r="T1075" s="15">
        <f>E1075+7</f>
        <v>42474</v>
      </c>
    </row>
    <row r="1076" spans="1:20" x14ac:dyDescent="0.2">
      <c r="A1076" s="28" t="s">
        <v>616</v>
      </c>
      <c r="B1076" s="5">
        <v>5387</v>
      </c>
      <c r="C1076" s="8" t="s">
        <v>53</v>
      </c>
      <c r="D1076" s="8">
        <v>38310</v>
      </c>
      <c r="E1076" s="14">
        <v>42413</v>
      </c>
      <c r="F1076" s="8" t="s">
        <v>522</v>
      </c>
      <c r="G1076" s="8">
        <v>4</v>
      </c>
      <c r="H1076" s="9">
        <f>G1076*L1076</f>
        <v>13.92</v>
      </c>
      <c r="I1076" s="10">
        <v>0.08</v>
      </c>
      <c r="J1076" s="8" t="s">
        <v>536</v>
      </c>
      <c r="K1076" s="9">
        <v>-141.76</v>
      </c>
      <c r="L1076" s="9">
        <v>3.48</v>
      </c>
      <c r="M1076" s="9">
        <v>49</v>
      </c>
      <c r="N1076" s="8" t="s">
        <v>591</v>
      </c>
      <c r="O1076" s="8" t="s">
        <v>544</v>
      </c>
      <c r="P1076" s="8" t="s">
        <v>58</v>
      </c>
      <c r="Q1076" s="8" t="s">
        <v>618</v>
      </c>
      <c r="R1076" s="8" t="s">
        <v>624</v>
      </c>
      <c r="S1076" s="8" t="s">
        <v>530</v>
      </c>
      <c r="T1076" s="14">
        <f>E1076+7</f>
        <v>42420</v>
      </c>
    </row>
    <row r="1077" spans="1:20" x14ac:dyDescent="0.2">
      <c r="A1077" s="28" t="s">
        <v>615</v>
      </c>
      <c r="B1077" s="5">
        <v>4070</v>
      </c>
      <c r="C1077" s="11" t="s">
        <v>539</v>
      </c>
      <c r="D1077" s="11">
        <v>28992</v>
      </c>
      <c r="E1077" s="15">
        <v>42205</v>
      </c>
      <c r="F1077" s="11" t="s">
        <v>526</v>
      </c>
      <c r="G1077" s="11">
        <v>41</v>
      </c>
      <c r="H1077" s="12">
        <f>G1077*L1077</f>
        <v>7317.2699999999995</v>
      </c>
      <c r="I1077" s="13">
        <v>0.1</v>
      </c>
      <c r="J1077" s="11" t="s">
        <v>535</v>
      </c>
      <c r="K1077" s="12">
        <v>1662.92</v>
      </c>
      <c r="L1077" s="12">
        <v>178.47</v>
      </c>
      <c r="M1077" s="12">
        <v>19.989999999999998</v>
      </c>
      <c r="N1077" s="11" t="s">
        <v>462</v>
      </c>
      <c r="O1077" s="11" t="s">
        <v>541</v>
      </c>
      <c r="P1077" s="11" t="s">
        <v>57</v>
      </c>
      <c r="Q1077" s="11" t="s">
        <v>618</v>
      </c>
      <c r="R1077" s="11" t="s">
        <v>631</v>
      </c>
      <c r="S1077" s="11" t="s">
        <v>532</v>
      </c>
      <c r="T1077" s="15">
        <f>E1077+7</f>
        <v>42212</v>
      </c>
    </row>
    <row r="1078" spans="1:20" x14ac:dyDescent="0.2">
      <c r="A1078" s="28" t="s">
        <v>616</v>
      </c>
      <c r="B1078" s="1">
        <v>954</v>
      </c>
      <c r="C1078" s="8" t="s">
        <v>53</v>
      </c>
      <c r="D1078" s="8">
        <v>6886</v>
      </c>
      <c r="E1078" s="14">
        <v>42327</v>
      </c>
      <c r="F1078" s="8" t="s">
        <v>522</v>
      </c>
      <c r="G1078" s="8">
        <v>46</v>
      </c>
      <c r="H1078" s="9">
        <f>G1078*L1078</f>
        <v>8209.6200000000008</v>
      </c>
      <c r="I1078" s="10">
        <v>0.08</v>
      </c>
      <c r="J1078" s="8" t="s">
        <v>536</v>
      </c>
      <c r="K1078" s="9">
        <v>2385.3000000000002</v>
      </c>
      <c r="L1078" s="9">
        <v>178.47</v>
      </c>
      <c r="M1078" s="9">
        <v>19.989999999999998</v>
      </c>
      <c r="N1078" s="8" t="s">
        <v>435</v>
      </c>
      <c r="O1078" s="8" t="s">
        <v>542</v>
      </c>
      <c r="P1078" s="8" t="s">
        <v>57</v>
      </c>
      <c r="Q1078" s="8" t="s">
        <v>618</v>
      </c>
      <c r="R1078" s="8" t="s">
        <v>631</v>
      </c>
      <c r="S1078" s="8" t="s">
        <v>532</v>
      </c>
      <c r="T1078" s="14">
        <f>E1078+7</f>
        <v>42334</v>
      </c>
    </row>
    <row r="1079" spans="1:20" x14ac:dyDescent="0.2">
      <c r="A1079" s="28" t="s">
        <v>617</v>
      </c>
      <c r="B1079" s="5">
        <v>4041</v>
      </c>
      <c r="C1079" s="11" t="s">
        <v>54</v>
      </c>
      <c r="D1079" s="11">
        <v>28835</v>
      </c>
      <c r="E1079" s="15">
        <v>42399</v>
      </c>
      <c r="F1079" s="11" t="s">
        <v>524</v>
      </c>
      <c r="G1079" s="11">
        <v>1</v>
      </c>
      <c r="H1079" s="12">
        <f>G1079*L1079</f>
        <v>178.47</v>
      </c>
      <c r="I1079" s="13">
        <v>0.08</v>
      </c>
      <c r="J1079" s="11" t="s">
        <v>536</v>
      </c>
      <c r="K1079" s="12">
        <v>-112.44</v>
      </c>
      <c r="L1079" s="12">
        <v>178.47</v>
      </c>
      <c r="M1079" s="12">
        <v>19.989999999999998</v>
      </c>
      <c r="N1079" s="11" t="s">
        <v>76</v>
      </c>
      <c r="O1079" s="11" t="s">
        <v>545</v>
      </c>
      <c r="P1079" s="11" t="s">
        <v>56</v>
      </c>
      <c r="Q1079" s="11" t="s">
        <v>618</v>
      </c>
      <c r="R1079" s="11" t="s">
        <v>631</v>
      </c>
      <c r="S1079" s="11" t="s">
        <v>532</v>
      </c>
      <c r="T1079" s="15">
        <f>E1079+7</f>
        <v>42406</v>
      </c>
    </row>
    <row r="1080" spans="1:20" x14ac:dyDescent="0.2">
      <c r="A1080" s="28" t="s">
        <v>615</v>
      </c>
      <c r="B1080" s="1">
        <v>3013</v>
      </c>
      <c r="C1080" s="8" t="s">
        <v>539</v>
      </c>
      <c r="D1080" s="8">
        <v>21670</v>
      </c>
      <c r="E1080" s="14">
        <v>41954</v>
      </c>
      <c r="F1080" s="8" t="s">
        <v>522</v>
      </c>
      <c r="G1080" s="8">
        <v>24</v>
      </c>
      <c r="H1080" s="9">
        <f>G1080*L1080</f>
        <v>1888.56</v>
      </c>
      <c r="I1080" s="10">
        <v>0</v>
      </c>
      <c r="J1080" s="8" t="s">
        <v>536</v>
      </c>
      <c r="K1080" s="9">
        <v>830.75</v>
      </c>
      <c r="L1080" s="9">
        <v>78.69</v>
      </c>
      <c r="M1080" s="9">
        <v>19.989999999999998</v>
      </c>
      <c r="N1080" s="8" t="s">
        <v>567</v>
      </c>
      <c r="O1080" s="8" t="s">
        <v>548</v>
      </c>
      <c r="P1080" s="8" t="s">
        <v>55</v>
      </c>
      <c r="Q1080" s="8" t="s">
        <v>619</v>
      </c>
      <c r="R1080" s="8" t="s">
        <v>626</v>
      </c>
      <c r="S1080" s="8" t="s">
        <v>532</v>
      </c>
      <c r="T1080" s="14">
        <f>E1080+7</f>
        <v>41961</v>
      </c>
    </row>
    <row r="1081" spans="1:20" x14ac:dyDescent="0.2">
      <c r="A1081" s="28" t="s">
        <v>616</v>
      </c>
      <c r="B1081" s="5">
        <v>1275</v>
      </c>
      <c r="C1081" s="11" t="s">
        <v>53</v>
      </c>
      <c r="D1081" s="11">
        <v>9253</v>
      </c>
      <c r="E1081" s="15">
        <v>42338</v>
      </c>
      <c r="F1081" s="11" t="s">
        <v>526</v>
      </c>
      <c r="G1081" s="11">
        <v>36</v>
      </c>
      <c r="H1081" s="12">
        <f>G1081*L1081</f>
        <v>1689.84</v>
      </c>
      <c r="I1081" s="13">
        <v>0.05</v>
      </c>
      <c r="J1081" s="11" t="s">
        <v>536</v>
      </c>
      <c r="K1081" s="12">
        <v>563.09</v>
      </c>
      <c r="L1081" s="12">
        <v>46.94</v>
      </c>
      <c r="M1081" s="12">
        <v>6.77</v>
      </c>
      <c r="N1081" s="11" t="s">
        <v>593</v>
      </c>
      <c r="O1081" s="11" t="s">
        <v>544</v>
      </c>
      <c r="P1081" s="11" t="s">
        <v>56</v>
      </c>
      <c r="Q1081" s="11" t="s">
        <v>619</v>
      </c>
      <c r="R1081" s="11" t="s">
        <v>626</v>
      </c>
      <c r="S1081" s="11" t="s">
        <v>532</v>
      </c>
      <c r="T1081" s="15">
        <f>E1081+7</f>
        <v>42345</v>
      </c>
    </row>
    <row r="1082" spans="1:20" x14ac:dyDescent="0.2">
      <c r="A1082" s="28" t="s">
        <v>616</v>
      </c>
      <c r="B1082" s="1">
        <v>6594</v>
      </c>
      <c r="C1082" s="8" t="s">
        <v>53</v>
      </c>
      <c r="D1082" s="8">
        <v>46916</v>
      </c>
      <c r="E1082" s="14">
        <v>42219</v>
      </c>
      <c r="F1082" s="8" t="s">
        <v>522</v>
      </c>
      <c r="G1082" s="8">
        <v>40</v>
      </c>
      <c r="H1082" s="9">
        <f>G1082*L1082</f>
        <v>2070</v>
      </c>
      <c r="I1082" s="10">
        <v>0.03</v>
      </c>
      <c r="J1082" s="8" t="s">
        <v>536</v>
      </c>
      <c r="K1082" s="9">
        <v>273.61</v>
      </c>
      <c r="L1082" s="9">
        <v>51.75</v>
      </c>
      <c r="M1082" s="9">
        <v>19.989999999999998</v>
      </c>
      <c r="N1082" s="8" t="s">
        <v>596</v>
      </c>
      <c r="O1082" s="8" t="s">
        <v>544</v>
      </c>
      <c r="P1082" s="8" t="s">
        <v>55</v>
      </c>
      <c r="Q1082" s="8" t="s">
        <v>619</v>
      </c>
      <c r="R1082" s="8" t="s">
        <v>626</v>
      </c>
      <c r="S1082" s="8" t="s">
        <v>532</v>
      </c>
      <c r="T1082" s="14">
        <f>E1082+7</f>
        <v>42226</v>
      </c>
    </row>
    <row r="1083" spans="1:20" x14ac:dyDescent="0.2">
      <c r="A1083" s="28" t="s">
        <v>617</v>
      </c>
      <c r="B1083" s="1">
        <v>7796</v>
      </c>
      <c r="C1083" s="11" t="s">
        <v>54</v>
      </c>
      <c r="D1083" s="11">
        <v>55777</v>
      </c>
      <c r="E1083" s="15">
        <v>42623</v>
      </c>
      <c r="F1083" s="11" t="s">
        <v>524</v>
      </c>
      <c r="G1083" s="11">
        <v>6</v>
      </c>
      <c r="H1083" s="12">
        <f>G1083*L1083</f>
        <v>310.5</v>
      </c>
      <c r="I1083" s="13">
        <v>0.06</v>
      </c>
      <c r="J1083" s="11" t="s">
        <v>536</v>
      </c>
      <c r="K1083" s="12">
        <v>136.32</v>
      </c>
      <c r="L1083" s="12">
        <v>51.75</v>
      </c>
      <c r="M1083" s="12">
        <v>19.989999999999998</v>
      </c>
      <c r="N1083" s="11" t="s">
        <v>34</v>
      </c>
      <c r="O1083" s="11" t="s">
        <v>545</v>
      </c>
      <c r="P1083" s="11" t="s">
        <v>58</v>
      </c>
      <c r="Q1083" s="11" t="s">
        <v>619</v>
      </c>
      <c r="R1083" s="11" t="s">
        <v>626</v>
      </c>
      <c r="S1083" s="11" t="s">
        <v>532</v>
      </c>
      <c r="T1083" s="15">
        <f>E1083+7</f>
        <v>42630</v>
      </c>
    </row>
    <row r="1084" spans="1:20" x14ac:dyDescent="0.2">
      <c r="A1084" s="28" t="s">
        <v>617</v>
      </c>
      <c r="B1084" s="5">
        <v>2231</v>
      </c>
      <c r="C1084" s="8" t="s">
        <v>54</v>
      </c>
      <c r="D1084" s="8">
        <v>16128</v>
      </c>
      <c r="E1084" s="14">
        <v>42071</v>
      </c>
      <c r="F1084" s="8" t="s">
        <v>522</v>
      </c>
      <c r="G1084" s="8">
        <v>46</v>
      </c>
      <c r="H1084" s="9">
        <f>G1084*L1084</f>
        <v>2941.24</v>
      </c>
      <c r="I1084" s="10">
        <v>7.0000000000000007E-2</v>
      </c>
      <c r="J1084" s="8" t="s">
        <v>536</v>
      </c>
      <c r="K1084" s="9">
        <v>1077.49</v>
      </c>
      <c r="L1084" s="9">
        <v>63.94</v>
      </c>
      <c r="M1084" s="9">
        <v>14.48</v>
      </c>
      <c r="N1084" s="8" t="s">
        <v>384</v>
      </c>
      <c r="O1084" s="8" t="s">
        <v>546</v>
      </c>
      <c r="P1084" s="8" t="s">
        <v>58</v>
      </c>
      <c r="Q1084" s="8" t="s">
        <v>619</v>
      </c>
      <c r="R1084" s="8" t="s">
        <v>626</v>
      </c>
      <c r="S1084" s="8" t="s">
        <v>532</v>
      </c>
      <c r="T1084" s="14">
        <f>E1084+7</f>
        <v>42078</v>
      </c>
    </row>
    <row r="1085" spans="1:20" x14ac:dyDescent="0.2">
      <c r="A1085" s="28" t="s">
        <v>615</v>
      </c>
      <c r="B1085" s="5">
        <v>2268</v>
      </c>
      <c r="C1085" s="11" t="s">
        <v>539</v>
      </c>
      <c r="D1085" s="11">
        <v>16291</v>
      </c>
      <c r="E1085" s="15">
        <v>42041</v>
      </c>
      <c r="F1085" s="11" t="s">
        <v>524</v>
      </c>
      <c r="G1085" s="11">
        <v>31</v>
      </c>
      <c r="H1085" s="12">
        <f>G1085*L1085</f>
        <v>850.0200000000001</v>
      </c>
      <c r="I1085" s="13">
        <v>0.01</v>
      </c>
      <c r="J1085" s="11" t="s">
        <v>536</v>
      </c>
      <c r="K1085" s="12">
        <v>-27.79</v>
      </c>
      <c r="L1085" s="12">
        <v>27.42</v>
      </c>
      <c r="M1085" s="12">
        <v>19.46</v>
      </c>
      <c r="N1085" s="11" t="s">
        <v>357</v>
      </c>
      <c r="O1085" s="11" t="s">
        <v>541</v>
      </c>
      <c r="P1085" s="11" t="s">
        <v>57</v>
      </c>
      <c r="Q1085" s="11" t="s">
        <v>619</v>
      </c>
      <c r="R1085" s="11" t="s">
        <v>626</v>
      </c>
      <c r="S1085" s="11" t="s">
        <v>532</v>
      </c>
      <c r="T1085" s="15">
        <f>E1085+7</f>
        <v>42048</v>
      </c>
    </row>
    <row r="1086" spans="1:20" x14ac:dyDescent="0.2">
      <c r="A1086" s="28" t="s">
        <v>614</v>
      </c>
      <c r="B1086" s="1">
        <v>1056</v>
      </c>
      <c r="C1086" s="8" t="s">
        <v>580</v>
      </c>
      <c r="D1086" s="8">
        <v>7812</v>
      </c>
      <c r="E1086" s="14">
        <v>42053</v>
      </c>
      <c r="F1086" s="8" t="s">
        <v>525</v>
      </c>
      <c r="G1086" s="8">
        <v>17</v>
      </c>
      <c r="H1086" s="9">
        <f>G1086*L1086</f>
        <v>466.14000000000004</v>
      </c>
      <c r="I1086" s="10">
        <v>0.04</v>
      </c>
      <c r="J1086" s="8" t="s">
        <v>536</v>
      </c>
      <c r="K1086" s="9">
        <v>-5.1799999999999926</v>
      </c>
      <c r="L1086" s="9">
        <v>27.42</v>
      </c>
      <c r="M1086" s="9">
        <v>19.46</v>
      </c>
      <c r="N1086" s="8" t="s">
        <v>601</v>
      </c>
      <c r="O1086" s="8" t="s">
        <v>543</v>
      </c>
      <c r="P1086" s="8" t="s">
        <v>58</v>
      </c>
      <c r="Q1086" s="8" t="s">
        <v>619</v>
      </c>
      <c r="R1086" s="8" t="s">
        <v>626</v>
      </c>
      <c r="S1086" s="8" t="s">
        <v>532</v>
      </c>
      <c r="T1086" s="14">
        <f>E1086+7</f>
        <v>42060</v>
      </c>
    </row>
    <row r="1087" spans="1:20" x14ac:dyDescent="0.2">
      <c r="A1087" s="28" t="s">
        <v>615</v>
      </c>
      <c r="B1087" s="5">
        <v>1469</v>
      </c>
      <c r="C1087" s="11" t="s">
        <v>539</v>
      </c>
      <c r="D1087" s="11">
        <v>10593</v>
      </c>
      <c r="E1087" s="15">
        <v>42351</v>
      </c>
      <c r="F1087" s="11" t="s">
        <v>522</v>
      </c>
      <c r="G1087" s="11">
        <v>26</v>
      </c>
      <c r="H1087" s="12">
        <f>G1087*L1087</f>
        <v>712.92000000000007</v>
      </c>
      <c r="I1087" s="13">
        <v>0.05</v>
      </c>
      <c r="J1087" s="11" t="s">
        <v>536</v>
      </c>
      <c r="K1087" s="12">
        <v>-40.98</v>
      </c>
      <c r="L1087" s="12">
        <v>27.42</v>
      </c>
      <c r="M1087" s="12">
        <v>19.46</v>
      </c>
      <c r="N1087" s="11" t="s">
        <v>322</v>
      </c>
      <c r="O1087" s="11" t="s">
        <v>541</v>
      </c>
      <c r="P1087" s="11" t="s">
        <v>55</v>
      </c>
      <c r="Q1087" s="11" t="s">
        <v>619</v>
      </c>
      <c r="R1087" s="11" t="s">
        <v>626</v>
      </c>
      <c r="S1087" s="11" t="s">
        <v>532</v>
      </c>
      <c r="T1087" s="15">
        <f>E1087+7</f>
        <v>42358</v>
      </c>
    </row>
    <row r="1088" spans="1:20" x14ac:dyDescent="0.2">
      <c r="A1088" s="28" t="s">
        <v>615</v>
      </c>
      <c r="B1088" s="1">
        <v>7114</v>
      </c>
      <c r="C1088" s="8" t="s">
        <v>539</v>
      </c>
      <c r="D1088" s="8">
        <v>50758</v>
      </c>
      <c r="E1088" s="14">
        <v>42502</v>
      </c>
      <c r="F1088" s="8" t="s">
        <v>523</v>
      </c>
      <c r="G1088" s="8">
        <v>17</v>
      </c>
      <c r="H1088" s="9">
        <f>G1088*L1088</f>
        <v>113.56</v>
      </c>
      <c r="I1088" s="10">
        <v>0.02</v>
      </c>
      <c r="J1088" s="8" t="s">
        <v>535</v>
      </c>
      <c r="K1088" s="9">
        <v>-44.69</v>
      </c>
      <c r="L1088" s="9">
        <v>6.68</v>
      </c>
      <c r="M1088" s="9">
        <v>6.93</v>
      </c>
      <c r="N1088" s="8" t="s">
        <v>565</v>
      </c>
      <c r="O1088" s="8" t="s">
        <v>548</v>
      </c>
      <c r="P1088" s="8" t="s">
        <v>58</v>
      </c>
      <c r="Q1088" s="8" t="s">
        <v>618</v>
      </c>
      <c r="R1088" s="8" t="s">
        <v>625</v>
      </c>
      <c r="S1088" s="8" t="s">
        <v>532</v>
      </c>
      <c r="T1088" s="14">
        <f>E1088+7</f>
        <v>42509</v>
      </c>
    </row>
    <row r="1089" spans="1:20" x14ac:dyDescent="0.2">
      <c r="A1089" s="28" t="s">
        <v>614</v>
      </c>
      <c r="B1089" s="1">
        <v>3709</v>
      </c>
      <c r="C1089" s="11" t="s">
        <v>580</v>
      </c>
      <c r="D1089" s="11">
        <v>26469</v>
      </c>
      <c r="E1089" s="15">
        <v>42520</v>
      </c>
      <c r="F1089" s="11" t="s">
        <v>523</v>
      </c>
      <c r="G1089" s="11">
        <v>50</v>
      </c>
      <c r="H1089" s="12">
        <f>G1089*L1089</f>
        <v>334</v>
      </c>
      <c r="I1089" s="13">
        <v>0.04</v>
      </c>
      <c r="J1089" s="11" t="s">
        <v>536</v>
      </c>
      <c r="K1089" s="12">
        <v>-133.43</v>
      </c>
      <c r="L1089" s="12">
        <v>6.68</v>
      </c>
      <c r="M1089" s="12">
        <v>6.93</v>
      </c>
      <c r="N1089" s="11" t="s">
        <v>585</v>
      </c>
      <c r="O1089" s="11" t="s">
        <v>543</v>
      </c>
      <c r="P1089" s="11" t="s">
        <v>55</v>
      </c>
      <c r="Q1089" s="11" t="s">
        <v>618</v>
      </c>
      <c r="R1089" s="11" t="s">
        <v>625</v>
      </c>
      <c r="S1089" s="11" t="s">
        <v>532</v>
      </c>
      <c r="T1089" s="15">
        <f>E1089+7</f>
        <v>42527</v>
      </c>
    </row>
    <row r="1090" spans="1:20" x14ac:dyDescent="0.2">
      <c r="A1090" s="28" t="s">
        <v>615</v>
      </c>
      <c r="B1090" s="5">
        <v>2329</v>
      </c>
      <c r="C1090" s="8" t="s">
        <v>539</v>
      </c>
      <c r="D1090" s="8">
        <v>16802</v>
      </c>
      <c r="E1090" s="14">
        <v>42053</v>
      </c>
      <c r="F1090" s="8" t="s">
        <v>523</v>
      </c>
      <c r="G1090" s="8">
        <v>44</v>
      </c>
      <c r="H1090" s="9">
        <f>G1090*L1090</f>
        <v>293.91999999999996</v>
      </c>
      <c r="I1090" s="10">
        <v>0.05</v>
      </c>
      <c r="J1090" s="8" t="s">
        <v>535</v>
      </c>
      <c r="K1090" s="9">
        <v>-124.44</v>
      </c>
      <c r="L1090" s="9">
        <v>6.68</v>
      </c>
      <c r="M1090" s="9">
        <v>6.93</v>
      </c>
      <c r="N1090" s="8" t="s">
        <v>571</v>
      </c>
      <c r="O1090" s="8" t="s">
        <v>548</v>
      </c>
      <c r="P1090" s="8" t="s">
        <v>55</v>
      </c>
      <c r="Q1090" s="8" t="s">
        <v>618</v>
      </c>
      <c r="R1090" s="8" t="s">
        <v>625</v>
      </c>
      <c r="S1090" s="8" t="s">
        <v>532</v>
      </c>
      <c r="T1090" s="14">
        <f>E1090+7</f>
        <v>42060</v>
      </c>
    </row>
    <row r="1091" spans="1:20" x14ac:dyDescent="0.2">
      <c r="A1091" s="28" t="s">
        <v>614</v>
      </c>
      <c r="B1091" s="5">
        <v>7174</v>
      </c>
      <c r="C1091" s="11" t="s">
        <v>580</v>
      </c>
      <c r="D1091" s="11">
        <v>51202</v>
      </c>
      <c r="E1091" s="15">
        <v>42412</v>
      </c>
      <c r="F1091" s="11" t="s">
        <v>522</v>
      </c>
      <c r="G1091" s="11">
        <v>4</v>
      </c>
      <c r="H1091" s="12">
        <f>G1091*L1091</f>
        <v>23.12</v>
      </c>
      <c r="I1091" s="13">
        <v>0.06</v>
      </c>
      <c r="J1091" s="11" t="s">
        <v>536</v>
      </c>
      <c r="K1091" s="12">
        <v>-19.55</v>
      </c>
      <c r="L1091" s="12">
        <v>5.78</v>
      </c>
      <c r="M1091" s="12">
        <v>7.64</v>
      </c>
      <c r="N1091" s="11" t="s">
        <v>589</v>
      </c>
      <c r="O1091" s="11" t="s">
        <v>543</v>
      </c>
      <c r="P1091" s="11" t="s">
        <v>56</v>
      </c>
      <c r="Q1091" s="11" t="s">
        <v>618</v>
      </c>
      <c r="R1091" s="11" t="s">
        <v>625</v>
      </c>
      <c r="S1091" s="11" t="s">
        <v>532</v>
      </c>
      <c r="T1091" s="15">
        <f>E1091+7</f>
        <v>42419</v>
      </c>
    </row>
    <row r="1092" spans="1:20" x14ac:dyDescent="0.2">
      <c r="A1092" s="28" t="s">
        <v>616</v>
      </c>
      <c r="B1092" s="5">
        <v>4113</v>
      </c>
      <c r="C1092" s="8" t="s">
        <v>53</v>
      </c>
      <c r="D1092" s="8">
        <v>29280</v>
      </c>
      <c r="E1092" s="14">
        <v>42396</v>
      </c>
      <c r="F1092" s="8" t="s">
        <v>523</v>
      </c>
      <c r="G1092" s="8">
        <v>19</v>
      </c>
      <c r="H1092" s="9">
        <f>G1092*L1092</f>
        <v>221.54</v>
      </c>
      <c r="I1092" s="10">
        <v>0</v>
      </c>
      <c r="J1092" s="8" t="s">
        <v>536</v>
      </c>
      <c r="K1092" s="9">
        <v>-64.510000000000005</v>
      </c>
      <c r="L1092" s="9">
        <v>11.66</v>
      </c>
      <c r="M1092" s="9">
        <v>7.95</v>
      </c>
      <c r="N1092" s="8" t="s">
        <v>590</v>
      </c>
      <c r="O1092" s="8" t="s">
        <v>544</v>
      </c>
      <c r="P1092" s="8" t="s">
        <v>56</v>
      </c>
      <c r="Q1092" s="8" t="s">
        <v>618</v>
      </c>
      <c r="R1092" s="8" t="s">
        <v>622</v>
      </c>
      <c r="S1092" s="8" t="s">
        <v>533</v>
      </c>
      <c r="T1092" s="14">
        <f>E1092+7</f>
        <v>42403</v>
      </c>
    </row>
    <row r="1093" spans="1:20" x14ac:dyDescent="0.2">
      <c r="A1093" s="28" t="s">
        <v>615</v>
      </c>
      <c r="B1093" s="1">
        <v>6436</v>
      </c>
      <c r="C1093" s="11" t="s">
        <v>539</v>
      </c>
      <c r="D1093" s="11">
        <v>45734</v>
      </c>
      <c r="E1093" s="15">
        <v>42507</v>
      </c>
      <c r="F1093" s="11" t="s">
        <v>526</v>
      </c>
      <c r="G1093" s="11">
        <v>47</v>
      </c>
      <c r="H1093" s="12">
        <f>G1093*L1093</f>
        <v>548.02</v>
      </c>
      <c r="I1093" s="13">
        <v>0.03</v>
      </c>
      <c r="J1093" s="11" t="s">
        <v>535</v>
      </c>
      <c r="K1093" s="12">
        <v>-157.30000000000001</v>
      </c>
      <c r="L1093" s="12">
        <v>11.66</v>
      </c>
      <c r="M1093" s="12">
        <v>7.95</v>
      </c>
      <c r="N1093" s="11" t="s">
        <v>575</v>
      </c>
      <c r="O1093" s="11" t="s">
        <v>547</v>
      </c>
      <c r="P1093" s="11" t="s">
        <v>57</v>
      </c>
      <c r="Q1093" s="11" t="s">
        <v>618</v>
      </c>
      <c r="R1093" s="11" t="s">
        <v>622</v>
      </c>
      <c r="S1093" s="11" t="s">
        <v>533</v>
      </c>
      <c r="T1093" s="15">
        <f>E1093+7</f>
        <v>42514</v>
      </c>
    </row>
    <row r="1094" spans="1:20" x14ac:dyDescent="0.2">
      <c r="A1094" s="28" t="s">
        <v>616</v>
      </c>
      <c r="B1094" s="5">
        <v>5566</v>
      </c>
      <c r="C1094" s="8" t="s">
        <v>53</v>
      </c>
      <c r="D1094" s="8">
        <v>39425</v>
      </c>
      <c r="E1094" s="14">
        <v>42537</v>
      </c>
      <c r="F1094" s="8" t="s">
        <v>526</v>
      </c>
      <c r="G1094" s="8">
        <v>23</v>
      </c>
      <c r="H1094" s="9">
        <f>G1094*L1094</f>
        <v>1517.77</v>
      </c>
      <c r="I1094" s="10">
        <v>0.05</v>
      </c>
      <c r="J1094" s="8" t="s">
        <v>536</v>
      </c>
      <c r="K1094" s="9">
        <v>128.79</v>
      </c>
      <c r="L1094" s="9">
        <v>65.989999999999995</v>
      </c>
      <c r="M1094" s="9">
        <v>5.99</v>
      </c>
      <c r="N1094" s="8" t="s">
        <v>491</v>
      </c>
      <c r="O1094" s="8" t="s">
        <v>542</v>
      </c>
      <c r="P1094" s="8" t="s">
        <v>56</v>
      </c>
      <c r="Q1094" s="8" t="s">
        <v>620</v>
      </c>
      <c r="R1094" s="8" t="s">
        <v>627</v>
      </c>
      <c r="S1094" s="8" t="s">
        <v>532</v>
      </c>
      <c r="T1094" s="14">
        <f>E1094+7</f>
        <v>42544</v>
      </c>
    </row>
    <row r="1095" spans="1:20" x14ac:dyDescent="0.2">
      <c r="A1095" s="28" t="s">
        <v>615</v>
      </c>
      <c r="B1095" s="1">
        <v>2389</v>
      </c>
      <c r="C1095" s="11" t="s">
        <v>539</v>
      </c>
      <c r="D1095" s="11">
        <v>17312</v>
      </c>
      <c r="E1095" s="15">
        <v>42083</v>
      </c>
      <c r="F1095" s="11" t="s">
        <v>524</v>
      </c>
      <c r="G1095" s="11">
        <v>41</v>
      </c>
      <c r="H1095" s="12">
        <f>G1095*L1095</f>
        <v>5165.59</v>
      </c>
      <c r="I1095" s="13">
        <v>0</v>
      </c>
      <c r="J1095" s="11" t="s">
        <v>536</v>
      </c>
      <c r="K1095" s="12">
        <v>1432.8629999999998</v>
      </c>
      <c r="L1095" s="12">
        <v>125.99</v>
      </c>
      <c r="M1095" s="12">
        <v>2.5</v>
      </c>
      <c r="N1095" s="11" t="s">
        <v>346</v>
      </c>
      <c r="O1095" s="11" t="s">
        <v>541</v>
      </c>
      <c r="P1095" s="11" t="s">
        <v>55</v>
      </c>
      <c r="Q1095" s="11" t="s">
        <v>620</v>
      </c>
      <c r="R1095" s="11" t="s">
        <v>627</v>
      </c>
      <c r="S1095" s="11" t="s">
        <v>532</v>
      </c>
      <c r="T1095" s="15">
        <f>E1095+7</f>
        <v>42090</v>
      </c>
    </row>
    <row r="1096" spans="1:20" x14ac:dyDescent="0.2">
      <c r="A1096" s="28" t="s">
        <v>617</v>
      </c>
      <c r="B1096" s="5">
        <v>385</v>
      </c>
      <c r="C1096" s="8" t="s">
        <v>54</v>
      </c>
      <c r="D1096" s="8">
        <v>2657</v>
      </c>
      <c r="E1096" s="14">
        <v>42232</v>
      </c>
      <c r="F1096" s="8" t="s">
        <v>522</v>
      </c>
      <c r="G1096" s="8">
        <v>37</v>
      </c>
      <c r="H1096" s="9">
        <f>G1096*L1096</f>
        <v>2441.6299999999997</v>
      </c>
      <c r="I1096" s="10">
        <v>0.02</v>
      </c>
      <c r="J1096" s="8" t="s">
        <v>536</v>
      </c>
      <c r="K1096" s="9">
        <v>464.35500000000002</v>
      </c>
      <c r="L1096" s="9">
        <v>65.989999999999995</v>
      </c>
      <c r="M1096" s="9">
        <v>8.99</v>
      </c>
      <c r="N1096" s="8" t="s">
        <v>465</v>
      </c>
      <c r="O1096" s="8" t="s">
        <v>546</v>
      </c>
      <c r="P1096" s="8" t="s">
        <v>55</v>
      </c>
      <c r="Q1096" s="8" t="s">
        <v>620</v>
      </c>
      <c r="R1096" s="8" t="s">
        <v>627</v>
      </c>
      <c r="S1096" s="8" t="s">
        <v>532</v>
      </c>
      <c r="T1096" s="14">
        <f>E1096+7</f>
        <v>42239</v>
      </c>
    </row>
    <row r="1097" spans="1:20" x14ac:dyDescent="0.2">
      <c r="A1097" s="28" t="s">
        <v>617</v>
      </c>
      <c r="B1097" s="1">
        <v>5157</v>
      </c>
      <c r="C1097" s="11" t="s">
        <v>54</v>
      </c>
      <c r="D1097" s="11">
        <v>36709</v>
      </c>
      <c r="E1097" s="15">
        <v>42544</v>
      </c>
      <c r="F1097" s="11" t="s">
        <v>526</v>
      </c>
      <c r="G1097" s="11">
        <v>42</v>
      </c>
      <c r="H1097" s="12">
        <f>G1097*L1097</f>
        <v>2771.58</v>
      </c>
      <c r="I1097" s="13">
        <v>0.05</v>
      </c>
      <c r="J1097" s="11" t="s">
        <v>536</v>
      </c>
      <c r="K1097" s="12">
        <v>369.08099999999996</v>
      </c>
      <c r="L1097" s="12">
        <v>65.989999999999995</v>
      </c>
      <c r="M1097" s="12">
        <v>8.99</v>
      </c>
      <c r="N1097" s="11" t="s">
        <v>275</v>
      </c>
      <c r="O1097" s="11" t="s">
        <v>545</v>
      </c>
      <c r="P1097" s="11" t="s">
        <v>58</v>
      </c>
      <c r="Q1097" s="11" t="s">
        <v>620</v>
      </c>
      <c r="R1097" s="11" t="s">
        <v>627</v>
      </c>
      <c r="S1097" s="11" t="s">
        <v>532</v>
      </c>
      <c r="T1097" s="15">
        <f>E1097+7</f>
        <v>42551</v>
      </c>
    </row>
    <row r="1098" spans="1:20" x14ac:dyDescent="0.2">
      <c r="A1098" s="28" t="s">
        <v>615</v>
      </c>
      <c r="B1098" s="5">
        <v>26</v>
      </c>
      <c r="C1098" s="8" t="s">
        <v>539</v>
      </c>
      <c r="D1098" s="8">
        <v>166</v>
      </c>
      <c r="E1098" s="14">
        <v>42197</v>
      </c>
      <c r="F1098" s="8" t="s">
        <v>522</v>
      </c>
      <c r="G1098" s="8">
        <v>10</v>
      </c>
      <c r="H1098" s="9">
        <f>G1098*L1098</f>
        <v>659.9</v>
      </c>
      <c r="I1098" s="10">
        <v>0.02</v>
      </c>
      <c r="J1098" s="8" t="s">
        <v>535</v>
      </c>
      <c r="K1098" s="9">
        <v>-126.09299999999999</v>
      </c>
      <c r="L1098" s="9">
        <v>65.989999999999995</v>
      </c>
      <c r="M1098" s="9">
        <v>8.99</v>
      </c>
      <c r="N1098" s="8" t="s">
        <v>385</v>
      </c>
      <c r="O1098" s="8" t="s">
        <v>541</v>
      </c>
      <c r="P1098" s="8" t="s">
        <v>57</v>
      </c>
      <c r="Q1098" s="8" t="s">
        <v>620</v>
      </c>
      <c r="R1098" s="8" t="s">
        <v>627</v>
      </c>
      <c r="S1098" s="8" t="s">
        <v>532</v>
      </c>
      <c r="T1098" s="14">
        <f>E1098+7</f>
        <v>42204</v>
      </c>
    </row>
    <row r="1099" spans="1:20" x14ac:dyDescent="0.2">
      <c r="A1099" s="28" t="s">
        <v>617</v>
      </c>
      <c r="B1099" s="1">
        <v>932</v>
      </c>
      <c r="C1099" s="11" t="s">
        <v>54</v>
      </c>
      <c r="D1099" s="11">
        <v>6754</v>
      </c>
      <c r="E1099" s="15">
        <v>42166</v>
      </c>
      <c r="F1099" s="11" t="s">
        <v>522</v>
      </c>
      <c r="G1099" s="11">
        <v>13</v>
      </c>
      <c r="H1099" s="12">
        <f>G1099*L1099</f>
        <v>2677.87</v>
      </c>
      <c r="I1099" s="13">
        <v>0.01</v>
      </c>
      <c r="J1099" s="11" t="s">
        <v>536</v>
      </c>
      <c r="K1099" s="12">
        <v>190.99799999999999</v>
      </c>
      <c r="L1099" s="12">
        <v>205.99</v>
      </c>
      <c r="M1099" s="12">
        <v>5.26</v>
      </c>
      <c r="N1099" s="11" t="s">
        <v>384</v>
      </c>
      <c r="O1099" s="11" t="s">
        <v>545</v>
      </c>
      <c r="P1099" s="11" t="s">
        <v>58</v>
      </c>
      <c r="Q1099" s="11" t="s">
        <v>620</v>
      </c>
      <c r="R1099" s="11" t="s">
        <v>627</v>
      </c>
      <c r="S1099" s="11" t="s">
        <v>532</v>
      </c>
      <c r="T1099" s="15">
        <f>E1099+7</f>
        <v>42173</v>
      </c>
    </row>
    <row r="1100" spans="1:20" x14ac:dyDescent="0.2">
      <c r="A1100" s="28" t="s">
        <v>616</v>
      </c>
      <c r="B1100" s="5">
        <v>4715</v>
      </c>
      <c r="C1100" s="8" t="s">
        <v>53</v>
      </c>
      <c r="D1100" s="8">
        <v>33570</v>
      </c>
      <c r="E1100" s="14">
        <v>42659</v>
      </c>
      <c r="F1100" s="8" t="s">
        <v>524</v>
      </c>
      <c r="G1100" s="8">
        <v>19</v>
      </c>
      <c r="H1100" s="9">
        <f>G1100*L1100</f>
        <v>3913.8100000000004</v>
      </c>
      <c r="I1100" s="10">
        <v>7.0000000000000007E-2</v>
      </c>
      <c r="J1100" s="8" t="s">
        <v>536</v>
      </c>
      <c r="K1100" s="9">
        <v>286.39800000000002</v>
      </c>
      <c r="L1100" s="9">
        <v>205.99</v>
      </c>
      <c r="M1100" s="9">
        <v>5.26</v>
      </c>
      <c r="N1100" s="8" t="s">
        <v>593</v>
      </c>
      <c r="O1100" s="8" t="s">
        <v>544</v>
      </c>
      <c r="P1100" s="8" t="s">
        <v>58</v>
      </c>
      <c r="Q1100" s="8" t="s">
        <v>620</v>
      </c>
      <c r="R1100" s="8" t="s">
        <v>627</v>
      </c>
      <c r="S1100" s="8" t="s">
        <v>532</v>
      </c>
      <c r="T1100" s="14">
        <f>E1100+7</f>
        <v>42666</v>
      </c>
    </row>
    <row r="1101" spans="1:20" x14ac:dyDescent="0.2">
      <c r="A1101" s="28" t="s">
        <v>615</v>
      </c>
      <c r="B1101" s="5">
        <v>3765</v>
      </c>
      <c r="C1101" s="11" t="s">
        <v>539</v>
      </c>
      <c r="D1101" s="11">
        <v>26912</v>
      </c>
      <c r="E1101" s="15">
        <v>42426</v>
      </c>
      <c r="F1101" s="11" t="s">
        <v>525</v>
      </c>
      <c r="G1101" s="11">
        <v>18</v>
      </c>
      <c r="H1101" s="12">
        <f>G1101*L1101</f>
        <v>3707.82</v>
      </c>
      <c r="I1101" s="13">
        <v>7.0000000000000007E-2</v>
      </c>
      <c r="J1101" s="11" t="s">
        <v>536</v>
      </c>
      <c r="K1101" s="12">
        <v>439.77599999999995</v>
      </c>
      <c r="L1101" s="12">
        <v>205.99</v>
      </c>
      <c r="M1101" s="12">
        <v>5.26</v>
      </c>
      <c r="N1101" s="11" t="s">
        <v>578</v>
      </c>
      <c r="O1101" s="11" t="s">
        <v>540</v>
      </c>
      <c r="P1101" s="11" t="s">
        <v>55</v>
      </c>
      <c r="Q1101" s="11" t="s">
        <v>620</v>
      </c>
      <c r="R1101" s="11" t="s">
        <v>627</v>
      </c>
      <c r="S1101" s="11" t="s">
        <v>532</v>
      </c>
      <c r="T1101" s="15">
        <f>E1101+7</f>
        <v>42433</v>
      </c>
    </row>
    <row r="1102" spans="1:20" x14ac:dyDescent="0.2">
      <c r="A1102" s="28" t="s">
        <v>614</v>
      </c>
      <c r="B1102" s="1">
        <v>700</v>
      </c>
      <c r="C1102" s="8" t="s">
        <v>580</v>
      </c>
      <c r="D1102" s="8">
        <v>4896</v>
      </c>
      <c r="E1102" s="14">
        <v>42542</v>
      </c>
      <c r="F1102" s="8" t="s">
        <v>526</v>
      </c>
      <c r="G1102" s="8">
        <v>10</v>
      </c>
      <c r="H1102" s="9">
        <f>G1102*L1102</f>
        <v>1259.8999999999999</v>
      </c>
      <c r="I1102" s="10">
        <v>0.06</v>
      </c>
      <c r="J1102" s="8" t="s">
        <v>535</v>
      </c>
      <c r="K1102" s="9">
        <v>-124.509</v>
      </c>
      <c r="L1102" s="9">
        <v>125.99</v>
      </c>
      <c r="M1102" s="9">
        <v>5.99</v>
      </c>
      <c r="N1102" s="8" t="s">
        <v>582</v>
      </c>
      <c r="O1102" s="8" t="s">
        <v>543</v>
      </c>
      <c r="P1102" s="8" t="s">
        <v>56</v>
      </c>
      <c r="Q1102" s="8" t="s">
        <v>620</v>
      </c>
      <c r="R1102" s="8" t="s">
        <v>627</v>
      </c>
      <c r="S1102" s="8" t="s">
        <v>532</v>
      </c>
      <c r="T1102" s="14">
        <f>E1102+7</f>
        <v>42549</v>
      </c>
    </row>
    <row r="1103" spans="1:20" x14ac:dyDescent="0.2">
      <c r="A1103" s="28" t="s">
        <v>617</v>
      </c>
      <c r="B1103" s="1">
        <v>3786</v>
      </c>
      <c r="C1103" s="11" t="s">
        <v>54</v>
      </c>
      <c r="D1103" s="11">
        <v>26979</v>
      </c>
      <c r="E1103" s="15">
        <v>42396</v>
      </c>
      <c r="F1103" s="11" t="s">
        <v>523</v>
      </c>
      <c r="G1103" s="11">
        <v>50</v>
      </c>
      <c r="H1103" s="12">
        <f>G1103*L1103</f>
        <v>7799.5</v>
      </c>
      <c r="I1103" s="13">
        <v>0.09</v>
      </c>
      <c r="J1103" s="11" t="s">
        <v>536</v>
      </c>
      <c r="K1103" s="12">
        <v>1174.3829999999998</v>
      </c>
      <c r="L1103" s="12">
        <v>155.99</v>
      </c>
      <c r="M1103" s="12">
        <v>8.08</v>
      </c>
      <c r="N1103" s="11" t="s">
        <v>609</v>
      </c>
      <c r="O1103" s="11" t="s">
        <v>546</v>
      </c>
      <c r="P1103" s="11" t="s">
        <v>58</v>
      </c>
      <c r="Q1103" s="11" t="s">
        <v>620</v>
      </c>
      <c r="R1103" s="11" t="s">
        <v>627</v>
      </c>
      <c r="S1103" s="11" t="s">
        <v>532</v>
      </c>
      <c r="T1103" s="15">
        <f>E1103+7</f>
        <v>42403</v>
      </c>
    </row>
    <row r="1104" spans="1:20" x14ac:dyDescent="0.2">
      <c r="A1104" s="28" t="s">
        <v>614</v>
      </c>
      <c r="B1104" s="1">
        <v>52</v>
      </c>
      <c r="C1104" s="8" t="s">
        <v>580</v>
      </c>
      <c r="D1104" s="8">
        <v>322</v>
      </c>
      <c r="E1104" s="14">
        <v>42386</v>
      </c>
      <c r="F1104" s="8" t="s">
        <v>526</v>
      </c>
      <c r="G1104" s="8">
        <v>20</v>
      </c>
      <c r="H1104" s="9">
        <f>G1104*L1104</f>
        <v>3119.8</v>
      </c>
      <c r="I1104" s="10">
        <v>0.08</v>
      </c>
      <c r="J1104" s="8" t="s">
        <v>536</v>
      </c>
      <c r="K1104" s="9">
        <v>257.76</v>
      </c>
      <c r="L1104" s="9">
        <v>155.99</v>
      </c>
      <c r="M1104" s="9">
        <v>8.08</v>
      </c>
      <c r="N1104" s="8" t="s">
        <v>589</v>
      </c>
      <c r="O1104" s="8" t="s">
        <v>543</v>
      </c>
      <c r="P1104" s="8" t="s">
        <v>58</v>
      </c>
      <c r="Q1104" s="8" t="s">
        <v>620</v>
      </c>
      <c r="R1104" s="8" t="s">
        <v>627</v>
      </c>
      <c r="S1104" s="8" t="s">
        <v>532</v>
      </c>
      <c r="T1104" s="14">
        <f>E1104+7</f>
        <v>42393</v>
      </c>
    </row>
    <row r="1105" spans="1:20" x14ac:dyDescent="0.2">
      <c r="A1105" s="28" t="s">
        <v>616</v>
      </c>
      <c r="B1105" s="5">
        <v>787</v>
      </c>
      <c r="C1105" s="11" t="s">
        <v>53</v>
      </c>
      <c r="D1105" s="11">
        <v>5635</v>
      </c>
      <c r="E1105" s="15">
        <v>42536</v>
      </c>
      <c r="F1105" s="11" t="s">
        <v>523</v>
      </c>
      <c r="G1105" s="11">
        <v>17</v>
      </c>
      <c r="H1105" s="12">
        <f>G1105*L1105</f>
        <v>195.5</v>
      </c>
      <c r="I1105" s="13">
        <v>0.02</v>
      </c>
      <c r="J1105" s="11" t="s">
        <v>536</v>
      </c>
      <c r="K1105" s="12">
        <v>-28.3475</v>
      </c>
      <c r="L1105" s="12">
        <v>11.5</v>
      </c>
      <c r="M1105" s="12">
        <v>7.19</v>
      </c>
      <c r="N1105" s="11" t="s">
        <v>593</v>
      </c>
      <c r="O1105" s="11" t="s">
        <v>544</v>
      </c>
      <c r="P1105" s="11" t="s">
        <v>58</v>
      </c>
      <c r="Q1105" s="11" t="s">
        <v>618</v>
      </c>
      <c r="R1105" s="11" t="s">
        <v>630</v>
      </c>
      <c r="S1105" s="11" t="s">
        <v>532</v>
      </c>
      <c r="T1105" s="15">
        <f>E1105+7</f>
        <v>42543</v>
      </c>
    </row>
    <row r="1106" spans="1:20" x14ac:dyDescent="0.2">
      <c r="A1106" s="28" t="s">
        <v>615</v>
      </c>
      <c r="B1106" s="1">
        <v>5835</v>
      </c>
      <c r="C1106" s="8" t="s">
        <v>539</v>
      </c>
      <c r="D1106" s="8">
        <v>41409</v>
      </c>
      <c r="E1106" s="14">
        <v>42145</v>
      </c>
      <c r="F1106" s="8" t="s">
        <v>524</v>
      </c>
      <c r="G1106" s="8">
        <v>1</v>
      </c>
      <c r="H1106" s="9">
        <f>G1106*L1106</f>
        <v>11.5</v>
      </c>
      <c r="I1106" s="10">
        <v>0</v>
      </c>
      <c r="J1106" s="8" t="s">
        <v>536</v>
      </c>
      <c r="K1106" s="9">
        <v>-18.250499999999999</v>
      </c>
      <c r="L1106" s="9">
        <v>11.5</v>
      </c>
      <c r="M1106" s="9">
        <v>7.19</v>
      </c>
      <c r="N1106" s="8" t="s">
        <v>579</v>
      </c>
      <c r="O1106" s="8" t="s">
        <v>547</v>
      </c>
      <c r="P1106" s="8" t="s">
        <v>58</v>
      </c>
      <c r="Q1106" s="8" t="s">
        <v>618</v>
      </c>
      <c r="R1106" s="8" t="s">
        <v>630</v>
      </c>
      <c r="S1106" s="8" t="s">
        <v>532</v>
      </c>
      <c r="T1106" s="14">
        <f>E1106+7</f>
        <v>42152</v>
      </c>
    </row>
    <row r="1107" spans="1:20" x14ac:dyDescent="0.2">
      <c r="A1107" s="28" t="s">
        <v>615</v>
      </c>
      <c r="B1107" s="5">
        <v>1307</v>
      </c>
      <c r="C1107" s="11" t="s">
        <v>539</v>
      </c>
      <c r="D1107" s="11">
        <v>9574</v>
      </c>
      <c r="E1107" s="15">
        <v>42154</v>
      </c>
      <c r="F1107" s="11" t="s">
        <v>523</v>
      </c>
      <c r="G1107" s="11">
        <v>40</v>
      </c>
      <c r="H1107" s="12">
        <f>G1107*L1107</f>
        <v>460</v>
      </c>
      <c r="I1107" s="13">
        <v>0.08</v>
      </c>
      <c r="J1107" s="11" t="s">
        <v>536</v>
      </c>
      <c r="K1107" s="12">
        <v>-68.977000000000004</v>
      </c>
      <c r="L1107" s="12">
        <v>11.5</v>
      </c>
      <c r="M1107" s="12">
        <v>7.19</v>
      </c>
      <c r="N1107" s="11" t="s">
        <v>569</v>
      </c>
      <c r="O1107" s="11" t="s">
        <v>548</v>
      </c>
      <c r="P1107" s="11" t="s">
        <v>58</v>
      </c>
      <c r="Q1107" s="11" t="s">
        <v>618</v>
      </c>
      <c r="R1107" s="11" t="s">
        <v>630</v>
      </c>
      <c r="S1107" s="11" t="s">
        <v>532</v>
      </c>
      <c r="T1107" s="15">
        <f>E1107+7</f>
        <v>42161</v>
      </c>
    </row>
    <row r="1108" spans="1:20" x14ac:dyDescent="0.2">
      <c r="A1108" s="28" t="s">
        <v>617</v>
      </c>
      <c r="B1108" s="1">
        <v>6978</v>
      </c>
      <c r="C1108" s="8" t="s">
        <v>54</v>
      </c>
      <c r="D1108" s="8">
        <v>49889</v>
      </c>
      <c r="E1108" s="14">
        <v>42655</v>
      </c>
      <c r="F1108" s="8" t="s">
        <v>526</v>
      </c>
      <c r="G1108" s="8">
        <v>47</v>
      </c>
      <c r="H1108" s="9">
        <f>G1108*L1108</f>
        <v>540.5</v>
      </c>
      <c r="I1108" s="10">
        <v>0.09</v>
      </c>
      <c r="J1108" s="8" t="s">
        <v>536</v>
      </c>
      <c r="K1108" s="9">
        <v>-50.208999999999996</v>
      </c>
      <c r="L1108" s="9">
        <v>11.5</v>
      </c>
      <c r="M1108" s="9">
        <v>7.19</v>
      </c>
      <c r="N1108" s="8" t="s">
        <v>433</v>
      </c>
      <c r="O1108" s="8" t="s">
        <v>545</v>
      </c>
      <c r="P1108" s="8" t="s">
        <v>55</v>
      </c>
      <c r="Q1108" s="8" t="s">
        <v>618</v>
      </c>
      <c r="R1108" s="8" t="s">
        <v>630</v>
      </c>
      <c r="S1108" s="8" t="s">
        <v>532</v>
      </c>
      <c r="T1108" s="14">
        <f>E1108+7</f>
        <v>42662</v>
      </c>
    </row>
    <row r="1109" spans="1:20" x14ac:dyDescent="0.2">
      <c r="A1109" s="28" t="s">
        <v>616</v>
      </c>
      <c r="B1109" s="5">
        <v>314</v>
      </c>
      <c r="C1109" s="11" t="s">
        <v>53</v>
      </c>
      <c r="D1109" s="11">
        <v>2208</v>
      </c>
      <c r="E1109" s="15">
        <v>42063</v>
      </c>
      <c r="F1109" s="11" t="s">
        <v>524</v>
      </c>
      <c r="G1109" s="11">
        <v>7</v>
      </c>
      <c r="H1109" s="12">
        <f>G1109*L1109</f>
        <v>80.5</v>
      </c>
      <c r="I1109" s="13">
        <v>7.0000000000000007E-2</v>
      </c>
      <c r="J1109" s="11" t="s">
        <v>536</v>
      </c>
      <c r="K1109" s="12">
        <v>-26.990499999999997</v>
      </c>
      <c r="L1109" s="12">
        <v>11.5</v>
      </c>
      <c r="M1109" s="12">
        <v>7.19</v>
      </c>
      <c r="N1109" s="11" t="s">
        <v>592</v>
      </c>
      <c r="O1109" s="11" t="s">
        <v>544</v>
      </c>
      <c r="P1109" s="11" t="s">
        <v>55</v>
      </c>
      <c r="Q1109" s="11" t="s">
        <v>618</v>
      </c>
      <c r="R1109" s="11" t="s">
        <v>630</v>
      </c>
      <c r="S1109" s="11" t="s">
        <v>532</v>
      </c>
      <c r="T1109" s="15">
        <f>E1109+7</f>
        <v>42070</v>
      </c>
    </row>
    <row r="1110" spans="1:20" x14ac:dyDescent="0.2">
      <c r="A1110" s="28" t="s">
        <v>615</v>
      </c>
      <c r="B1110" s="1">
        <v>6057</v>
      </c>
      <c r="C1110" s="8" t="s">
        <v>539</v>
      </c>
      <c r="D1110" s="8">
        <v>42918</v>
      </c>
      <c r="E1110" s="14">
        <v>42085</v>
      </c>
      <c r="F1110" s="8" t="s">
        <v>522</v>
      </c>
      <c r="G1110" s="8">
        <v>38</v>
      </c>
      <c r="H1110" s="9">
        <f>G1110*L1110</f>
        <v>437</v>
      </c>
      <c r="I1110" s="10">
        <v>0.02</v>
      </c>
      <c r="J1110" s="8" t="s">
        <v>535</v>
      </c>
      <c r="K1110" s="9">
        <v>-2.3804999999999996</v>
      </c>
      <c r="L1110" s="9">
        <v>11.5</v>
      </c>
      <c r="M1110" s="9">
        <v>7.19</v>
      </c>
      <c r="N1110" s="8" t="s">
        <v>578</v>
      </c>
      <c r="O1110" s="8" t="s">
        <v>540</v>
      </c>
      <c r="P1110" s="8" t="s">
        <v>58</v>
      </c>
      <c r="Q1110" s="8" t="s">
        <v>618</v>
      </c>
      <c r="R1110" s="8" t="s">
        <v>630</v>
      </c>
      <c r="S1110" s="8" t="s">
        <v>532</v>
      </c>
      <c r="T1110" s="14">
        <f>E1110+7</f>
        <v>42092</v>
      </c>
    </row>
    <row r="1111" spans="1:20" x14ac:dyDescent="0.2">
      <c r="A1111" s="28" t="s">
        <v>616</v>
      </c>
      <c r="B1111" s="5">
        <v>7336</v>
      </c>
      <c r="C1111" s="11" t="s">
        <v>53</v>
      </c>
      <c r="D1111" s="11">
        <v>52290</v>
      </c>
      <c r="E1111" s="15">
        <v>42450</v>
      </c>
      <c r="F1111" s="11" t="s">
        <v>525</v>
      </c>
      <c r="G1111" s="11">
        <v>7</v>
      </c>
      <c r="H1111" s="12">
        <f>G1111*L1111</f>
        <v>1210.93</v>
      </c>
      <c r="I1111" s="13">
        <v>0.08</v>
      </c>
      <c r="J1111" s="11" t="s">
        <v>536</v>
      </c>
      <c r="K1111" s="12">
        <v>149.49799999999999</v>
      </c>
      <c r="L1111" s="12">
        <v>172.99</v>
      </c>
      <c r="M1111" s="12">
        <v>19.989999999999998</v>
      </c>
      <c r="N1111" s="11" t="s">
        <v>596</v>
      </c>
      <c r="O1111" s="11" t="s">
        <v>544</v>
      </c>
      <c r="P1111" s="11" t="s">
        <v>56</v>
      </c>
      <c r="Q1111" s="11" t="s">
        <v>618</v>
      </c>
      <c r="R1111" s="11" t="s">
        <v>630</v>
      </c>
      <c r="S1111" s="11" t="s">
        <v>532</v>
      </c>
      <c r="T1111" s="15">
        <f>E1111+7</f>
        <v>42457</v>
      </c>
    </row>
    <row r="1112" spans="1:20" x14ac:dyDescent="0.2">
      <c r="A1112" s="28" t="s">
        <v>615</v>
      </c>
      <c r="B1112" s="1">
        <v>4134</v>
      </c>
      <c r="C1112" s="8" t="s">
        <v>539</v>
      </c>
      <c r="D1112" s="8">
        <v>29351</v>
      </c>
      <c r="E1112" s="14">
        <v>42219</v>
      </c>
      <c r="F1112" s="8" t="s">
        <v>523</v>
      </c>
      <c r="G1112" s="8">
        <v>17</v>
      </c>
      <c r="H1112" s="9">
        <f>G1112*L1112</f>
        <v>5184.83</v>
      </c>
      <c r="I1112" s="10">
        <v>0.05</v>
      </c>
      <c r="J1112" s="8" t="s">
        <v>536</v>
      </c>
      <c r="K1112" s="9">
        <v>1784.0394999999999</v>
      </c>
      <c r="L1112" s="9">
        <v>304.99</v>
      </c>
      <c r="M1112" s="9">
        <v>19.989999999999998</v>
      </c>
      <c r="N1112" s="8" t="s">
        <v>114</v>
      </c>
      <c r="O1112" s="8" t="s">
        <v>547</v>
      </c>
      <c r="P1112" s="8" t="s">
        <v>57</v>
      </c>
      <c r="Q1112" s="8" t="s">
        <v>618</v>
      </c>
      <c r="R1112" s="8" t="s">
        <v>630</v>
      </c>
      <c r="S1112" s="8" t="s">
        <v>532</v>
      </c>
      <c r="T1112" s="14">
        <f>E1112+7</f>
        <v>42226</v>
      </c>
    </row>
    <row r="1113" spans="1:20" x14ac:dyDescent="0.2">
      <c r="A1113" s="28" t="s">
        <v>617</v>
      </c>
      <c r="B1113" s="5">
        <v>6229</v>
      </c>
      <c r="C1113" s="11" t="s">
        <v>54</v>
      </c>
      <c r="D1113" s="11">
        <v>44099</v>
      </c>
      <c r="E1113" s="15">
        <v>42380</v>
      </c>
      <c r="F1113" s="11" t="s">
        <v>523</v>
      </c>
      <c r="G1113" s="11">
        <v>34</v>
      </c>
      <c r="H1113" s="12">
        <f>G1113*L1113</f>
        <v>12511.66</v>
      </c>
      <c r="I1113" s="13">
        <v>0.1</v>
      </c>
      <c r="J1113" s="11" t="s">
        <v>536</v>
      </c>
      <c r="K1113" s="12">
        <v>4592.7370000000001</v>
      </c>
      <c r="L1113" s="12">
        <v>367.99</v>
      </c>
      <c r="M1113" s="12">
        <v>19.989999999999998</v>
      </c>
      <c r="N1113" s="11" t="s">
        <v>510</v>
      </c>
      <c r="O1113" s="11" t="s">
        <v>541</v>
      </c>
      <c r="P1113" s="11" t="s">
        <v>58</v>
      </c>
      <c r="Q1113" s="11" t="s">
        <v>618</v>
      </c>
      <c r="R1113" s="11" t="s">
        <v>630</v>
      </c>
      <c r="S1113" s="11" t="s">
        <v>532</v>
      </c>
      <c r="T1113" s="15">
        <f>E1113+7</f>
        <v>42387</v>
      </c>
    </row>
    <row r="1114" spans="1:20" x14ac:dyDescent="0.2">
      <c r="A1114" s="28" t="s">
        <v>615</v>
      </c>
      <c r="B1114" s="1">
        <v>4106</v>
      </c>
      <c r="C1114" s="8" t="s">
        <v>539</v>
      </c>
      <c r="D1114" s="8">
        <v>29220</v>
      </c>
      <c r="E1114" s="14">
        <v>42672</v>
      </c>
      <c r="F1114" s="8" t="s">
        <v>523</v>
      </c>
      <c r="G1114" s="8">
        <v>36</v>
      </c>
      <c r="H1114" s="9">
        <f>G1114*L1114</f>
        <v>13247.64</v>
      </c>
      <c r="I1114" s="10">
        <v>0.08</v>
      </c>
      <c r="J1114" s="8" t="s">
        <v>535</v>
      </c>
      <c r="K1114" s="9">
        <v>5045.3024999999998</v>
      </c>
      <c r="L1114" s="9">
        <v>367.99</v>
      </c>
      <c r="M1114" s="9">
        <v>19.989999999999998</v>
      </c>
      <c r="N1114" s="8" t="s">
        <v>473</v>
      </c>
      <c r="O1114" s="8" t="s">
        <v>541</v>
      </c>
      <c r="P1114" s="8" t="s">
        <v>58</v>
      </c>
      <c r="Q1114" s="8" t="s">
        <v>618</v>
      </c>
      <c r="R1114" s="8" t="s">
        <v>630</v>
      </c>
      <c r="S1114" s="8" t="s">
        <v>532</v>
      </c>
      <c r="T1114" s="14">
        <f>E1114+7</f>
        <v>42679</v>
      </c>
    </row>
    <row r="1115" spans="1:20" x14ac:dyDescent="0.2">
      <c r="A1115" s="28" t="s">
        <v>616</v>
      </c>
      <c r="B1115" s="5">
        <v>6514</v>
      </c>
      <c r="C1115" s="11" t="s">
        <v>53</v>
      </c>
      <c r="D1115" s="11">
        <v>46372</v>
      </c>
      <c r="E1115" s="15">
        <v>42000</v>
      </c>
      <c r="F1115" s="11" t="s">
        <v>522</v>
      </c>
      <c r="G1115" s="11">
        <v>7</v>
      </c>
      <c r="H1115" s="12">
        <f>G1115*L1115</f>
        <v>366.8</v>
      </c>
      <c r="I1115" s="13">
        <v>0.02</v>
      </c>
      <c r="J1115" s="11" t="s">
        <v>536</v>
      </c>
      <c r="K1115" s="12">
        <v>12.7075</v>
      </c>
      <c r="L1115" s="12">
        <v>52.4</v>
      </c>
      <c r="M1115" s="12">
        <v>16.11</v>
      </c>
      <c r="N1115" s="11" t="s">
        <v>595</v>
      </c>
      <c r="O1115" s="11" t="s">
        <v>544</v>
      </c>
      <c r="P1115" s="11" t="s">
        <v>57</v>
      </c>
      <c r="Q1115" s="11" t="s">
        <v>618</v>
      </c>
      <c r="R1115" s="11" t="s">
        <v>630</v>
      </c>
      <c r="S1115" s="11" t="s">
        <v>532</v>
      </c>
      <c r="T1115" s="15">
        <f>E1115+7</f>
        <v>42007</v>
      </c>
    </row>
    <row r="1116" spans="1:20" x14ac:dyDescent="0.2">
      <c r="A1116" s="28" t="s">
        <v>614</v>
      </c>
      <c r="B1116" s="1">
        <v>3717</v>
      </c>
      <c r="C1116" s="8" t="s">
        <v>580</v>
      </c>
      <c r="D1116" s="8">
        <v>26535</v>
      </c>
      <c r="E1116" s="14">
        <v>42388</v>
      </c>
      <c r="F1116" s="8" t="s">
        <v>524</v>
      </c>
      <c r="G1116" s="8">
        <v>33</v>
      </c>
      <c r="H1116" s="9">
        <f>G1116*L1116</f>
        <v>131.34</v>
      </c>
      <c r="I1116" s="10">
        <v>0.02</v>
      </c>
      <c r="J1116" s="8" t="s">
        <v>536</v>
      </c>
      <c r="K1116" s="9">
        <v>-103.21250000000001</v>
      </c>
      <c r="L1116" s="9">
        <v>3.98</v>
      </c>
      <c r="M1116" s="9">
        <v>5.26</v>
      </c>
      <c r="N1116" s="8" t="s">
        <v>588</v>
      </c>
      <c r="O1116" s="8" t="s">
        <v>543</v>
      </c>
      <c r="P1116" s="8" t="s">
        <v>58</v>
      </c>
      <c r="Q1116" s="8" t="s">
        <v>618</v>
      </c>
      <c r="R1116" s="8" t="s">
        <v>630</v>
      </c>
      <c r="S1116" s="8" t="s">
        <v>532</v>
      </c>
      <c r="T1116" s="14">
        <f>E1116+7</f>
        <v>42395</v>
      </c>
    </row>
    <row r="1117" spans="1:20" x14ac:dyDescent="0.2">
      <c r="A1117" s="28" t="s">
        <v>615</v>
      </c>
      <c r="B1117" s="5">
        <v>3729</v>
      </c>
      <c r="C1117" s="11" t="s">
        <v>539</v>
      </c>
      <c r="D1117" s="11">
        <v>26658</v>
      </c>
      <c r="E1117" s="15">
        <v>42299</v>
      </c>
      <c r="F1117" s="11" t="s">
        <v>522</v>
      </c>
      <c r="G1117" s="11">
        <v>17</v>
      </c>
      <c r="H1117" s="12">
        <f>G1117*L1117</f>
        <v>67.66</v>
      </c>
      <c r="I1117" s="13">
        <v>0.05</v>
      </c>
      <c r="J1117" s="11" t="s">
        <v>536</v>
      </c>
      <c r="K1117" s="12">
        <v>-57.891000000000005</v>
      </c>
      <c r="L1117" s="12">
        <v>3.98</v>
      </c>
      <c r="M1117" s="12">
        <v>5.26</v>
      </c>
      <c r="N1117" s="11" t="s">
        <v>578</v>
      </c>
      <c r="O1117" s="11" t="s">
        <v>540</v>
      </c>
      <c r="P1117" s="11" t="s">
        <v>56</v>
      </c>
      <c r="Q1117" s="11" t="s">
        <v>618</v>
      </c>
      <c r="R1117" s="11" t="s">
        <v>630</v>
      </c>
      <c r="S1117" s="11" t="s">
        <v>532</v>
      </c>
      <c r="T1117" s="15">
        <f>E1117+7</f>
        <v>42306</v>
      </c>
    </row>
    <row r="1118" spans="1:20" x14ac:dyDescent="0.2">
      <c r="A1118" s="28" t="s">
        <v>616</v>
      </c>
      <c r="B1118" s="5">
        <v>463</v>
      </c>
      <c r="C1118" s="8" t="s">
        <v>53</v>
      </c>
      <c r="D1118" s="8">
        <v>3141</v>
      </c>
      <c r="E1118" s="14">
        <v>42256</v>
      </c>
      <c r="F1118" s="8" t="s">
        <v>526</v>
      </c>
      <c r="G1118" s="8">
        <v>30</v>
      </c>
      <c r="H1118" s="9">
        <f>G1118*L1118</f>
        <v>566.70000000000005</v>
      </c>
      <c r="I1118" s="10">
        <v>0.08</v>
      </c>
      <c r="J1118" s="8" t="s">
        <v>536</v>
      </c>
      <c r="K1118" s="9">
        <v>-26.72</v>
      </c>
      <c r="L1118" s="9">
        <v>18.89</v>
      </c>
      <c r="M1118" s="9">
        <v>3.17</v>
      </c>
      <c r="N1118" s="8" t="s">
        <v>192</v>
      </c>
      <c r="O1118" s="8" t="s">
        <v>542</v>
      </c>
      <c r="P1118" s="8" t="s">
        <v>55</v>
      </c>
      <c r="Q1118" s="8" t="s">
        <v>620</v>
      </c>
      <c r="R1118" s="8" t="s">
        <v>628</v>
      </c>
      <c r="S1118" s="8" t="s">
        <v>533</v>
      </c>
      <c r="T1118" s="14">
        <f>E1118+7</f>
        <v>42263</v>
      </c>
    </row>
    <row r="1119" spans="1:20" x14ac:dyDescent="0.2">
      <c r="A1119" s="28" t="s">
        <v>616</v>
      </c>
      <c r="B1119" s="1">
        <v>5085</v>
      </c>
      <c r="C1119" s="11" t="s">
        <v>53</v>
      </c>
      <c r="D1119" s="11">
        <v>36257</v>
      </c>
      <c r="E1119" s="15">
        <v>42366</v>
      </c>
      <c r="F1119" s="11" t="s">
        <v>522</v>
      </c>
      <c r="G1119" s="11">
        <v>43</v>
      </c>
      <c r="H1119" s="12">
        <f>G1119*L1119</f>
        <v>898.27</v>
      </c>
      <c r="I1119" s="13">
        <v>0.08</v>
      </c>
      <c r="J1119" s="11" t="s">
        <v>536</v>
      </c>
      <c r="K1119" s="12">
        <v>294.20999999999998</v>
      </c>
      <c r="L1119" s="12">
        <v>20.89</v>
      </c>
      <c r="M1119" s="12">
        <v>1.99</v>
      </c>
      <c r="N1119" s="11" t="s">
        <v>190</v>
      </c>
      <c r="O1119" s="11" t="s">
        <v>542</v>
      </c>
      <c r="P1119" s="11" t="s">
        <v>56</v>
      </c>
      <c r="Q1119" s="11" t="s">
        <v>620</v>
      </c>
      <c r="R1119" s="11" t="s">
        <v>628</v>
      </c>
      <c r="S1119" s="11" t="s">
        <v>533</v>
      </c>
      <c r="T1119" s="15">
        <f>E1119+7</f>
        <v>42373</v>
      </c>
    </row>
    <row r="1120" spans="1:20" x14ac:dyDescent="0.2">
      <c r="A1120" s="28" t="s">
        <v>617</v>
      </c>
      <c r="B1120" s="5">
        <v>5107</v>
      </c>
      <c r="C1120" s="8" t="s">
        <v>54</v>
      </c>
      <c r="D1120" s="8">
        <v>36387</v>
      </c>
      <c r="E1120" s="14">
        <v>42254</v>
      </c>
      <c r="F1120" s="8" t="s">
        <v>522</v>
      </c>
      <c r="G1120" s="8">
        <v>32</v>
      </c>
      <c r="H1120" s="9">
        <f>G1120*L1120</f>
        <v>668.48</v>
      </c>
      <c r="I1120" s="10">
        <v>0.09</v>
      </c>
      <c r="J1120" s="8" t="s">
        <v>536</v>
      </c>
      <c r="K1120" s="9">
        <v>148.28</v>
      </c>
      <c r="L1120" s="9">
        <v>20.89</v>
      </c>
      <c r="M1120" s="9">
        <v>1.99</v>
      </c>
      <c r="N1120" s="8" t="s">
        <v>603</v>
      </c>
      <c r="O1120" s="8" t="s">
        <v>546</v>
      </c>
      <c r="P1120" s="8" t="s">
        <v>58</v>
      </c>
      <c r="Q1120" s="8" t="s">
        <v>620</v>
      </c>
      <c r="R1120" s="8" t="s">
        <v>628</v>
      </c>
      <c r="S1120" s="8" t="s">
        <v>533</v>
      </c>
      <c r="T1120" s="14">
        <f>E1120+7</f>
        <v>42261</v>
      </c>
    </row>
    <row r="1121" spans="1:20" x14ac:dyDescent="0.2">
      <c r="A1121" s="28" t="s">
        <v>615</v>
      </c>
      <c r="B1121" s="1">
        <v>8121</v>
      </c>
      <c r="C1121" s="11" t="s">
        <v>539</v>
      </c>
      <c r="D1121" s="11">
        <v>58051</v>
      </c>
      <c r="E1121" s="15">
        <v>42388</v>
      </c>
      <c r="F1121" s="11" t="s">
        <v>522</v>
      </c>
      <c r="G1121" s="11">
        <v>6</v>
      </c>
      <c r="H1121" s="12">
        <f>G1121*L1121</f>
        <v>239.88</v>
      </c>
      <c r="I1121" s="13">
        <v>0</v>
      </c>
      <c r="J1121" s="11" t="s">
        <v>536</v>
      </c>
      <c r="K1121" s="12">
        <v>-106.76</v>
      </c>
      <c r="L1121" s="12">
        <v>39.979999999999997</v>
      </c>
      <c r="M1121" s="12">
        <v>7.12</v>
      </c>
      <c r="N1121" s="11" t="s">
        <v>572</v>
      </c>
      <c r="O1121" s="11" t="s">
        <v>540</v>
      </c>
      <c r="P1121" s="11" t="s">
        <v>58</v>
      </c>
      <c r="Q1121" s="11" t="s">
        <v>620</v>
      </c>
      <c r="R1121" s="11" t="s">
        <v>628</v>
      </c>
      <c r="S1121" s="11" t="s">
        <v>532</v>
      </c>
      <c r="T1121" s="15">
        <f>E1121+7</f>
        <v>42395</v>
      </c>
    </row>
    <row r="1122" spans="1:20" x14ac:dyDescent="0.2">
      <c r="A1122" s="28" t="s">
        <v>617</v>
      </c>
      <c r="B1122" s="5">
        <v>5106</v>
      </c>
      <c r="C1122" s="8" t="s">
        <v>54</v>
      </c>
      <c r="D1122" s="8">
        <v>36359</v>
      </c>
      <c r="E1122" s="14">
        <v>42270</v>
      </c>
      <c r="F1122" s="8" t="s">
        <v>522</v>
      </c>
      <c r="G1122" s="8">
        <v>2</v>
      </c>
      <c r="H1122" s="9">
        <f>G1122*L1122</f>
        <v>61.96</v>
      </c>
      <c r="I1122" s="10">
        <v>0.06</v>
      </c>
      <c r="J1122" s="8" t="s">
        <v>536</v>
      </c>
      <c r="K1122" s="9">
        <v>-29.6</v>
      </c>
      <c r="L1122" s="9">
        <v>30.98</v>
      </c>
      <c r="M1122" s="9">
        <v>5.76</v>
      </c>
      <c r="N1122" s="8" t="s">
        <v>457</v>
      </c>
      <c r="O1122" s="8" t="s">
        <v>545</v>
      </c>
      <c r="P1122" s="8" t="s">
        <v>58</v>
      </c>
      <c r="Q1122" s="8" t="s">
        <v>618</v>
      </c>
      <c r="R1122" s="8" t="s">
        <v>625</v>
      </c>
      <c r="S1122" s="8" t="s">
        <v>532</v>
      </c>
      <c r="T1122" s="14">
        <f>E1122+7</f>
        <v>42277</v>
      </c>
    </row>
    <row r="1123" spans="1:20" x14ac:dyDescent="0.2">
      <c r="A1123" s="28" t="s">
        <v>614</v>
      </c>
      <c r="B1123" s="1">
        <v>7527</v>
      </c>
      <c r="C1123" s="11" t="s">
        <v>580</v>
      </c>
      <c r="D1123" s="11">
        <v>53767</v>
      </c>
      <c r="E1123" s="15">
        <v>42181</v>
      </c>
      <c r="F1123" s="11" t="s">
        <v>524</v>
      </c>
      <c r="G1123" s="11">
        <v>35</v>
      </c>
      <c r="H1123" s="12">
        <f>G1123*L1123</f>
        <v>1084.3</v>
      </c>
      <c r="I1123" s="13">
        <v>0.03</v>
      </c>
      <c r="J1123" s="11" t="s">
        <v>536</v>
      </c>
      <c r="K1123" s="12">
        <v>433.87</v>
      </c>
      <c r="L1123" s="12">
        <v>30.98</v>
      </c>
      <c r="M1123" s="12">
        <v>5.76</v>
      </c>
      <c r="N1123" s="11" t="s">
        <v>581</v>
      </c>
      <c r="O1123" s="11" t="s">
        <v>543</v>
      </c>
      <c r="P1123" s="11" t="s">
        <v>56</v>
      </c>
      <c r="Q1123" s="11" t="s">
        <v>618</v>
      </c>
      <c r="R1123" s="11" t="s">
        <v>625</v>
      </c>
      <c r="S1123" s="11" t="s">
        <v>532</v>
      </c>
      <c r="T1123" s="15">
        <f>E1123+7</f>
        <v>42188</v>
      </c>
    </row>
    <row r="1124" spans="1:20" x14ac:dyDescent="0.2">
      <c r="A1124" s="28" t="s">
        <v>614</v>
      </c>
      <c r="B1124" s="5">
        <v>7976</v>
      </c>
      <c r="C1124" s="8" t="s">
        <v>580</v>
      </c>
      <c r="D1124" s="8">
        <v>57058</v>
      </c>
      <c r="E1124" s="14">
        <v>42438</v>
      </c>
      <c r="F1124" s="8" t="s">
        <v>523</v>
      </c>
      <c r="G1124" s="8">
        <v>27</v>
      </c>
      <c r="H1124" s="9">
        <f>G1124*L1124</f>
        <v>965.79000000000008</v>
      </c>
      <c r="I1124" s="10">
        <v>7.0000000000000007E-2</v>
      </c>
      <c r="J1124" s="8" t="s">
        <v>536</v>
      </c>
      <c r="K1124" s="9">
        <v>-131.9</v>
      </c>
      <c r="L1124" s="9">
        <v>35.770000000000003</v>
      </c>
      <c r="M1124" s="9">
        <v>9.02</v>
      </c>
      <c r="N1124" s="8" t="s">
        <v>587</v>
      </c>
      <c r="O1124" s="8" t="s">
        <v>543</v>
      </c>
      <c r="P1124" s="8" t="s">
        <v>58</v>
      </c>
      <c r="Q1124" s="8" t="s">
        <v>620</v>
      </c>
      <c r="R1124" s="8" t="s">
        <v>628</v>
      </c>
      <c r="S1124" s="8" t="s">
        <v>532</v>
      </c>
      <c r="T1124" s="14">
        <f>E1124+7</f>
        <v>42445</v>
      </c>
    </row>
    <row r="1125" spans="1:20" x14ac:dyDescent="0.2">
      <c r="A1125" s="28" t="s">
        <v>617</v>
      </c>
      <c r="B1125" s="1">
        <v>3507</v>
      </c>
      <c r="C1125" s="11" t="s">
        <v>54</v>
      </c>
      <c r="D1125" s="11">
        <v>24966</v>
      </c>
      <c r="E1125" s="15">
        <v>42294</v>
      </c>
      <c r="F1125" s="11" t="s">
        <v>523</v>
      </c>
      <c r="G1125" s="11">
        <v>34</v>
      </c>
      <c r="H1125" s="12">
        <f>G1125*L1125</f>
        <v>4091.22</v>
      </c>
      <c r="I1125" s="13">
        <v>0</v>
      </c>
      <c r="J1125" s="11" t="s">
        <v>536</v>
      </c>
      <c r="K1125" s="12">
        <v>817.98</v>
      </c>
      <c r="L1125" s="12">
        <v>120.33</v>
      </c>
      <c r="M1125" s="12">
        <v>19.989999999999998</v>
      </c>
      <c r="N1125" s="11" t="s">
        <v>461</v>
      </c>
      <c r="O1125" s="11" t="s">
        <v>545</v>
      </c>
      <c r="P1125" s="11" t="s">
        <v>58</v>
      </c>
      <c r="Q1125" s="11" t="s">
        <v>618</v>
      </c>
      <c r="R1125" s="11" t="s">
        <v>631</v>
      </c>
      <c r="S1125" s="11" t="s">
        <v>532</v>
      </c>
      <c r="T1125" s="15">
        <f>E1125+7</f>
        <v>42301</v>
      </c>
    </row>
    <row r="1126" spans="1:20" x14ac:dyDescent="0.2">
      <c r="A1126" s="28" t="s">
        <v>614</v>
      </c>
      <c r="B1126" s="5">
        <v>4750</v>
      </c>
      <c r="C1126" s="8" t="s">
        <v>580</v>
      </c>
      <c r="D1126" s="8">
        <v>33764</v>
      </c>
      <c r="E1126" s="14">
        <v>41984</v>
      </c>
      <c r="F1126" s="8" t="s">
        <v>526</v>
      </c>
      <c r="G1126" s="8">
        <v>4</v>
      </c>
      <c r="H1126" s="9">
        <f>G1126*L1126</f>
        <v>481.32</v>
      </c>
      <c r="I1126" s="10">
        <v>0</v>
      </c>
      <c r="J1126" s="8" t="s">
        <v>536</v>
      </c>
      <c r="K1126" s="9">
        <v>-64.78</v>
      </c>
      <c r="L1126" s="9">
        <v>120.33</v>
      </c>
      <c r="M1126" s="9">
        <v>19.989999999999998</v>
      </c>
      <c r="N1126" s="8" t="s">
        <v>586</v>
      </c>
      <c r="O1126" s="8" t="s">
        <v>543</v>
      </c>
      <c r="P1126" s="8" t="s">
        <v>56</v>
      </c>
      <c r="Q1126" s="8" t="s">
        <v>618</v>
      </c>
      <c r="R1126" s="8" t="s">
        <v>631</v>
      </c>
      <c r="S1126" s="8" t="s">
        <v>532</v>
      </c>
      <c r="T1126" s="14">
        <f>E1126+7</f>
        <v>41991</v>
      </c>
    </row>
    <row r="1127" spans="1:20" x14ac:dyDescent="0.2">
      <c r="A1127" s="28" t="s">
        <v>616</v>
      </c>
      <c r="B1127" s="1">
        <v>7101</v>
      </c>
      <c r="C1127" s="11" t="s">
        <v>53</v>
      </c>
      <c r="D1127" s="11">
        <v>50657</v>
      </c>
      <c r="E1127" s="15">
        <v>42295</v>
      </c>
      <c r="F1127" s="11" t="s">
        <v>522</v>
      </c>
      <c r="G1127" s="11">
        <v>49</v>
      </c>
      <c r="H1127" s="12">
        <f>G1127*L1127</f>
        <v>7398.0199999999995</v>
      </c>
      <c r="I1127" s="13">
        <v>0.01</v>
      </c>
      <c r="J1127" s="11" t="s">
        <v>534</v>
      </c>
      <c r="K1127" s="12">
        <v>1148.23</v>
      </c>
      <c r="L1127" s="12">
        <v>150.97999999999999</v>
      </c>
      <c r="M1127" s="12">
        <v>16.010000000000002</v>
      </c>
      <c r="N1127" s="11" t="s">
        <v>597</v>
      </c>
      <c r="O1127" s="11" t="s">
        <v>544</v>
      </c>
      <c r="P1127" s="11" t="s">
        <v>58</v>
      </c>
      <c r="Q1127" s="11" t="s">
        <v>619</v>
      </c>
      <c r="R1127" s="11" t="s">
        <v>632</v>
      </c>
      <c r="S1127" s="11" t="s">
        <v>528</v>
      </c>
      <c r="T1127" s="15">
        <f>E1127+7</f>
        <v>42302</v>
      </c>
    </row>
    <row r="1128" spans="1:20" x14ac:dyDescent="0.2">
      <c r="A1128" s="28" t="s">
        <v>617</v>
      </c>
      <c r="B1128" s="5">
        <v>1633</v>
      </c>
      <c r="C1128" s="8" t="s">
        <v>54</v>
      </c>
      <c r="D1128" s="8">
        <v>11808</v>
      </c>
      <c r="E1128" s="14">
        <v>42521</v>
      </c>
      <c r="F1128" s="8" t="s">
        <v>524</v>
      </c>
      <c r="G1128" s="8">
        <v>1</v>
      </c>
      <c r="H1128" s="9">
        <f>G1128*L1128</f>
        <v>150.97999999999999</v>
      </c>
      <c r="I1128" s="10">
        <v>0.06</v>
      </c>
      <c r="J1128" s="8" t="s">
        <v>534</v>
      </c>
      <c r="K1128" s="9">
        <v>25.20675</v>
      </c>
      <c r="L1128" s="9">
        <v>150.97999999999999</v>
      </c>
      <c r="M1128" s="9">
        <v>39.25</v>
      </c>
      <c r="N1128" s="8" t="s">
        <v>123</v>
      </c>
      <c r="O1128" s="8" t="s">
        <v>545</v>
      </c>
      <c r="P1128" s="8" t="s">
        <v>58</v>
      </c>
      <c r="Q1128" s="8" t="s">
        <v>619</v>
      </c>
      <c r="R1128" s="8" t="s">
        <v>632</v>
      </c>
      <c r="S1128" s="8" t="s">
        <v>528</v>
      </c>
      <c r="T1128" s="14">
        <f>E1128+7</f>
        <v>42528</v>
      </c>
    </row>
    <row r="1129" spans="1:20" x14ac:dyDescent="0.2">
      <c r="A1129" s="28" t="s">
        <v>615</v>
      </c>
      <c r="B1129" s="1">
        <v>7447</v>
      </c>
      <c r="C1129" s="11" t="s">
        <v>539</v>
      </c>
      <c r="D1129" s="11">
        <v>53127</v>
      </c>
      <c r="E1129" s="15">
        <v>42074</v>
      </c>
      <c r="F1129" s="11" t="s">
        <v>522</v>
      </c>
      <c r="G1129" s="11">
        <v>49</v>
      </c>
      <c r="H1129" s="12">
        <f>G1129*L1129</f>
        <v>3233.5099999999998</v>
      </c>
      <c r="I1129" s="13">
        <v>0.05</v>
      </c>
      <c r="J1129" s="11" t="s">
        <v>536</v>
      </c>
      <c r="K1129" s="12">
        <v>-137.95099999999999</v>
      </c>
      <c r="L1129" s="12">
        <v>65.989999999999995</v>
      </c>
      <c r="M1129" s="12">
        <v>19.989999999999998</v>
      </c>
      <c r="N1129" s="11" t="s">
        <v>572</v>
      </c>
      <c r="O1129" s="11" t="s">
        <v>540</v>
      </c>
      <c r="P1129" s="11" t="s">
        <v>57</v>
      </c>
      <c r="Q1129" s="11" t="s">
        <v>620</v>
      </c>
      <c r="R1129" s="11" t="s">
        <v>627</v>
      </c>
      <c r="S1129" s="11" t="s">
        <v>532</v>
      </c>
      <c r="T1129" s="15">
        <f>E1129+7</f>
        <v>42081</v>
      </c>
    </row>
    <row r="1130" spans="1:20" x14ac:dyDescent="0.2">
      <c r="A1130" s="28" t="s">
        <v>615</v>
      </c>
      <c r="B1130" s="5">
        <v>74</v>
      </c>
      <c r="C1130" s="8" t="s">
        <v>539</v>
      </c>
      <c r="D1130" s="8">
        <v>448</v>
      </c>
      <c r="E1130" s="14">
        <v>42175</v>
      </c>
      <c r="F1130" s="8" t="s">
        <v>523</v>
      </c>
      <c r="G1130" s="8">
        <v>22</v>
      </c>
      <c r="H1130" s="9">
        <f>G1130*L1130</f>
        <v>1451.78</v>
      </c>
      <c r="I1130" s="10">
        <v>0.09</v>
      </c>
      <c r="J1130" s="8" t="s">
        <v>536</v>
      </c>
      <c r="K1130" s="9">
        <v>-284.625</v>
      </c>
      <c r="L1130" s="9">
        <v>65.989999999999995</v>
      </c>
      <c r="M1130" s="9">
        <v>19.989999999999998</v>
      </c>
      <c r="N1130" s="8" t="s">
        <v>570</v>
      </c>
      <c r="O1130" s="8" t="s">
        <v>548</v>
      </c>
      <c r="P1130" s="8" t="s">
        <v>58</v>
      </c>
      <c r="Q1130" s="8" t="s">
        <v>620</v>
      </c>
      <c r="R1130" s="8" t="s">
        <v>627</v>
      </c>
      <c r="S1130" s="8" t="s">
        <v>532</v>
      </c>
      <c r="T1130" s="14">
        <f>E1130+7</f>
        <v>42182</v>
      </c>
    </row>
    <row r="1131" spans="1:20" x14ac:dyDescent="0.2">
      <c r="A1131" s="28" t="s">
        <v>615</v>
      </c>
      <c r="B1131" s="1">
        <v>6</v>
      </c>
      <c r="C1131" s="11" t="s">
        <v>539</v>
      </c>
      <c r="D1131" s="11">
        <v>32</v>
      </c>
      <c r="E1131" s="15">
        <v>42139</v>
      </c>
      <c r="F1131" s="11" t="s">
        <v>522</v>
      </c>
      <c r="G1131" s="11">
        <v>15</v>
      </c>
      <c r="H1131" s="12">
        <f>G1131*L1131</f>
        <v>126.9</v>
      </c>
      <c r="I1131" s="13">
        <v>0.04</v>
      </c>
      <c r="J1131" s="11" t="s">
        <v>536</v>
      </c>
      <c r="K1131" s="12">
        <v>-128.38</v>
      </c>
      <c r="L1131" s="12">
        <v>8.4600000000000009</v>
      </c>
      <c r="M1131" s="12">
        <v>8.99</v>
      </c>
      <c r="N1131" s="11" t="s">
        <v>118</v>
      </c>
      <c r="O1131" s="11" t="s">
        <v>541</v>
      </c>
      <c r="P1131" s="11" t="s">
        <v>58</v>
      </c>
      <c r="Q1131" s="11" t="s">
        <v>620</v>
      </c>
      <c r="R1131" s="11" t="s">
        <v>628</v>
      </c>
      <c r="S1131" s="11" t="s">
        <v>533</v>
      </c>
      <c r="T1131" s="15">
        <f>E1131+7</f>
        <v>42146</v>
      </c>
    </row>
    <row r="1132" spans="1:20" x14ac:dyDescent="0.2">
      <c r="A1132" s="28" t="s">
        <v>615</v>
      </c>
      <c r="B1132" s="5">
        <v>4011</v>
      </c>
      <c r="C1132" s="8" t="s">
        <v>539</v>
      </c>
      <c r="D1132" s="8">
        <v>28641</v>
      </c>
      <c r="E1132" s="14">
        <v>42228</v>
      </c>
      <c r="F1132" s="8" t="s">
        <v>524</v>
      </c>
      <c r="G1132" s="8">
        <v>33</v>
      </c>
      <c r="H1132" s="9">
        <f>G1132*L1132</f>
        <v>274.56</v>
      </c>
      <c r="I1132" s="10">
        <v>0.05</v>
      </c>
      <c r="J1132" s="8" t="s">
        <v>535</v>
      </c>
      <c r="K1132" s="9">
        <v>-36.340000000000003</v>
      </c>
      <c r="L1132" s="9">
        <v>8.32</v>
      </c>
      <c r="M1132" s="9">
        <v>2.38</v>
      </c>
      <c r="N1132" s="8" t="s">
        <v>576</v>
      </c>
      <c r="O1132" s="8" t="s">
        <v>540</v>
      </c>
      <c r="P1132" s="8" t="s">
        <v>55</v>
      </c>
      <c r="Q1132" s="8" t="s">
        <v>620</v>
      </c>
      <c r="R1132" s="8" t="s">
        <v>628</v>
      </c>
      <c r="S1132" s="8" t="s">
        <v>533</v>
      </c>
      <c r="T1132" s="14">
        <f>E1132+7</f>
        <v>42235</v>
      </c>
    </row>
    <row r="1133" spans="1:20" x14ac:dyDescent="0.2">
      <c r="A1133" s="28" t="s">
        <v>615</v>
      </c>
      <c r="B1133" s="1">
        <v>5233</v>
      </c>
      <c r="C1133" s="11" t="s">
        <v>539</v>
      </c>
      <c r="D1133" s="11">
        <v>37252</v>
      </c>
      <c r="E1133" s="15">
        <v>42266</v>
      </c>
      <c r="F1133" s="11" t="s">
        <v>525</v>
      </c>
      <c r="G1133" s="11">
        <v>1</v>
      </c>
      <c r="H1133" s="12">
        <f>G1133*L1133</f>
        <v>8.32</v>
      </c>
      <c r="I1133" s="13">
        <v>0.02</v>
      </c>
      <c r="J1133" s="11" t="s">
        <v>536</v>
      </c>
      <c r="K1133" s="12">
        <v>-31.2</v>
      </c>
      <c r="L1133" s="12">
        <v>8.32</v>
      </c>
      <c r="M1133" s="12">
        <v>2.38</v>
      </c>
      <c r="N1133" s="11" t="s">
        <v>576</v>
      </c>
      <c r="O1133" s="11" t="s">
        <v>540</v>
      </c>
      <c r="P1133" s="11" t="s">
        <v>58</v>
      </c>
      <c r="Q1133" s="11" t="s">
        <v>620</v>
      </c>
      <c r="R1133" s="11" t="s">
        <v>628</v>
      </c>
      <c r="S1133" s="11" t="s">
        <v>533</v>
      </c>
      <c r="T1133" s="15">
        <f>E1133+7</f>
        <v>42273</v>
      </c>
    </row>
    <row r="1134" spans="1:20" x14ac:dyDescent="0.2">
      <c r="A1134" s="28" t="s">
        <v>616</v>
      </c>
      <c r="B1134" s="5">
        <v>4441</v>
      </c>
      <c r="C1134" s="8" t="s">
        <v>53</v>
      </c>
      <c r="D1134" s="8">
        <v>31648</v>
      </c>
      <c r="E1134" s="14">
        <v>42175</v>
      </c>
      <c r="F1134" s="8" t="s">
        <v>522</v>
      </c>
      <c r="G1134" s="8">
        <v>8</v>
      </c>
      <c r="H1134" s="9">
        <f>G1134*L1134</f>
        <v>66.56</v>
      </c>
      <c r="I1134" s="10">
        <v>0</v>
      </c>
      <c r="J1134" s="8" t="s">
        <v>536</v>
      </c>
      <c r="K1134" s="9">
        <v>-32.630000000000003</v>
      </c>
      <c r="L1134" s="9">
        <v>8.32</v>
      </c>
      <c r="M1134" s="9">
        <v>2.38</v>
      </c>
      <c r="N1134" s="8" t="s">
        <v>603</v>
      </c>
      <c r="O1134" s="8" t="s">
        <v>546</v>
      </c>
      <c r="P1134" s="8" t="s">
        <v>55</v>
      </c>
      <c r="Q1134" s="8" t="s">
        <v>620</v>
      </c>
      <c r="R1134" s="8" t="s">
        <v>628</v>
      </c>
      <c r="S1134" s="8" t="s">
        <v>533</v>
      </c>
      <c r="T1134" s="14">
        <f>E1134+7</f>
        <v>42182</v>
      </c>
    </row>
    <row r="1135" spans="1:20" x14ac:dyDescent="0.2">
      <c r="A1135" s="28" t="s">
        <v>616</v>
      </c>
      <c r="B1135" s="1">
        <v>2407</v>
      </c>
      <c r="C1135" s="11" t="s">
        <v>53</v>
      </c>
      <c r="D1135" s="11">
        <v>17445</v>
      </c>
      <c r="E1135" s="15">
        <v>42176</v>
      </c>
      <c r="F1135" s="11" t="s">
        <v>524</v>
      </c>
      <c r="G1135" s="11">
        <v>33</v>
      </c>
      <c r="H1135" s="12">
        <f>G1135*L1135</f>
        <v>274.56</v>
      </c>
      <c r="I1135" s="13">
        <v>0.1</v>
      </c>
      <c r="J1135" s="11" t="s">
        <v>536</v>
      </c>
      <c r="K1135" s="12">
        <v>-73.83</v>
      </c>
      <c r="L1135" s="12">
        <v>8.32</v>
      </c>
      <c r="M1135" s="12">
        <v>2.38</v>
      </c>
      <c r="N1135" s="11" t="s">
        <v>590</v>
      </c>
      <c r="O1135" s="11" t="s">
        <v>544</v>
      </c>
      <c r="P1135" s="11" t="s">
        <v>56</v>
      </c>
      <c r="Q1135" s="11" t="s">
        <v>620</v>
      </c>
      <c r="R1135" s="11" t="s">
        <v>628</v>
      </c>
      <c r="S1135" s="11" t="s">
        <v>533</v>
      </c>
      <c r="T1135" s="15">
        <f>E1135+7</f>
        <v>42183</v>
      </c>
    </row>
    <row r="1136" spans="1:20" x14ac:dyDescent="0.2">
      <c r="A1136" s="28" t="s">
        <v>614</v>
      </c>
      <c r="B1136" s="1">
        <v>6551</v>
      </c>
      <c r="C1136" s="8" t="s">
        <v>580</v>
      </c>
      <c r="D1136" s="8">
        <v>46566</v>
      </c>
      <c r="E1136" s="14">
        <v>42408</v>
      </c>
      <c r="F1136" s="8" t="s">
        <v>523</v>
      </c>
      <c r="G1136" s="8">
        <v>49</v>
      </c>
      <c r="H1136" s="9">
        <f>G1136*L1136</f>
        <v>1524.3899999999999</v>
      </c>
      <c r="I1136" s="10">
        <v>7.0000000000000007E-2</v>
      </c>
      <c r="J1136" s="8" t="s">
        <v>536</v>
      </c>
      <c r="K1136" s="9">
        <v>258.25</v>
      </c>
      <c r="L1136" s="9">
        <v>31.11</v>
      </c>
      <c r="M1136" s="9">
        <v>3.6</v>
      </c>
      <c r="N1136" s="8" t="s">
        <v>601</v>
      </c>
      <c r="O1136" s="8" t="s">
        <v>543</v>
      </c>
      <c r="P1136" s="8" t="s">
        <v>55</v>
      </c>
      <c r="Q1136" s="8" t="s">
        <v>620</v>
      </c>
      <c r="R1136" s="8" t="s">
        <v>628</v>
      </c>
      <c r="S1136" s="8" t="s">
        <v>533</v>
      </c>
      <c r="T1136" s="14">
        <f>E1136+7</f>
        <v>42415</v>
      </c>
    </row>
    <row r="1137" spans="1:20" x14ac:dyDescent="0.2">
      <c r="A1137" s="28" t="s">
        <v>615</v>
      </c>
      <c r="B1137" s="5">
        <v>7876</v>
      </c>
      <c r="C1137" s="11" t="s">
        <v>539</v>
      </c>
      <c r="D1137" s="11">
        <v>56322</v>
      </c>
      <c r="E1137" s="15">
        <v>42216</v>
      </c>
      <c r="F1137" s="11" t="s">
        <v>523</v>
      </c>
      <c r="G1137" s="11">
        <v>26</v>
      </c>
      <c r="H1137" s="12">
        <f>G1137*L1137</f>
        <v>808.86</v>
      </c>
      <c r="I1137" s="13">
        <v>0.08</v>
      </c>
      <c r="J1137" s="11" t="s">
        <v>536</v>
      </c>
      <c r="K1137" s="12">
        <v>64.13</v>
      </c>
      <c r="L1137" s="12">
        <v>31.11</v>
      </c>
      <c r="M1137" s="12">
        <v>3.6</v>
      </c>
      <c r="N1137" s="11" t="s">
        <v>574</v>
      </c>
      <c r="O1137" s="11" t="s">
        <v>540</v>
      </c>
      <c r="P1137" s="11" t="s">
        <v>56</v>
      </c>
      <c r="Q1137" s="11" t="s">
        <v>620</v>
      </c>
      <c r="R1137" s="11" t="s">
        <v>628</v>
      </c>
      <c r="S1137" s="11" t="s">
        <v>533</v>
      </c>
      <c r="T1137" s="15">
        <f>E1137+7</f>
        <v>42223</v>
      </c>
    </row>
    <row r="1138" spans="1:20" x14ac:dyDescent="0.2">
      <c r="A1138" s="28" t="s">
        <v>615</v>
      </c>
      <c r="B1138" s="5">
        <v>7278</v>
      </c>
      <c r="C1138" s="8" t="s">
        <v>539</v>
      </c>
      <c r="D1138" s="8">
        <v>51940</v>
      </c>
      <c r="E1138" s="14">
        <v>42599</v>
      </c>
      <c r="F1138" s="8" t="s">
        <v>522</v>
      </c>
      <c r="G1138" s="8">
        <v>11</v>
      </c>
      <c r="H1138" s="9">
        <f>G1138*L1138</f>
        <v>65.78</v>
      </c>
      <c r="I1138" s="10">
        <v>0.08</v>
      </c>
      <c r="J1138" s="8" t="s">
        <v>536</v>
      </c>
      <c r="K1138" s="9">
        <v>-55.94</v>
      </c>
      <c r="L1138" s="9">
        <v>5.98</v>
      </c>
      <c r="M1138" s="9">
        <v>4.38</v>
      </c>
      <c r="N1138" s="8" t="s">
        <v>134</v>
      </c>
      <c r="O1138" s="8" t="s">
        <v>541</v>
      </c>
      <c r="P1138" s="8" t="s">
        <v>58</v>
      </c>
      <c r="Q1138" s="8" t="s">
        <v>620</v>
      </c>
      <c r="R1138" s="8" t="s">
        <v>628</v>
      </c>
      <c r="S1138" s="8" t="s">
        <v>533</v>
      </c>
      <c r="T1138" s="14">
        <f>E1138+7</f>
        <v>42606</v>
      </c>
    </row>
    <row r="1139" spans="1:20" x14ac:dyDescent="0.2">
      <c r="A1139" s="28" t="s">
        <v>617</v>
      </c>
      <c r="B1139" s="5">
        <v>8395</v>
      </c>
      <c r="C1139" s="11" t="s">
        <v>54</v>
      </c>
      <c r="D1139" s="11">
        <v>59971</v>
      </c>
      <c r="E1139" s="15">
        <v>42094</v>
      </c>
      <c r="F1139" s="11" t="s">
        <v>526</v>
      </c>
      <c r="G1139" s="11">
        <v>26</v>
      </c>
      <c r="H1139" s="12">
        <f>G1139*L1139</f>
        <v>415.48</v>
      </c>
      <c r="I1139" s="13">
        <v>0.01</v>
      </c>
      <c r="J1139" s="11" t="s">
        <v>535</v>
      </c>
      <c r="K1139" s="12">
        <v>-125.8</v>
      </c>
      <c r="L1139" s="12">
        <v>15.98</v>
      </c>
      <c r="M1139" s="12">
        <v>8.99</v>
      </c>
      <c r="N1139" s="11" t="s">
        <v>578</v>
      </c>
      <c r="O1139" s="11" t="s">
        <v>547</v>
      </c>
      <c r="P1139" s="11" t="s">
        <v>55</v>
      </c>
      <c r="Q1139" s="11" t="s">
        <v>620</v>
      </c>
      <c r="R1139" s="11" t="s">
        <v>628</v>
      </c>
      <c r="S1139" s="11" t="s">
        <v>533</v>
      </c>
      <c r="T1139" s="15">
        <f>E1139+7</f>
        <v>42101</v>
      </c>
    </row>
    <row r="1140" spans="1:20" x14ac:dyDescent="0.2">
      <c r="A1140" s="28" t="s">
        <v>616</v>
      </c>
      <c r="B1140" s="1">
        <v>3253</v>
      </c>
      <c r="C1140" s="8" t="s">
        <v>53</v>
      </c>
      <c r="D1140" s="8">
        <v>23301</v>
      </c>
      <c r="E1140" s="14">
        <v>42051</v>
      </c>
      <c r="F1140" s="8" t="s">
        <v>522</v>
      </c>
      <c r="G1140" s="8">
        <v>4</v>
      </c>
      <c r="H1140" s="9">
        <f>G1140*L1140</f>
        <v>23.92</v>
      </c>
      <c r="I1140" s="10">
        <v>0.02</v>
      </c>
      <c r="J1140" s="8" t="s">
        <v>536</v>
      </c>
      <c r="K1140" s="9">
        <v>-27.13</v>
      </c>
      <c r="L1140" s="9">
        <v>5.98</v>
      </c>
      <c r="M1140" s="9">
        <v>3.85</v>
      </c>
      <c r="N1140" s="8" t="s">
        <v>551</v>
      </c>
      <c r="O1140" s="8" t="s">
        <v>546</v>
      </c>
      <c r="P1140" s="8" t="s">
        <v>58</v>
      </c>
      <c r="Q1140" s="8" t="s">
        <v>620</v>
      </c>
      <c r="R1140" s="8" t="s">
        <v>628</v>
      </c>
      <c r="S1140" s="8" t="s">
        <v>533</v>
      </c>
      <c r="T1140" s="14">
        <f>E1140+7</f>
        <v>42058</v>
      </c>
    </row>
    <row r="1141" spans="1:20" x14ac:dyDescent="0.2">
      <c r="A1141" s="28" t="s">
        <v>616</v>
      </c>
      <c r="B1141" s="5">
        <v>4527</v>
      </c>
      <c r="C1141" s="11" t="s">
        <v>53</v>
      </c>
      <c r="D1141" s="11">
        <v>32198</v>
      </c>
      <c r="E1141" s="15">
        <v>42256</v>
      </c>
      <c r="F1141" s="11" t="s">
        <v>523</v>
      </c>
      <c r="G1141" s="11">
        <v>31</v>
      </c>
      <c r="H1141" s="12">
        <f>G1141*L1141</f>
        <v>228.47</v>
      </c>
      <c r="I1141" s="13">
        <v>0.02</v>
      </c>
      <c r="J1141" s="11" t="s">
        <v>536</v>
      </c>
      <c r="K1141" s="12">
        <v>-117.92</v>
      </c>
      <c r="L1141" s="12">
        <v>7.37</v>
      </c>
      <c r="M1141" s="12">
        <v>5.53</v>
      </c>
      <c r="N1141" s="11" t="s">
        <v>609</v>
      </c>
      <c r="O1141" s="11" t="s">
        <v>546</v>
      </c>
      <c r="P1141" s="11" t="s">
        <v>57</v>
      </c>
      <c r="Q1141" s="11" t="s">
        <v>620</v>
      </c>
      <c r="R1141" s="11" t="s">
        <v>628</v>
      </c>
      <c r="S1141" s="11" t="s">
        <v>533</v>
      </c>
      <c r="T1141" s="15">
        <f>E1141+7</f>
        <v>42263</v>
      </c>
    </row>
    <row r="1142" spans="1:20" x14ac:dyDescent="0.2">
      <c r="A1142" s="28" t="s">
        <v>615</v>
      </c>
      <c r="B1142" s="1">
        <v>6913</v>
      </c>
      <c r="C1142" s="8" t="s">
        <v>539</v>
      </c>
      <c r="D1142" s="8">
        <v>49319</v>
      </c>
      <c r="E1142" s="14">
        <v>42180</v>
      </c>
      <c r="F1142" s="8" t="s">
        <v>525</v>
      </c>
      <c r="G1142" s="8">
        <v>13</v>
      </c>
      <c r="H1142" s="9">
        <f>G1142*L1142</f>
        <v>95.81</v>
      </c>
      <c r="I1142" s="10">
        <v>0.09</v>
      </c>
      <c r="J1142" s="8" t="s">
        <v>536</v>
      </c>
      <c r="K1142" s="9">
        <v>-68.66</v>
      </c>
      <c r="L1142" s="9">
        <v>7.37</v>
      </c>
      <c r="M1142" s="9">
        <v>5.53</v>
      </c>
      <c r="N1142" s="8" t="s">
        <v>566</v>
      </c>
      <c r="O1142" s="8" t="s">
        <v>548</v>
      </c>
      <c r="P1142" s="8" t="s">
        <v>58</v>
      </c>
      <c r="Q1142" s="8" t="s">
        <v>620</v>
      </c>
      <c r="R1142" s="8" t="s">
        <v>628</v>
      </c>
      <c r="S1142" s="8" t="s">
        <v>533</v>
      </c>
      <c r="T1142" s="14">
        <f>E1142+7</f>
        <v>42187</v>
      </c>
    </row>
    <row r="1143" spans="1:20" x14ac:dyDescent="0.2">
      <c r="A1143" s="28" t="s">
        <v>616</v>
      </c>
      <c r="B1143" s="5">
        <v>6649</v>
      </c>
      <c r="C1143" s="11" t="s">
        <v>53</v>
      </c>
      <c r="D1143" s="11">
        <v>47271</v>
      </c>
      <c r="E1143" s="15">
        <v>42152</v>
      </c>
      <c r="F1143" s="11" t="s">
        <v>523</v>
      </c>
      <c r="G1143" s="11">
        <v>44</v>
      </c>
      <c r="H1143" s="12">
        <f>G1143*L1143</f>
        <v>219.12</v>
      </c>
      <c r="I1143" s="13">
        <v>0.03</v>
      </c>
      <c r="J1143" s="11" t="s">
        <v>536</v>
      </c>
      <c r="K1143" s="12">
        <v>-142.02000000000001</v>
      </c>
      <c r="L1143" s="12">
        <v>4.9800000000000004</v>
      </c>
      <c r="M1143" s="12">
        <v>4.62</v>
      </c>
      <c r="N1143" s="11" t="s">
        <v>596</v>
      </c>
      <c r="O1143" s="11" t="s">
        <v>544</v>
      </c>
      <c r="P1143" s="11" t="s">
        <v>58</v>
      </c>
      <c r="Q1143" s="11" t="s">
        <v>620</v>
      </c>
      <c r="R1143" s="11" t="s">
        <v>628</v>
      </c>
      <c r="S1143" s="11" t="s">
        <v>533</v>
      </c>
      <c r="T1143" s="15">
        <f>E1143+7</f>
        <v>42159</v>
      </c>
    </row>
    <row r="1144" spans="1:20" x14ac:dyDescent="0.2">
      <c r="A1144" s="28" t="s">
        <v>617</v>
      </c>
      <c r="B1144" s="1">
        <v>8070</v>
      </c>
      <c r="C1144" s="8" t="s">
        <v>54</v>
      </c>
      <c r="D1144" s="8">
        <v>57572</v>
      </c>
      <c r="E1144" s="14">
        <v>42136</v>
      </c>
      <c r="F1144" s="8" t="s">
        <v>523</v>
      </c>
      <c r="G1144" s="8">
        <v>30</v>
      </c>
      <c r="H1144" s="9">
        <f>G1144*L1144</f>
        <v>149.4</v>
      </c>
      <c r="I1144" s="10">
        <v>0.1</v>
      </c>
      <c r="J1144" s="8" t="s">
        <v>536</v>
      </c>
      <c r="K1144" s="9">
        <v>-120.04</v>
      </c>
      <c r="L1144" s="9">
        <v>4.9800000000000004</v>
      </c>
      <c r="M1144" s="9">
        <v>4.62</v>
      </c>
      <c r="N1144" s="8" t="s">
        <v>554</v>
      </c>
      <c r="O1144" s="8" t="s">
        <v>546</v>
      </c>
      <c r="P1144" s="8" t="s">
        <v>55</v>
      </c>
      <c r="Q1144" s="8" t="s">
        <v>620</v>
      </c>
      <c r="R1144" s="8" t="s">
        <v>628</v>
      </c>
      <c r="S1144" s="8" t="s">
        <v>533</v>
      </c>
      <c r="T1144" s="14">
        <f>E1144+7</f>
        <v>42143</v>
      </c>
    </row>
    <row r="1145" spans="1:20" x14ac:dyDescent="0.2">
      <c r="A1145" s="28" t="s">
        <v>616</v>
      </c>
      <c r="B1145" s="5">
        <v>25</v>
      </c>
      <c r="C1145" s="11" t="s">
        <v>53</v>
      </c>
      <c r="D1145" s="11">
        <v>135</v>
      </c>
      <c r="E1145" s="15">
        <v>42236</v>
      </c>
      <c r="F1145" s="11" t="s">
        <v>524</v>
      </c>
      <c r="G1145" s="11">
        <v>25</v>
      </c>
      <c r="H1145" s="12">
        <f>G1145*L1145</f>
        <v>124.50000000000001</v>
      </c>
      <c r="I1145" s="13">
        <v>0.09</v>
      </c>
      <c r="J1145" s="11" t="s">
        <v>536</v>
      </c>
      <c r="K1145" s="12">
        <v>-89.25</v>
      </c>
      <c r="L1145" s="12">
        <v>4.9800000000000004</v>
      </c>
      <c r="M1145" s="12">
        <v>4.62</v>
      </c>
      <c r="N1145" s="11" t="s">
        <v>518</v>
      </c>
      <c r="O1145" s="11" t="s">
        <v>542</v>
      </c>
      <c r="P1145" s="11" t="s">
        <v>57</v>
      </c>
      <c r="Q1145" s="11" t="s">
        <v>620</v>
      </c>
      <c r="R1145" s="11" t="s">
        <v>628</v>
      </c>
      <c r="S1145" s="11" t="s">
        <v>533</v>
      </c>
      <c r="T1145" s="15">
        <f>E1145+7</f>
        <v>42243</v>
      </c>
    </row>
    <row r="1146" spans="1:20" x14ac:dyDescent="0.2">
      <c r="A1146" s="28" t="s">
        <v>615</v>
      </c>
      <c r="B1146" s="1">
        <v>5464</v>
      </c>
      <c r="C1146" s="8" t="s">
        <v>539</v>
      </c>
      <c r="D1146" s="8">
        <v>38817</v>
      </c>
      <c r="E1146" s="14">
        <v>42449</v>
      </c>
      <c r="F1146" s="8" t="s">
        <v>524</v>
      </c>
      <c r="G1146" s="8">
        <v>1</v>
      </c>
      <c r="H1146" s="9">
        <f>G1146*L1146</f>
        <v>4.9800000000000004</v>
      </c>
      <c r="I1146" s="10">
        <v>0.02</v>
      </c>
      <c r="J1146" s="8" t="s">
        <v>536</v>
      </c>
      <c r="K1146" s="9">
        <v>-18.03</v>
      </c>
      <c r="L1146" s="9">
        <v>4.9800000000000004</v>
      </c>
      <c r="M1146" s="9">
        <v>4.62</v>
      </c>
      <c r="N1146" s="8" t="s">
        <v>385</v>
      </c>
      <c r="O1146" s="8" t="s">
        <v>547</v>
      </c>
      <c r="P1146" s="8" t="s">
        <v>57</v>
      </c>
      <c r="Q1146" s="8" t="s">
        <v>620</v>
      </c>
      <c r="R1146" s="8" t="s">
        <v>628</v>
      </c>
      <c r="S1146" s="8" t="s">
        <v>533</v>
      </c>
      <c r="T1146" s="14">
        <f>E1146+7</f>
        <v>42456</v>
      </c>
    </row>
    <row r="1147" spans="1:20" x14ac:dyDescent="0.2">
      <c r="A1147" s="28" t="s">
        <v>615</v>
      </c>
      <c r="B1147" s="5">
        <v>3601</v>
      </c>
      <c r="C1147" s="11" t="s">
        <v>539</v>
      </c>
      <c r="D1147" s="11">
        <v>25697</v>
      </c>
      <c r="E1147" s="15">
        <v>42059</v>
      </c>
      <c r="F1147" s="11" t="s">
        <v>525</v>
      </c>
      <c r="G1147" s="11">
        <v>46</v>
      </c>
      <c r="H1147" s="12">
        <f>G1147*L1147</f>
        <v>389.16</v>
      </c>
      <c r="I1147" s="13">
        <v>0.02</v>
      </c>
      <c r="J1147" s="11" t="s">
        <v>536</v>
      </c>
      <c r="K1147" s="12">
        <v>-37.5</v>
      </c>
      <c r="L1147" s="12">
        <v>8.4600000000000009</v>
      </c>
      <c r="M1147" s="12">
        <v>3.62</v>
      </c>
      <c r="N1147" s="11" t="s">
        <v>576</v>
      </c>
      <c r="O1147" s="11" t="s">
        <v>540</v>
      </c>
      <c r="P1147" s="11" t="s">
        <v>57</v>
      </c>
      <c r="Q1147" s="11" t="s">
        <v>620</v>
      </c>
      <c r="R1147" s="11" t="s">
        <v>628</v>
      </c>
      <c r="S1147" s="11" t="s">
        <v>533</v>
      </c>
      <c r="T1147" s="15">
        <f>E1147+7</f>
        <v>42066</v>
      </c>
    </row>
    <row r="1148" spans="1:20" x14ac:dyDescent="0.2">
      <c r="A1148" s="28" t="s">
        <v>617</v>
      </c>
      <c r="B1148" s="1">
        <v>7275</v>
      </c>
      <c r="C1148" s="8" t="s">
        <v>54</v>
      </c>
      <c r="D1148" s="8">
        <v>51906</v>
      </c>
      <c r="E1148" s="14">
        <v>42187</v>
      </c>
      <c r="F1148" s="8" t="s">
        <v>522</v>
      </c>
      <c r="G1148" s="8">
        <v>24</v>
      </c>
      <c r="H1148" s="9">
        <f>G1148*L1148</f>
        <v>203.04000000000002</v>
      </c>
      <c r="I1148" s="10">
        <v>0.04</v>
      </c>
      <c r="J1148" s="8" t="s">
        <v>536</v>
      </c>
      <c r="K1148" s="9">
        <v>-38.229999999999997</v>
      </c>
      <c r="L1148" s="9">
        <v>8.4600000000000009</v>
      </c>
      <c r="M1148" s="9">
        <v>3.62</v>
      </c>
      <c r="N1148" s="8" t="s">
        <v>448</v>
      </c>
      <c r="O1148" s="8" t="s">
        <v>542</v>
      </c>
      <c r="P1148" s="8" t="s">
        <v>55</v>
      </c>
      <c r="Q1148" s="8" t="s">
        <v>620</v>
      </c>
      <c r="R1148" s="8" t="s">
        <v>628</v>
      </c>
      <c r="S1148" s="8" t="s">
        <v>533</v>
      </c>
      <c r="T1148" s="14">
        <f>E1148+7</f>
        <v>42194</v>
      </c>
    </row>
    <row r="1149" spans="1:20" x14ac:dyDescent="0.2">
      <c r="A1149" s="28" t="s">
        <v>617</v>
      </c>
      <c r="B1149" s="5">
        <v>167</v>
      </c>
      <c r="C1149" s="11" t="s">
        <v>54</v>
      </c>
      <c r="D1149" s="11">
        <v>1057</v>
      </c>
      <c r="E1149" s="15">
        <v>42358</v>
      </c>
      <c r="F1149" s="11" t="s">
        <v>526</v>
      </c>
      <c r="G1149" s="11">
        <v>41</v>
      </c>
      <c r="H1149" s="12">
        <f>G1149*L1149</f>
        <v>346.86</v>
      </c>
      <c r="I1149" s="13">
        <v>0.09</v>
      </c>
      <c r="J1149" s="11" t="s">
        <v>536</v>
      </c>
      <c r="K1149" s="12">
        <v>-52.48</v>
      </c>
      <c r="L1149" s="12">
        <v>8.4600000000000009</v>
      </c>
      <c r="M1149" s="12">
        <v>3.62</v>
      </c>
      <c r="N1149" s="11" t="s">
        <v>551</v>
      </c>
      <c r="O1149" s="11" t="s">
        <v>545</v>
      </c>
      <c r="P1149" s="11" t="s">
        <v>58</v>
      </c>
      <c r="Q1149" s="11" t="s">
        <v>620</v>
      </c>
      <c r="R1149" s="11" t="s">
        <v>628</v>
      </c>
      <c r="S1149" s="11" t="s">
        <v>533</v>
      </c>
      <c r="T1149" s="15">
        <f>E1149+7</f>
        <v>42365</v>
      </c>
    </row>
    <row r="1150" spans="1:20" x14ac:dyDescent="0.2">
      <c r="A1150" s="28" t="s">
        <v>615</v>
      </c>
      <c r="B1150" s="1">
        <v>1891</v>
      </c>
      <c r="C1150" s="8" t="s">
        <v>539</v>
      </c>
      <c r="D1150" s="8">
        <v>13572</v>
      </c>
      <c r="E1150" s="14">
        <v>42446</v>
      </c>
      <c r="F1150" s="8" t="s">
        <v>526</v>
      </c>
      <c r="G1150" s="8">
        <v>7</v>
      </c>
      <c r="H1150" s="9">
        <f>G1150*L1150</f>
        <v>35.14</v>
      </c>
      <c r="I1150" s="10">
        <v>7.0000000000000007E-2</v>
      </c>
      <c r="J1150" s="8" t="s">
        <v>536</v>
      </c>
      <c r="K1150" s="9">
        <v>-43.71</v>
      </c>
      <c r="L1150" s="9">
        <v>5.0199999999999996</v>
      </c>
      <c r="M1150" s="9">
        <v>5.14</v>
      </c>
      <c r="N1150" s="8" t="s">
        <v>578</v>
      </c>
      <c r="O1150" s="8" t="s">
        <v>540</v>
      </c>
      <c r="P1150" s="8" t="s">
        <v>55</v>
      </c>
      <c r="Q1150" s="8" t="s">
        <v>620</v>
      </c>
      <c r="R1150" s="8" t="s">
        <v>628</v>
      </c>
      <c r="S1150" s="8" t="s">
        <v>533</v>
      </c>
      <c r="T1150" s="14">
        <f>E1150+7</f>
        <v>42453</v>
      </c>
    </row>
    <row r="1151" spans="1:20" x14ac:dyDescent="0.2">
      <c r="A1151" s="28" t="s">
        <v>616</v>
      </c>
      <c r="B1151" s="5">
        <v>1602</v>
      </c>
      <c r="C1151" s="11" t="s">
        <v>53</v>
      </c>
      <c r="D1151" s="11">
        <v>11648</v>
      </c>
      <c r="E1151" s="15">
        <v>42042</v>
      </c>
      <c r="F1151" s="11" t="s">
        <v>525</v>
      </c>
      <c r="G1151" s="11">
        <v>1</v>
      </c>
      <c r="H1151" s="12">
        <f>G1151*L1151</f>
        <v>35.409999999999997</v>
      </c>
      <c r="I1151" s="13">
        <v>0.1</v>
      </c>
      <c r="J1151" s="11" t="s">
        <v>536</v>
      </c>
      <c r="K1151" s="12">
        <v>-90.94</v>
      </c>
      <c r="L1151" s="12">
        <v>35.409999999999997</v>
      </c>
      <c r="M1151" s="12">
        <v>1.99</v>
      </c>
      <c r="N1151" s="11" t="s">
        <v>596</v>
      </c>
      <c r="O1151" s="11" t="s">
        <v>544</v>
      </c>
      <c r="P1151" s="11" t="s">
        <v>58</v>
      </c>
      <c r="Q1151" s="11" t="s">
        <v>620</v>
      </c>
      <c r="R1151" s="11" t="s">
        <v>628</v>
      </c>
      <c r="S1151" s="11" t="s">
        <v>533</v>
      </c>
      <c r="T1151" s="15">
        <f>E1151+7</f>
        <v>42049</v>
      </c>
    </row>
    <row r="1152" spans="1:20" x14ac:dyDescent="0.2">
      <c r="A1152" s="28" t="s">
        <v>615</v>
      </c>
      <c r="B1152" s="5">
        <v>7359</v>
      </c>
      <c r="C1152" s="8" t="s">
        <v>539</v>
      </c>
      <c r="D1152" s="8">
        <v>52423</v>
      </c>
      <c r="E1152" s="14">
        <v>42044</v>
      </c>
      <c r="F1152" s="8" t="s">
        <v>526</v>
      </c>
      <c r="G1152" s="8">
        <v>49</v>
      </c>
      <c r="H1152" s="9">
        <f>G1152*L1152</f>
        <v>1735.09</v>
      </c>
      <c r="I1152" s="10">
        <v>0.02</v>
      </c>
      <c r="J1152" s="8" t="s">
        <v>536</v>
      </c>
      <c r="K1152" s="9">
        <v>749.16</v>
      </c>
      <c r="L1152" s="9">
        <v>35.409999999999997</v>
      </c>
      <c r="M1152" s="9">
        <v>1.99</v>
      </c>
      <c r="N1152" s="8" t="s">
        <v>563</v>
      </c>
      <c r="O1152" s="8" t="s">
        <v>548</v>
      </c>
      <c r="P1152" s="8" t="s">
        <v>55</v>
      </c>
      <c r="Q1152" s="8" t="s">
        <v>620</v>
      </c>
      <c r="R1152" s="8" t="s">
        <v>628</v>
      </c>
      <c r="S1152" s="8" t="s">
        <v>533</v>
      </c>
      <c r="T1152" s="14">
        <f>E1152+7</f>
        <v>42051</v>
      </c>
    </row>
    <row r="1153" spans="1:20" x14ac:dyDescent="0.2">
      <c r="A1153" s="28" t="s">
        <v>616</v>
      </c>
      <c r="B1153" s="1">
        <v>3105</v>
      </c>
      <c r="C1153" s="11" t="s">
        <v>53</v>
      </c>
      <c r="D1153" s="11">
        <v>22272</v>
      </c>
      <c r="E1153" s="15">
        <v>42435</v>
      </c>
      <c r="F1153" s="11" t="s">
        <v>522</v>
      </c>
      <c r="G1153" s="11">
        <v>30</v>
      </c>
      <c r="H1153" s="12">
        <f>G1153*L1153</f>
        <v>1062.3</v>
      </c>
      <c r="I1153" s="13">
        <v>0.08</v>
      </c>
      <c r="J1153" s="11" t="s">
        <v>536</v>
      </c>
      <c r="K1153" s="12">
        <v>342.41</v>
      </c>
      <c r="L1153" s="12">
        <v>35.409999999999997</v>
      </c>
      <c r="M1153" s="12">
        <v>1.99</v>
      </c>
      <c r="N1153" s="11" t="s">
        <v>316</v>
      </c>
      <c r="O1153" s="11" t="s">
        <v>542</v>
      </c>
      <c r="P1153" s="11" t="s">
        <v>55</v>
      </c>
      <c r="Q1153" s="11" t="s">
        <v>620</v>
      </c>
      <c r="R1153" s="11" t="s">
        <v>628</v>
      </c>
      <c r="S1153" s="11" t="s">
        <v>533</v>
      </c>
      <c r="T1153" s="15">
        <f>E1153+7</f>
        <v>42442</v>
      </c>
    </row>
    <row r="1154" spans="1:20" x14ac:dyDescent="0.2">
      <c r="A1154" s="28" t="s">
        <v>617</v>
      </c>
      <c r="B1154" s="5">
        <v>1437</v>
      </c>
      <c r="C1154" s="8" t="s">
        <v>54</v>
      </c>
      <c r="D1154" s="8">
        <v>10369</v>
      </c>
      <c r="E1154" s="14">
        <v>42256</v>
      </c>
      <c r="F1154" s="8" t="s">
        <v>525</v>
      </c>
      <c r="G1154" s="8">
        <v>23</v>
      </c>
      <c r="H1154" s="9">
        <f>G1154*L1154</f>
        <v>655.04</v>
      </c>
      <c r="I1154" s="10">
        <v>0</v>
      </c>
      <c r="J1154" s="8" t="s">
        <v>536</v>
      </c>
      <c r="K1154" s="9">
        <v>-95.54</v>
      </c>
      <c r="L1154" s="9">
        <v>28.48</v>
      </c>
      <c r="M1154" s="9">
        <v>8.99</v>
      </c>
      <c r="N1154" s="8" t="s">
        <v>310</v>
      </c>
      <c r="O1154" s="8" t="s">
        <v>547</v>
      </c>
      <c r="P1154" s="8" t="s">
        <v>55</v>
      </c>
      <c r="Q1154" s="8" t="s">
        <v>620</v>
      </c>
      <c r="R1154" s="8" t="s">
        <v>628</v>
      </c>
      <c r="S1154" s="8" t="s">
        <v>533</v>
      </c>
      <c r="T1154" s="14">
        <f>E1154+7</f>
        <v>42263</v>
      </c>
    </row>
    <row r="1155" spans="1:20" x14ac:dyDescent="0.2">
      <c r="A1155" s="28" t="s">
        <v>615</v>
      </c>
      <c r="B1155" s="1">
        <v>691</v>
      </c>
      <c r="C1155" s="11" t="s">
        <v>539</v>
      </c>
      <c r="D1155" s="11">
        <v>4804</v>
      </c>
      <c r="E1155" s="15">
        <v>42335</v>
      </c>
      <c r="F1155" s="11" t="s">
        <v>522</v>
      </c>
      <c r="G1155" s="11">
        <v>13</v>
      </c>
      <c r="H1155" s="12">
        <f>G1155*L1155</f>
        <v>441.73999999999995</v>
      </c>
      <c r="I1155" s="13">
        <v>0</v>
      </c>
      <c r="J1155" s="11" t="s">
        <v>536</v>
      </c>
      <c r="K1155" s="12">
        <v>103.26</v>
      </c>
      <c r="L1155" s="12">
        <v>33.979999999999997</v>
      </c>
      <c r="M1155" s="12">
        <v>1.99</v>
      </c>
      <c r="N1155" s="11" t="s">
        <v>571</v>
      </c>
      <c r="O1155" s="11" t="s">
        <v>548</v>
      </c>
      <c r="P1155" s="11" t="s">
        <v>58</v>
      </c>
      <c r="Q1155" s="11" t="s">
        <v>620</v>
      </c>
      <c r="R1155" s="11" t="s">
        <v>628</v>
      </c>
      <c r="S1155" s="11" t="s">
        <v>533</v>
      </c>
      <c r="T1155" s="15">
        <f>E1155+7</f>
        <v>42342</v>
      </c>
    </row>
    <row r="1156" spans="1:20" x14ac:dyDescent="0.2">
      <c r="A1156" s="28" t="s">
        <v>615</v>
      </c>
      <c r="B1156" s="5">
        <v>7125</v>
      </c>
      <c r="C1156" s="8" t="s">
        <v>539</v>
      </c>
      <c r="D1156" s="8">
        <v>50822</v>
      </c>
      <c r="E1156" s="14">
        <v>42346</v>
      </c>
      <c r="F1156" s="8" t="s">
        <v>523</v>
      </c>
      <c r="G1156" s="8">
        <v>37</v>
      </c>
      <c r="H1156" s="9">
        <f>G1156*L1156</f>
        <v>300.44</v>
      </c>
      <c r="I1156" s="10">
        <v>0.01</v>
      </c>
      <c r="J1156" s="8" t="s">
        <v>535</v>
      </c>
      <c r="K1156" s="9">
        <v>-52.18</v>
      </c>
      <c r="L1156" s="9">
        <v>8.1199999999999992</v>
      </c>
      <c r="M1156" s="9">
        <v>2.83</v>
      </c>
      <c r="N1156" s="8" t="s">
        <v>564</v>
      </c>
      <c r="O1156" s="8" t="s">
        <v>548</v>
      </c>
      <c r="P1156" s="8" t="s">
        <v>56</v>
      </c>
      <c r="Q1156" s="8" t="s">
        <v>620</v>
      </c>
      <c r="R1156" s="8" t="s">
        <v>628</v>
      </c>
      <c r="S1156" s="8" t="s">
        <v>533</v>
      </c>
      <c r="T1156" s="14">
        <f>E1156+7</f>
        <v>42353</v>
      </c>
    </row>
    <row r="1157" spans="1:20" x14ac:dyDescent="0.2">
      <c r="A1157" s="28" t="s">
        <v>615</v>
      </c>
      <c r="B1157" s="1">
        <v>3432</v>
      </c>
      <c r="C1157" s="11" t="s">
        <v>539</v>
      </c>
      <c r="D1157" s="11">
        <v>24486</v>
      </c>
      <c r="E1157" s="15">
        <v>42055</v>
      </c>
      <c r="F1157" s="11" t="s">
        <v>523</v>
      </c>
      <c r="G1157" s="11">
        <v>3</v>
      </c>
      <c r="H1157" s="12">
        <f>G1157*L1157</f>
        <v>24.36</v>
      </c>
      <c r="I1157" s="13">
        <v>0.03</v>
      </c>
      <c r="J1157" s="11" t="s">
        <v>536</v>
      </c>
      <c r="K1157" s="12">
        <v>-31.62</v>
      </c>
      <c r="L1157" s="12">
        <v>8.1199999999999992</v>
      </c>
      <c r="M1157" s="12">
        <v>2.83</v>
      </c>
      <c r="N1157" s="11" t="s">
        <v>343</v>
      </c>
      <c r="O1157" s="11" t="s">
        <v>547</v>
      </c>
      <c r="P1157" s="11" t="s">
        <v>57</v>
      </c>
      <c r="Q1157" s="11" t="s">
        <v>620</v>
      </c>
      <c r="R1157" s="11" t="s">
        <v>628</v>
      </c>
      <c r="S1157" s="11" t="s">
        <v>533</v>
      </c>
      <c r="T1157" s="15">
        <f>E1157+7</f>
        <v>42062</v>
      </c>
    </row>
    <row r="1158" spans="1:20" x14ac:dyDescent="0.2">
      <c r="A1158" s="28" t="s">
        <v>615</v>
      </c>
      <c r="B1158" s="5">
        <v>7392</v>
      </c>
      <c r="C1158" s="8" t="s">
        <v>539</v>
      </c>
      <c r="D1158" s="8">
        <v>52675</v>
      </c>
      <c r="E1158" s="14">
        <v>42226</v>
      </c>
      <c r="F1158" s="8" t="s">
        <v>523</v>
      </c>
      <c r="G1158" s="8">
        <v>4</v>
      </c>
      <c r="H1158" s="9">
        <f>G1158*L1158</f>
        <v>19.079999999999998</v>
      </c>
      <c r="I1158" s="10">
        <v>0.1</v>
      </c>
      <c r="J1158" s="8" t="s">
        <v>536</v>
      </c>
      <c r="K1158" s="9">
        <v>-22.13</v>
      </c>
      <c r="L1158" s="9">
        <v>4.7699999999999996</v>
      </c>
      <c r="M1158" s="9">
        <v>2.39</v>
      </c>
      <c r="N1158" s="8" t="s">
        <v>577</v>
      </c>
      <c r="O1158" s="8" t="s">
        <v>540</v>
      </c>
      <c r="P1158" s="8" t="s">
        <v>56</v>
      </c>
      <c r="Q1158" s="8" t="s">
        <v>620</v>
      </c>
      <c r="R1158" s="8" t="s">
        <v>628</v>
      </c>
      <c r="S1158" s="8" t="s">
        <v>533</v>
      </c>
      <c r="T1158" s="14">
        <f>E1158+7</f>
        <v>42233</v>
      </c>
    </row>
    <row r="1159" spans="1:20" x14ac:dyDescent="0.2">
      <c r="A1159" s="28" t="s">
        <v>615</v>
      </c>
      <c r="B1159" s="5">
        <v>2765</v>
      </c>
      <c r="C1159" s="11" t="s">
        <v>539</v>
      </c>
      <c r="D1159" s="11">
        <v>20002</v>
      </c>
      <c r="E1159" s="15">
        <v>42533</v>
      </c>
      <c r="F1159" s="11" t="s">
        <v>523</v>
      </c>
      <c r="G1159" s="11">
        <v>9</v>
      </c>
      <c r="H1159" s="12">
        <f>G1159*L1159</f>
        <v>42.929999999999993</v>
      </c>
      <c r="I1159" s="13">
        <v>0.1</v>
      </c>
      <c r="J1159" s="11" t="s">
        <v>536</v>
      </c>
      <c r="K1159" s="12">
        <v>-30.47</v>
      </c>
      <c r="L1159" s="12">
        <v>4.7699999999999996</v>
      </c>
      <c r="M1159" s="12">
        <v>2.39</v>
      </c>
      <c r="N1159" s="11" t="s">
        <v>575</v>
      </c>
      <c r="O1159" s="11" t="s">
        <v>540</v>
      </c>
      <c r="P1159" s="11" t="s">
        <v>58</v>
      </c>
      <c r="Q1159" s="11" t="s">
        <v>620</v>
      </c>
      <c r="R1159" s="11" t="s">
        <v>628</v>
      </c>
      <c r="S1159" s="11" t="s">
        <v>533</v>
      </c>
      <c r="T1159" s="15">
        <f>E1159+7</f>
        <v>42540</v>
      </c>
    </row>
    <row r="1160" spans="1:20" x14ac:dyDescent="0.2">
      <c r="A1160" s="28" t="s">
        <v>615</v>
      </c>
      <c r="B1160" s="5">
        <v>430</v>
      </c>
      <c r="C1160" s="8" t="s">
        <v>539</v>
      </c>
      <c r="D1160" s="8">
        <v>2882</v>
      </c>
      <c r="E1160" s="14">
        <v>42176</v>
      </c>
      <c r="F1160" s="8" t="s">
        <v>522</v>
      </c>
      <c r="G1160" s="8">
        <v>9</v>
      </c>
      <c r="H1160" s="9">
        <f>G1160*L1160</f>
        <v>368.82</v>
      </c>
      <c r="I1160" s="10">
        <v>7.0000000000000007E-2</v>
      </c>
      <c r="J1160" s="8" t="s">
        <v>536</v>
      </c>
      <c r="K1160" s="9">
        <v>12.61</v>
      </c>
      <c r="L1160" s="9">
        <v>40.98</v>
      </c>
      <c r="M1160" s="9">
        <v>1.99</v>
      </c>
      <c r="N1160" s="8" t="s">
        <v>577</v>
      </c>
      <c r="O1160" s="8" t="s">
        <v>540</v>
      </c>
      <c r="P1160" s="8" t="s">
        <v>57</v>
      </c>
      <c r="Q1160" s="8" t="s">
        <v>620</v>
      </c>
      <c r="R1160" s="8" t="s">
        <v>628</v>
      </c>
      <c r="S1160" s="8" t="s">
        <v>533</v>
      </c>
      <c r="T1160" s="14">
        <f>E1160+7</f>
        <v>42183</v>
      </c>
    </row>
    <row r="1161" spans="1:20" x14ac:dyDescent="0.2">
      <c r="A1161" s="28" t="s">
        <v>617</v>
      </c>
      <c r="B1161" s="1">
        <v>7299</v>
      </c>
      <c r="C1161" s="11" t="s">
        <v>54</v>
      </c>
      <c r="D1161" s="11">
        <v>52039</v>
      </c>
      <c r="E1161" s="15">
        <v>42523</v>
      </c>
      <c r="F1161" s="11" t="s">
        <v>526</v>
      </c>
      <c r="G1161" s="11">
        <v>48</v>
      </c>
      <c r="H1161" s="12">
        <f>G1161*L1161</f>
        <v>1967.04</v>
      </c>
      <c r="I1161" s="13">
        <v>0</v>
      </c>
      <c r="J1161" s="11" t="s">
        <v>536</v>
      </c>
      <c r="K1161" s="12">
        <v>840.46</v>
      </c>
      <c r="L1161" s="12">
        <v>40.98</v>
      </c>
      <c r="M1161" s="12">
        <v>1.99</v>
      </c>
      <c r="N1161" s="11" t="s">
        <v>119</v>
      </c>
      <c r="O1161" s="11" t="s">
        <v>545</v>
      </c>
      <c r="P1161" s="11" t="s">
        <v>58</v>
      </c>
      <c r="Q1161" s="11" t="s">
        <v>620</v>
      </c>
      <c r="R1161" s="11" t="s">
        <v>628</v>
      </c>
      <c r="S1161" s="11" t="s">
        <v>533</v>
      </c>
      <c r="T1161" s="15">
        <f>E1161+7</f>
        <v>42530</v>
      </c>
    </row>
    <row r="1162" spans="1:20" x14ac:dyDescent="0.2">
      <c r="A1162" s="28" t="s">
        <v>615</v>
      </c>
      <c r="B1162" s="5">
        <v>247</v>
      </c>
      <c r="C1162" s="8" t="s">
        <v>539</v>
      </c>
      <c r="D1162" s="8">
        <v>1701</v>
      </c>
      <c r="E1162" s="14">
        <v>42447</v>
      </c>
      <c r="F1162" s="8" t="s">
        <v>522</v>
      </c>
      <c r="G1162" s="8">
        <v>49</v>
      </c>
      <c r="H1162" s="9">
        <f>G1162*L1162</f>
        <v>2008.0199999999998</v>
      </c>
      <c r="I1162" s="10">
        <v>0.01</v>
      </c>
      <c r="J1162" s="8" t="s">
        <v>536</v>
      </c>
      <c r="K1162" s="9">
        <v>902.62</v>
      </c>
      <c r="L1162" s="9">
        <v>40.98</v>
      </c>
      <c r="M1162" s="9">
        <v>1.99</v>
      </c>
      <c r="N1162" s="8" t="s">
        <v>160</v>
      </c>
      <c r="O1162" s="8" t="s">
        <v>547</v>
      </c>
      <c r="P1162" s="8" t="s">
        <v>57</v>
      </c>
      <c r="Q1162" s="8" t="s">
        <v>620</v>
      </c>
      <c r="R1162" s="8" t="s">
        <v>628</v>
      </c>
      <c r="S1162" s="8" t="s">
        <v>533</v>
      </c>
      <c r="T1162" s="14">
        <f>E1162+7</f>
        <v>42454</v>
      </c>
    </row>
    <row r="1163" spans="1:20" x14ac:dyDescent="0.2">
      <c r="A1163" s="28" t="s">
        <v>615</v>
      </c>
      <c r="B1163" s="1">
        <v>5357</v>
      </c>
      <c r="C1163" s="11" t="s">
        <v>539</v>
      </c>
      <c r="D1163" s="11">
        <v>38052</v>
      </c>
      <c r="E1163" s="15">
        <v>42354</v>
      </c>
      <c r="F1163" s="11" t="s">
        <v>525</v>
      </c>
      <c r="G1163" s="11">
        <v>13</v>
      </c>
      <c r="H1163" s="12">
        <f>G1163*L1163</f>
        <v>532.74</v>
      </c>
      <c r="I1163" s="13">
        <v>0.03</v>
      </c>
      <c r="J1163" s="11" t="s">
        <v>536</v>
      </c>
      <c r="K1163" s="12">
        <v>118.4</v>
      </c>
      <c r="L1163" s="12">
        <v>40.98</v>
      </c>
      <c r="M1163" s="12">
        <v>1.99</v>
      </c>
      <c r="N1163" s="11" t="s">
        <v>602</v>
      </c>
      <c r="O1163" s="11" t="s">
        <v>548</v>
      </c>
      <c r="P1163" s="11" t="s">
        <v>57</v>
      </c>
      <c r="Q1163" s="11" t="s">
        <v>620</v>
      </c>
      <c r="R1163" s="11" t="s">
        <v>628</v>
      </c>
      <c r="S1163" s="11" t="s">
        <v>533</v>
      </c>
      <c r="T1163" s="15">
        <f>E1163+7</f>
        <v>42361</v>
      </c>
    </row>
    <row r="1164" spans="1:20" x14ac:dyDescent="0.2">
      <c r="A1164" s="28" t="s">
        <v>615</v>
      </c>
      <c r="B1164" s="5">
        <v>4510</v>
      </c>
      <c r="C1164" s="8" t="s">
        <v>539</v>
      </c>
      <c r="D1164" s="8">
        <v>32100</v>
      </c>
      <c r="E1164" s="14">
        <v>42452</v>
      </c>
      <c r="F1164" s="8" t="s">
        <v>523</v>
      </c>
      <c r="G1164" s="8">
        <v>29</v>
      </c>
      <c r="H1164" s="9">
        <f>G1164*L1164</f>
        <v>1188.4199999999998</v>
      </c>
      <c r="I1164" s="10">
        <v>0.08</v>
      </c>
      <c r="J1164" s="8" t="s">
        <v>536</v>
      </c>
      <c r="K1164" s="9">
        <v>359.75</v>
      </c>
      <c r="L1164" s="9">
        <v>40.98</v>
      </c>
      <c r="M1164" s="9">
        <v>1.99</v>
      </c>
      <c r="N1164" s="8" t="s">
        <v>602</v>
      </c>
      <c r="O1164" s="8" t="s">
        <v>548</v>
      </c>
      <c r="P1164" s="8" t="s">
        <v>58</v>
      </c>
      <c r="Q1164" s="8" t="s">
        <v>620</v>
      </c>
      <c r="R1164" s="8" t="s">
        <v>628</v>
      </c>
      <c r="S1164" s="8" t="s">
        <v>533</v>
      </c>
      <c r="T1164" s="14">
        <f>E1164+7</f>
        <v>42459</v>
      </c>
    </row>
    <row r="1165" spans="1:20" x14ac:dyDescent="0.2">
      <c r="A1165" s="28" t="s">
        <v>616</v>
      </c>
      <c r="B1165" s="1">
        <v>3361</v>
      </c>
      <c r="C1165" s="11" t="s">
        <v>53</v>
      </c>
      <c r="D1165" s="11">
        <v>24039</v>
      </c>
      <c r="E1165" s="15">
        <v>42507</v>
      </c>
      <c r="F1165" s="11" t="s">
        <v>524</v>
      </c>
      <c r="G1165" s="11">
        <v>5</v>
      </c>
      <c r="H1165" s="12">
        <f>G1165*L1165</f>
        <v>204.89999999999998</v>
      </c>
      <c r="I1165" s="13">
        <v>0.1</v>
      </c>
      <c r="J1165" s="11" t="s">
        <v>536</v>
      </c>
      <c r="K1165" s="12">
        <v>-64.87</v>
      </c>
      <c r="L1165" s="12">
        <v>40.98</v>
      </c>
      <c r="M1165" s="12">
        <v>1.99</v>
      </c>
      <c r="N1165" s="11" t="s">
        <v>91</v>
      </c>
      <c r="O1165" s="11" t="s">
        <v>542</v>
      </c>
      <c r="P1165" s="11" t="s">
        <v>58</v>
      </c>
      <c r="Q1165" s="11" t="s">
        <v>620</v>
      </c>
      <c r="R1165" s="11" t="s">
        <v>628</v>
      </c>
      <c r="S1165" s="11" t="s">
        <v>533</v>
      </c>
      <c r="T1165" s="15">
        <f>E1165+7</f>
        <v>42514</v>
      </c>
    </row>
    <row r="1166" spans="1:20" x14ac:dyDescent="0.2">
      <c r="A1166" s="28" t="s">
        <v>617</v>
      </c>
      <c r="B1166" s="1">
        <v>6182</v>
      </c>
      <c r="C1166" s="8" t="s">
        <v>54</v>
      </c>
      <c r="D1166" s="8">
        <v>43814</v>
      </c>
      <c r="E1166" s="14">
        <v>41952</v>
      </c>
      <c r="F1166" s="8" t="s">
        <v>523</v>
      </c>
      <c r="G1166" s="8">
        <v>47</v>
      </c>
      <c r="H1166" s="9">
        <f>G1166*L1166</f>
        <v>197.4</v>
      </c>
      <c r="I1166" s="10">
        <v>0.03</v>
      </c>
      <c r="J1166" s="8" t="s">
        <v>536</v>
      </c>
      <c r="K1166" s="9">
        <v>13.8</v>
      </c>
      <c r="L1166" s="9">
        <v>4.2</v>
      </c>
      <c r="M1166" s="9">
        <v>2.2599999999999998</v>
      </c>
      <c r="N1166" s="8" t="s">
        <v>561</v>
      </c>
      <c r="O1166" s="8" t="s">
        <v>546</v>
      </c>
      <c r="P1166" s="8" t="s">
        <v>58</v>
      </c>
      <c r="Q1166" s="8" t="s">
        <v>618</v>
      </c>
      <c r="R1166" s="8" t="s">
        <v>625</v>
      </c>
      <c r="S1166" s="8" t="s">
        <v>529</v>
      </c>
      <c r="T1166" s="14">
        <f>E1166+7</f>
        <v>41959</v>
      </c>
    </row>
    <row r="1167" spans="1:20" x14ac:dyDescent="0.2">
      <c r="A1167" s="28" t="s">
        <v>616</v>
      </c>
      <c r="B1167" s="5">
        <v>5424</v>
      </c>
      <c r="C1167" s="11" t="s">
        <v>53</v>
      </c>
      <c r="D1167" s="11">
        <v>38531</v>
      </c>
      <c r="E1167" s="15">
        <v>42282</v>
      </c>
      <c r="F1167" s="11" t="s">
        <v>525</v>
      </c>
      <c r="G1167" s="11">
        <v>26</v>
      </c>
      <c r="H1167" s="12">
        <f>G1167*L1167</f>
        <v>109.2</v>
      </c>
      <c r="I1167" s="13">
        <v>0.02</v>
      </c>
      <c r="J1167" s="11" t="s">
        <v>535</v>
      </c>
      <c r="K1167" s="12">
        <v>11.96</v>
      </c>
      <c r="L1167" s="12">
        <v>4.2</v>
      </c>
      <c r="M1167" s="12">
        <v>2.2599999999999998</v>
      </c>
      <c r="N1167" s="11" t="s">
        <v>158</v>
      </c>
      <c r="O1167" s="11" t="s">
        <v>542</v>
      </c>
      <c r="P1167" s="11" t="s">
        <v>55</v>
      </c>
      <c r="Q1167" s="11" t="s">
        <v>618</v>
      </c>
      <c r="R1167" s="11" t="s">
        <v>625</v>
      </c>
      <c r="S1167" s="11" t="s">
        <v>529</v>
      </c>
      <c r="T1167" s="15">
        <f>E1167+7</f>
        <v>42289</v>
      </c>
    </row>
    <row r="1168" spans="1:20" x14ac:dyDescent="0.2">
      <c r="A1168" s="28" t="s">
        <v>616</v>
      </c>
      <c r="B1168" s="1">
        <v>2719</v>
      </c>
      <c r="C1168" s="8" t="s">
        <v>53</v>
      </c>
      <c r="D1168" s="8">
        <v>19621</v>
      </c>
      <c r="E1168" s="14">
        <v>42193</v>
      </c>
      <c r="F1168" s="8" t="s">
        <v>526</v>
      </c>
      <c r="G1168" s="8">
        <v>15</v>
      </c>
      <c r="H1168" s="9">
        <f>G1168*L1168</f>
        <v>119.7</v>
      </c>
      <c r="I1168" s="10">
        <v>0.08</v>
      </c>
      <c r="J1168" s="8" t="s">
        <v>535</v>
      </c>
      <c r="K1168" s="9">
        <v>-43.26</v>
      </c>
      <c r="L1168" s="9">
        <v>7.98</v>
      </c>
      <c r="M1168" s="9">
        <v>6.5</v>
      </c>
      <c r="N1168" s="8" t="s">
        <v>551</v>
      </c>
      <c r="O1168" s="8" t="s">
        <v>546</v>
      </c>
      <c r="P1168" s="8" t="s">
        <v>58</v>
      </c>
      <c r="Q1168" s="8" t="s">
        <v>618</v>
      </c>
      <c r="R1168" s="8" t="s">
        <v>631</v>
      </c>
      <c r="S1168" s="8" t="s">
        <v>531</v>
      </c>
      <c r="T1168" s="14">
        <f>E1168+7</f>
        <v>42200</v>
      </c>
    </row>
    <row r="1169" spans="1:20" x14ac:dyDescent="0.2">
      <c r="A1169" s="28" t="s">
        <v>615</v>
      </c>
      <c r="B1169" s="5">
        <v>10098</v>
      </c>
      <c r="C1169" s="11" t="s">
        <v>539</v>
      </c>
      <c r="D1169" s="11">
        <v>12418</v>
      </c>
      <c r="E1169" s="15">
        <v>42357</v>
      </c>
      <c r="F1169" s="11" t="s">
        <v>524</v>
      </c>
      <c r="G1169" s="11">
        <v>38</v>
      </c>
      <c r="H1169" s="12">
        <f>G1169*L1169</f>
        <v>303.24</v>
      </c>
      <c r="I1169" s="13">
        <v>0.09</v>
      </c>
      <c r="J1169" s="11" t="s">
        <v>536</v>
      </c>
      <c r="K1169" s="12">
        <v>-142.86000000000001</v>
      </c>
      <c r="L1169" s="12">
        <v>7.98</v>
      </c>
      <c r="M1169" s="12">
        <v>6.5</v>
      </c>
      <c r="N1169" s="11" t="s">
        <v>574</v>
      </c>
      <c r="O1169" s="11" t="s">
        <v>540</v>
      </c>
      <c r="P1169" s="11" t="s">
        <v>55</v>
      </c>
      <c r="Q1169" s="11" t="s">
        <v>618</v>
      </c>
      <c r="R1169" s="11" t="s">
        <v>631</v>
      </c>
      <c r="S1169" s="11" t="s">
        <v>531</v>
      </c>
      <c r="T1169" s="15">
        <f>E1169+7</f>
        <v>42364</v>
      </c>
    </row>
    <row r="1170" spans="1:20" x14ac:dyDescent="0.2">
      <c r="A1170" s="28" t="s">
        <v>616</v>
      </c>
      <c r="B1170" s="1">
        <v>6047</v>
      </c>
      <c r="C1170" s="8" t="s">
        <v>53</v>
      </c>
      <c r="D1170" s="8">
        <v>42855</v>
      </c>
      <c r="E1170" s="14">
        <v>42132</v>
      </c>
      <c r="F1170" s="8" t="s">
        <v>524</v>
      </c>
      <c r="G1170" s="8">
        <v>17</v>
      </c>
      <c r="H1170" s="9">
        <f>G1170*L1170</f>
        <v>135.66</v>
      </c>
      <c r="I1170" s="10">
        <v>0.05</v>
      </c>
      <c r="J1170" s="8" t="s">
        <v>536</v>
      </c>
      <c r="K1170" s="9">
        <v>-71.12</v>
      </c>
      <c r="L1170" s="9">
        <v>7.98</v>
      </c>
      <c r="M1170" s="9">
        <v>6.5</v>
      </c>
      <c r="N1170" s="8" t="s">
        <v>591</v>
      </c>
      <c r="O1170" s="8" t="s">
        <v>544</v>
      </c>
      <c r="P1170" s="8" t="s">
        <v>58</v>
      </c>
      <c r="Q1170" s="8" t="s">
        <v>618</v>
      </c>
      <c r="R1170" s="8" t="s">
        <v>631</v>
      </c>
      <c r="S1170" s="8" t="s">
        <v>531</v>
      </c>
      <c r="T1170" s="14">
        <f>E1170+7</f>
        <v>42139</v>
      </c>
    </row>
    <row r="1171" spans="1:20" x14ac:dyDescent="0.2">
      <c r="A1171" s="28" t="s">
        <v>616</v>
      </c>
      <c r="B1171" s="1">
        <v>4574</v>
      </c>
      <c r="C1171" s="11" t="s">
        <v>53</v>
      </c>
      <c r="D1171" s="11">
        <v>32580</v>
      </c>
      <c r="E1171" s="15">
        <v>42201</v>
      </c>
      <c r="F1171" s="11" t="s">
        <v>522</v>
      </c>
      <c r="G1171" s="11">
        <v>23</v>
      </c>
      <c r="H1171" s="12">
        <f>G1171*L1171</f>
        <v>170.20000000000002</v>
      </c>
      <c r="I1171" s="13">
        <v>0.03</v>
      </c>
      <c r="J1171" s="11" t="s">
        <v>536</v>
      </c>
      <c r="K1171" s="12">
        <v>44.59</v>
      </c>
      <c r="L1171" s="12">
        <v>7.4</v>
      </c>
      <c r="M1171" s="12">
        <v>1.71</v>
      </c>
      <c r="N1171" s="11" t="s">
        <v>594</v>
      </c>
      <c r="O1171" s="11" t="s">
        <v>544</v>
      </c>
      <c r="P1171" s="11" t="s">
        <v>58</v>
      </c>
      <c r="Q1171" s="11" t="s">
        <v>618</v>
      </c>
      <c r="R1171" s="11" t="s">
        <v>625</v>
      </c>
      <c r="S1171" s="11" t="s">
        <v>529</v>
      </c>
      <c r="T1171" s="15">
        <f>E1171+7</f>
        <v>42208</v>
      </c>
    </row>
    <row r="1172" spans="1:20" x14ac:dyDescent="0.2">
      <c r="A1172" s="28" t="s">
        <v>616</v>
      </c>
      <c r="B1172" s="5">
        <v>2338</v>
      </c>
      <c r="C1172" s="8" t="s">
        <v>53</v>
      </c>
      <c r="D1172" s="8">
        <v>16807</v>
      </c>
      <c r="E1172" s="14">
        <v>42323</v>
      </c>
      <c r="F1172" s="8" t="s">
        <v>523</v>
      </c>
      <c r="G1172" s="8">
        <v>30</v>
      </c>
      <c r="H1172" s="9">
        <f>G1172*L1172</f>
        <v>222</v>
      </c>
      <c r="I1172" s="10">
        <v>0.09</v>
      </c>
      <c r="J1172" s="8" t="s">
        <v>536</v>
      </c>
      <c r="K1172" s="9">
        <v>60.95</v>
      </c>
      <c r="L1172" s="9">
        <v>7.4</v>
      </c>
      <c r="M1172" s="9">
        <v>1.71</v>
      </c>
      <c r="N1172" s="8" t="s">
        <v>35</v>
      </c>
      <c r="O1172" s="8" t="s">
        <v>542</v>
      </c>
      <c r="P1172" s="8" t="s">
        <v>56</v>
      </c>
      <c r="Q1172" s="8" t="s">
        <v>618</v>
      </c>
      <c r="R1172" s="8" t="s">
        <v>625</v>
      </c>
      <c r="S1172" s="8" t="s">
        <v>529</v>
      </c>
      <c r="T1172" s="14">
        <f>E1172+7</f>
        <v>42330</v>
      </c>
    </row>
    <row r="1173" spans="1:20" x14ac:dyDescent="0.2">
      <c r="A1173" s="28" t="s">
        <v>616</v>
      </c>
      <c r="B1173" s="1">
        <v>1541</v>
      </c>
      <c r="C1173" s="11" t="s">
        <v>53</v>
      </c>
      <c r="D1173" s="11">
        <v>11109</v>
      </c>
      <c r="E1173" s="15">
        <v>42017</v>
      </c>
      <c r="F1173" s="11" t="s">
        <v>523</v>
      </c>
      <c r="G1173" s="11">
        <v>18</v>
      </c>
      <c r="H1173" s="12">
        <f>G1173*L1173</f>
        <v>133.20000000000002</v>
      </c>
      <c r="I1173" s="13">
        <v>0.08</v>
      </c>
      <c r="J1173" s="11" t="s">
        <v>536</v>
      </c>
      <c r="K1173" s="12">
        <v>31.52</v>
      </c>
      <c r="L1173" s="12">
        <v>7.4</v>
      </c>
      <c r="M1173" s="12">
        <v>1.71</v>
      </c>
      <c r="N1173" s="11" t="s">
        <v>244</v>
      </c>
      <c r="O1173" s="11" t="s">
        <v>542</v>
      </c>
      <c r="P1173" s="11" t="s">
        <v>57</v>
      </c>
      <c r="Q1173" s="11" t="s">
        <v>618</v>
      </c>
      <c r="R1173" s="11" t="s">
        <v>625</v>
      </c>
      <c r="S1173" s="11" t="s">
        <v>529</v>
      </c>
      <c r="T1173" s="15">
        <f>E1173+7</f>
        <v>42024</v>
      </c>
    </row>
    <row r="1174" spans="1:20" x14ac:dyDescent="0.2">
      <c r="A1174" s="28" t="s">
        <v>616</v>
      </c>
      <c r="B1174" s="5">
        <v>5761</v>
      </c>
      <c r="C1174" s="8" t="s">
        <v>53</v>
      </c>
      <c r="D1174" s="8">
        <v>40896</v>
      </c>
      <c r="E1174" s="14">
        <v>42188</v>
      </c>
      <c r="F1174" s="8" t="s">
        <v>524</v>
      </c>
      <c r="G1174" s="8">
        <v>21</v>
      </c>
      <c r="H1174" s="9">
        <f>G1174*L1174</f>
        <v>155.4</v>
      </c>
      <c r="I1174" s="10">
        <v>0.03</v>
      </c>
      <c r="J1174" s="8" t="s">
        <v>535</v>
      </c>
      <c r="K1174" s="9">
        <v>42.86</v>
      </c>
      <c r="L1174" s="9">
        <v>7.4</v>
      </c>
      <c r="M1174" s="9">
        <v>1.71</v>
      </c>
      <c r="N1174" s="8" t="s">
        <v>123</v>
      </c>
      <c r="O1174" s="8" t="s">
        <v>542</v>
      </c>
      <c r="P1174" s="8" t="s">
        <v>58</v>
      </c>
      <c r="Q1174" s="8" t="s">
        <v>618</v>
      </c>
      <c r="R1174" s="8" t="s">
        <v>625</v>
      </c>
      <c r="S1174" s="8" t="s">
        <v>529</v>
      </c>
      <c r="T1174" s="14">
        <f>E1174+7</f>
        <v>42195</v>
      </c>
    </row>
    <row r="1175" spans="1:20" x14ac:dyDescent="0.2">
      <c r="A1175" s="28" t="s">
        <v>615</v>
      </c>
      <c r="B1175" s="5">
        <v>2275</v>
      </c>
      <c r="C1175" s="11" t="s">
        <v>539</v>
      </c>
      <c r="D1175" s="11">
        <v>16359</v>
      </c>
      <c r="E1175" s="15">
        <v>42443</v>
      </c>
      <c r="F1175" s="11" t="s">
        <v>526</v>
      </c>
      <c r="G1175" s="11">
        <v>39</v>
      </c>
      <c r="H1175" s="12">
        <f>G1175*L1175</f>
        <v>1399.71</v>
      </c>
      <c r="I1175" s="13">
        <v>0.06</v>
      </c>
      <c r="J1175" s="11" t="s">
        <v>536</v>
      </c>
      <c r="K1175" s="12">
        <v>137.86000000000001</v>
      </c>
      <c r="L1175" s="12">
        <v>35.89</v>
      </c>
      <c r="M1175" s="12">
        <v>14.72</v>
      </c>
      <c r="N1175" s="11" t="s">
        <v>292</v>
      </c>
      <c r="O1175" s="11" t="s">
        <v>547</v>
      </c>
      <c r="P1175" s="11" t="s">
        <v>57</v>
      </c>
      <c r="Q1175" s="11" t="s">
        <v>618</v>
      </c>
      <c r="R1175" s="11" t="s">
        <v>621</v>
      </c>
      <c r="S1175" s="11" t="s">
        <v>532</v>
      </c>
      <c r="T1175" s="15">
        <f>E1175+7</f>
        <v>42450</v>
      </c>
    </row>
    <row r="1176" spans="1:20" x14ac:dyDescent="0.2">
      <c r="A1176" s="28" t="s">
        <v>615</v>
      </c>
      <c r="B1176" s="1">
        <v>1791</v>
      </c>
      <c r="C1176" s="8" t="s">
        <v>539</v>
      </c>
      <c r="D1176" s="8">
        <v>12806</v>
      </c>
      <c r="E1176" s="14">
        <v>42301</v>
      </c>
      <c r="F1176" s="8" t="s">
        <v>524</v>
      </c>
      <c r="G1176" s="8">
        <v>20</v>
      </c>
      <c r="H1176" s="9">
        <f>G1176*L1176</f>
        <v>717.8</v>
      </c>
      <c r="I1176" s="10">
        <v>0</v>
      </c>
      <c r="J1176" s="8" t="s">
        <v>536</v>
      </c>
      <c r="K1176" s="9">
        <v>107.93</v>
      </c>
      <c r="L1176" s="9">
        <v>35.89</v>
      </c>
      <c r="M1176" s="9">
        <v>14.72</v>
      </c>
      <c r="N1176" s="8" t="s">
        <v>573</v>
      </c>
      <c r="O1176" s="8" t="s">
        <v>540</v>
      </c>
      <c r="P1176" s="8" t="s">
        <v>56</v>
      </c>
      <c r="Q1176" s="8" t="s">
        <v>618</v>
      </c>
      <c r="R1176" s="8" t="s">
        <v>621</v>
      </c>
      <c r="S1176" s="8" t="s">
        <v>532</v>
      </c>
      <c r="T1176" s="14">
        <f>E1176+7</f>
        <v>42308</v>
      </c>
    </row>
    <row r="1177" spans="1:20" x14ac:dyDescent="0.2">
      <c r="A1177" s="28" t="s">
        <v>617</v>
      </c>
      <c r="B1177" s="5">
        <v>792</v>
      </c>
      <c r="C1177" s="11" t="s">
        <v>54</v>
      </c>
      <c r="D1177" s="11">
        <v>5696</v>
      </c>
      <c r="E1177" s="15">
        <v>42066</v>
      </c>
      <c r="F1177" s="11" t="s">
        <v>526</v>
      </c>
      <c r="G1177" s="11">
        <v>40</v>
      </c>
      <c r="H1177" s="12">
        <f>G1177*L1177</f>
        <v>660.40000000000009</v>
      </c>
      <c r="I1177" s="13">
        <v>0.1</v>
      </c>
      <c r="J1177" s="11" t="s">
        <v>536</v>
      </c>
      <c r="K1177" s="12">
        <v>190.5275</v>
      </c>
      <c r="L1177" s="12">
        <v>16.510000000000002</v>
      </c>
      <c r="M1177" s="12">
        <v>2.99</v>
      </c>
      <c r="N1177" s="11" t="s">
        <v>407</v>
      </c>
      <c r="O1177" s="11" t="s">
        <v>545</v>
      </c>
      <c r="P1177" s="11" t="s">
        <v>57</v>
      </c>
      <c r="Q1177" s="11" t="s">
        <v>618</v>
      </c>
      <c r="R1177" s="11" t="s">
        <v>630</v>
      </c>
      <c r="S1177" s="11" t="s">
        <v>532</v>
      </c>
      <c r="T1177" s="15">
        <f>E1177+7</f>
        <v>42073</v>
      </c>
    </row>
    <row r="1178" spans="1:20" x14ac:dyDescent="0.2">
      <c r="A1178" s="28" t="s">
        <v>615</v>
      </c>
      <c r="B1178" s="1">
        <v>1961</v>
      </c>
      <c r="C1178" s="8" t="s">
        <v>539</v>
      </c>
      <c r="D1178" s="8">
        <v>14021</v>
      </c>
      <c r="E1178" s="14">
        <v>42009</v>
      </c>
      <c r="F1178" s="8" t="s">
        <v>522</v>
      </c>
      <c r="G1178" s="8">
        <v>12</v>
      </c>
      <c r="H1178" s="9">
        <f>G1178*L1178</f>
        <v>21.84</v>
      </c>
      <c r="I1178" s="10">
        <v>0</v>
      </c>
      <c r="J1178" s="8" t="s">
        <v>535</v>
      </c>
      <c r="K1178" s="9">
        <v>0.99999999999999933</v>
      </c>
      <c r="L1178" s="9">
        <v>1.82</v>
      </c>
      <c r="M1178" s="9">
        <v>0.83</v>
      </c>
      <c r="N1178" s="8" t="s">
        <v>566</v>
      </c>
      <c r="O1178" s="8" t="s">
        <v>548</v>
      </c>
      <c r="P1178" s="8" t="s">
        <v>58</v>
      </c>
      <c r="Q1178" s="8" t="s">
        <v>618</v>
      </c>
      <c r="R1178" s="8" t="s">
        <v>622</v>
      </c>
      <c r="S1178" s="8" t="s">
        <v>529</v>
      </c>
      <c r="T1178" s="14">
        <f>E1178+7</f>
        <v>42016</v>
      </c>
    </row>
    <row r="1179" spans="1:20" x14ac:dyDescent="0.2">
      <c r="A1179" s="28" t="s">
        <v>615</v>
      </c>
      <c r="B1179" s="5">
        <v>4539</v>
      </c>
      <c r="C1179" s="11" t="s">
        <v>539</v>
      </c>
      <c r="D1179" s="11">
        <v>32292</v>
      </c>
      <c r="E1179" s="15">
        <v>42354</v>
      </c>
      <c r="F1179" s="11" t="s">
        <v>525</v>
      </c>
      <c r="G1179" s="11">
        <v>1</v>
      </c>
      <c r="H1179" s="12">
        <f>G1179*L1179</f>
        <v>11.55</v>
      </c>
      <c r="I1179" s="13">
        <v>7.0000000000000007E-2</v>
      </c>
      <c r="J1179" s="11" t="s">
        <v>536</v>
      </c>
      <c r="K1179" s="12">
        <v>-6.73</v>
      </c>
      <c r="L1179" s="12">
        <v>11.55</v>
      </c>
      <c r="M1179" s="12">
        <v>2.36</v>
      </c>
      <c r="N1179" s="11" t="s">
        <v>576</v>
      </c>
      <c r="O1179" s="11" t="s">
        <v>547</v>
      </c>
      <c r="P1179" s="11" t="s">
        <v>58</v>
      </c>
      <c r="Q1179" s="11" t="s">
        <v>618</v>
      </c>
      <c r="R1179" s="11" t="s">
        <v>622</v>
      </c>
      <c r="S1179" s="11" t="s">
        <v>529</v>
      </c>
      <c r="T1179" s="15">
        <f>E1179+7</f>
        <v>42361</v>
      </c>
    </row>
    <row r="1180" spans="1:20" x14ac:dyDescent="0.2">
      <c r="A1180" s="28" t="s">
        <v>615</v>
      </c>
      <c r="B1180" s="1">
        <v>1996</v>
      </c>
      <c r="C1180" s="8" t="s">
        <v>539</v>
      </c>
      <c r="D1180" s="8">
        <v>14241</v>
      </c>
      <c r="E1180" s="14">
        <v>42474</v>
      </c>
      <c r="F1180" s="8" t="s">
        <v>526</v>
      </c>
      <c r="G1180" s="8">
        <v>22</v>
      </c>
      <c r="H1180" s="9">
        <f>G1180*L1180</f>
        <v>254.10000000000002</v>
      </c>
      <c r="I1180" s="10">
        <v>0.03</v>
      </c>
      <c r="J1180" s="8" t="s">
        <v>536</v>
      </c>
      <c r="K1180" s="9">
        <v>48.86</v>
      </c>
      <c r="L1180" s="9">
        <v>11.55</v>
      </c>
      <c r="M1180" s="9">
        <v>2.36</v>
      </c>
      <c r="N1180" s="8" t="s">
        <v>30</v>
      </c>
      <c r="O1180" s="8" t="s">
        <v>547</v>
      </c>
      <c r="P1180" s="8" t="s">
        <v>55</v>
      </c>
      <c r="Q1180" s="8" t="s">
        <v>618</v>
      </c>
      <c r="R1180" s="8" t="s">
        <v>622</v>
      </c>
      <c r="S1180" s="8" t="s">
        <v>529</v>
      </c>
      <c r="T1180" s="14">
        <f>E1180+7</f>
        <v>42481</v>
      </c>
    </row>
    <row r="1181" spans="1:20" x14ac:dyDescent="0.2">
      <c r="A1181" s="28" t="s">
        <v>614</v>
      </c>
      <c r="B1181" s="5">
        <v>4690</v>
      </c>
      <c r="C1181" s="11" t="s">
        <v>580</v>
      </c>
      <c r="D1181" s="11">
        <v>33414</v>
      </c>
      <c r="E1181" s="15">
        <v>42349</v>
      </c>
      <c r="F1181" s="11" t="s">
        <v>524</v>
      </c>
      <c r="G1181" s="11">
        <v>9</v>
      </c>
      <c r="H1181" s="12">
        <f>G1181*L1181</f>
        <v>37.17</v>
      </c>
      <c r="I1181" s="13">
        <v>0.03</v>
      </c>
      <c r="J1181" s="11" t="s">
        <v>536</v>
      </c>
      <c r="K1181" s="12">
        <v>-2.76</v>
      </c>
      <c r="L1181" s="12">
        <v>4.13</v>
      </c>
      <c r="M1181" s="12">
        <v>1.17</v>
      </c>
      <c r="N1181" s="11" t="s">
        <v>586</v>
      </c>
      <c r="O1181" s="11" t="s">
        <v>543</v>
      </c>
      <c r="P1181" s="11" t="s">
        <v>56</v>
      </c>
      <c r="Q1181" s="11" t="s">
        <v>618</v>
      </c>
      <c r="R1181" s="11" t="s">
        <v>622</v>
      </c>
      <c r="S1181" s="11" t="s">
        <v>529</v>
      </c>
      <c r="T1181" s="15">
        <f>E1181+7</f>
        <v>42356</v>
      </c>
    </row>
    <row r="1182" spans="1:20" x14ac:dyDescent="0.2">
      <c r="A1182" s="28" t="s">
        <v>616</v>
      </c>
      <c r="B1182" s="1">
        <v>2163</v>
      </c>
      <c r="C1182" s="8" t="s">
        <v>53</v>
      </c>
      <c r="D1182" s="8">
        <v>15616</v>
      </c>
      <c r="E1182" s="14">
        <v>42391</v>
      </c>
      <c r="F1182" s="8" t="s">
        <v>526</v>
      </c>
      <c r="G1182" s="8">
        <v>34</v>
      </c>
      <c r="H1182" s="9">
        <f>G1182*L1182</f>
        <v>140.41999999999999</v>
      </c>
      <c r="I1182" s="10">
        <v>0.09</v>
      </c>
      <c r="J1182" s="8" t="s">
        <v>536</v>
      </c>
      <c r="K1182" s="9">
        <v>5.98</v>
      </c>
      <c r="L1182" s="9">
        <v>4.13</v>
      </c>
      <c r="M1182" s="9">
        <v>1.17</v>
      </c>
      <c r="N1182" s="8" t="s">
        <v>594</v>
      </c>
      <c r="O1182" s="8" t="s">
        <v>544</v>
      </c>
      <c r="P1182" s="8" t="s">
        <v>58</v>
      </c>
      <c r="Q1182" s="8" t="s">
        <v>618</v>
      </c>
      <c r="R1182" s="8" t="s">
        <v>622</v>
      </c>
      <c r="S1182" s="8" t="s">
        <v>529</v>
      </c>
      <c r="T1182" s="14">
        <f>E1182+7</f>
        <v>42398</v>
      </c>
    </row>
    <row r="1183" spans="1:20" x14ac:dyDescent="0.2">
      <c r="A1183" s="28" t="s">
        <v>615</v>
      </c>
      <c r="B1183" s="5">
        <v>4673</v>
      </c>
      <c r="C1183" s="11" t="s">
        <v>539</v>
      </c>
      <c r="D1183" s="11">
        <v>33253</v>
      </c>
      <c r="E1183" s="15">
        <v>42277</v>
      </c>
      <c r="F1183" s="11" t="s">
        <v>524</v>
      </c>
      <c r="G1183" s="11">
        <v>6</v>
      </c>
      <c r="H1183" s="12">
        <f>G1183*L1183</f>
        <v>24.78</v>
      </c>
      <c r="I1183" s="13">
        <v>0.08</v>
      </c>
      <c r="J1183" s="11" t="s">
        <v>536</v>
      </c>
      <c r="K1183" s="12">
        <v>-5.2</v>
      </c>
      <c r="L1183" s="12">
        <v>4.13</v>
      </c>
      <c r="M1183" s="12">
        <v>1.17</v>
      </c>
      <c r="N1183" s="11" t="s">
        <v>377</v>
      </c>
      <c r="O1183" s="11" t="s">
        <v>541</v>
      </c>
      <c r="P1183" s="11" t="s">
        <v>55</v>
      </c>
      <c r="Q1183" s="11" t="s">
        <v>618</v>
      </c>
      <c r="R1183" s="11" t="s">
        <v>622</v>
      </c>
      <c r="S1183" s="11" t="s">
        <v>529</v>
      </c>
      <c r="T1183" s="15">
        <f>E1183+7</f>
        <v>42284</v>
      </c>
    </row>
    <row r="1184" spans="1:20" x14ac:dyDescent="0.2">
      <c r="A1184" s="28" t="s">
        <v>617</v>
      </c>
      <c r="B1184" s="1">
        <v>5018</v>
      </c>
      <c r="C1184" s="8" t="s">
        <v>54</v>
      </c>
      <c r="D1184" s="8">
        <v>35811</v>
      </c>
      <c r="E1184" s="14">
        <v>42311</v>
      </c>
      <c r="F1184" s="8" t="s">
        <v>526</v>
      </c>
      <c r="G1184" s="8">
        <v>6</v>
      </c>
      <c r="H1184" s="9">
        <f>G1184*L1184</f>
        <v>10.56</v>
      </c>
      <c r="I1184" s="10">
        <v>0.1</v>
      </c>
      <c r="J1184" s="8" t="s">
        <v>536</v>
      </c>
      <c r="K1184" s="9">
        <v>-3.24</v>
      </c>
      <c r="L1184" s="9">
        <v>1.76</v>
      </c>
      <c r="M1184" s="9">
        <v>0.7</v>
      </c>
      <c r="N1184" s="8" t="s">
        <v>220</v>
      </c>
      <c r="O1184" s="8" t="s">
        <v>541</v>
      </c>
      <c r="P1184" s="8" t="s">
        <v>58</v>
      </c>
      <c r="Q1184" s="8" t="s">
        <v>618</v>
      </c>
      <c r="R1184" s="8" t="s">
        <v>622</v>
      </c>
      <c r="S1184" s="8" t="s">
        <v>529</v>
      </c>
      <c r="T1184" s="14">
        <f>E1184+7</f>
        <v>42318</v>
      </c>
    </row>
    <row r="1185" spans="1:20" x14ac:dyDescent="0.2">
      <c r="A1185" s="28" t="s">
        <v>615</v>
      </c>
      <c r="B1185" s="5">
        <v>3107</v>
      </c>
      <c r="C1185" s="11" t="s">
        <v>539</v>
      </c>
      <c r="D1185" s="11">
        <v>22304</v>
      </c>
      <c r="E1185" s="15">
        <v>42272</v>
      </c>
      <c r="F1185" s="11" t="s">
        <v>525</v>
      </c>
      <c r="G1185" s="11">
        <v>24</v>
      </c>
      <c r="H1185" s="12">
        <f>G1185*L1185</f>
        <v>42.24</v>
      </c>
      <c r="I1185" s="13">
        <v>0.1</v>
      </c>
      <c r="J1185" s="11" t="s">
        <v>536</v>
      </c>
      <c r="K1185" s="12">
        <v>-3.73</v>
      </c>
      <c r="L1185" s="12">
        <v>1.76</v>
      </c>
      <c r="M1185" s="12">
        <v>0.7</v>
      </c>
      <c r="N1185" s="11" t="s">
        <v>15</v>
      </c>
      <c r="O1185" s="11" t="s">
        <v>547</v>
      </c>
      <c r="P1185" s="11" t="s">
        <v>57</v>
      </c>
      <c r="Q1185" s="11" t="s">
        <v>618</v>
      </c>
      <c r="R1185" s="11" t="s">
        <v>622</v>
      </c>
      <c r="S1185" s="11" t="s">
        <v>529</v>
      </c>
      <c r="T1185" s="15">
        <f>E1185+7</f>
        <v>42279</v>
      </c>
    </row>
    <row r="1186" spans="1:20" x14ac:dyDescent="0.2">
      <c r="A1186" s="28" t="s">
        <v>617</v>
      </c>
      <c r="B1186" s="1">
        <v>1795</v>
      </c>
      <c r="C1186" s="8" t="s">
        <v>54</v>
      </c>
      <c r="D1186" s="8">
        <v>12868</v>
      </c>
      <c r="E1186" s="14">
        <v>42003</v>
      </c>
      <c r="F1186" s="8" t="s">
        <v>526</v>
      </c>
      <c r="G1186" s="8">
        <v>31</v>
      </c>
      <c r="H1186" s="9">
        <f>G1186*L1186</f>
        <v>54.56</v>
      </c>
      <c r="I1186" s="10">
        <v>0.09</v>
      </c>
      <c r="J1186" s="8" t="s">
        <v>536</v>
      </c>
      <c r="K1186" s="9">
        <v>-2.44</v>
      </c>
      <c r="L1186" s="9">
        <v>1.76</v>
      </c>
      <c r="M1186" s="9">
        <v>0.7</v>
      </c>
      <c r="N1186" s="8" t="s">
        <v>490</v>
      </c>
      <c r="O1186" s="8" t="s">
        <v>545</v>
      </c>
      <c r="P1186" s="8" t="s">
        <v>57</v>
      </c>
      <c r="Q1186" s="8" t="s">
        <v>618</v>
      </c>
      <c r="R1186" s="8" t="s">
        <v>622</v>
      </c>
      <c r="S1186" s="8" t="s">
        <v>529</v>
      </c>
      <c r="T1186" s="14">
        <f>E1186+7</f>
        <v>42010</v>
      </c>
    </row>
    <row r="1187" spans="1:20" x14ac:dyDescent="0.2">
      <c r="A1187" s="28" t="s">
        <v>616</v>
      </c>
      <c r="B1187" s="1">
        <v>2413</v>
      </c>
      <c r="C1187" s="11" t="s">
        <v>53</v>
      </c>
      <c r="D1187" s="11">
        <v>17508</v>
      </c>
      <c r="E1187" s="15">
        <v>42487</v>
      </c>
      <c r="F1187" s="11" t="s">
        <v>525</v>
      </c>
      <c r="G1187" s="11">
        <v>50</v>
      </c>
      <c r="H1187" s="12">
        <f>G1187*L1187</f>
        <v>88</v>
      </c>
      <c r="I1187" s="13">
        <v>0.01</v>
      </c>
      <c r="J1187" s="11" t="s">
        <v>535</v>
      </c>
      <c r="K1187" s="12">
        <v>11.28</v>
      </c>
      <c r="L1187" s="12">
        <v>1.76</v>
      </c>
      <c r="M1187" s="12">
        <v>0.7</v>
      </c>
      <c r="N1187" s="11" t="s">
        <v>34</v>
      </c>
      <c r="O1187" s="11" t="s">
        <v>542</v>
      </c>
      <c r="P1187" s="11" t="s">
        <v>58</v>
      </c>
      <c r="Q1187" s="11" t="s">
        <v>618</v>
      </c>
      <c r="R1187" s="11" t="s">
        <v>622</v>
      </c>
      <c r="S1187" s="11" t="s">
        <v>529</v>
      </c>
      <c r="T1187" s="15">
        <f>E1187+7</f>
        <v>42494</v>
      </c>
    </row>
    <row r="1188" spans="1:20" x14ac:dyDescent="0.2">
      <c r="A1188" s="28" t="s">
        <v>614</v>
      </c>
      <c r="B1188" s="5">
        <v>1354</v>
      </c>
      <c r="C1188" s="8" t="s">
        <v>580</v>
      </c>
      <c r="D1188" s="8">
        <v>9863</v>
      </c>
      <c r="E1188" s="14">
        <v>42190</v>
      </c>
      <c r="F1188" s="8" t="s">
        <v>526</v>
      </c>
      <c r="G1188" s="8">
        <v>18</v>
      </c>
      <c r="H1188" s="9">
        <f>G1188*L1188</f>
        <v>31.68</v>
      </c>
      <c r="I1188" s="10">
        <v>0</v>
      </c>
      <c r="J1188" s="8" t="s">
        <v>536</v>
      </c>
      <c r="K1188" s="9">
        <v>0.1</v>
      </c>
      <c r="L1188" s="9">
        <v>1.76</v>
      </c>
      <c r="M1188" s="9">
        <v>0.7</v>
      </c>
      <c r="N1188" s="8" t="s">
        <v>585</v>
      </c>
      <c r="O1188" s="8" t="s">
        <v>543</v>
      </c>
      <c r="P1188" s="8" t="s">
        <v>55</v>
      </c>
      <c r="Q1188" s="8" t="s">
        <v>618</v>
      </c>
      <c r="R1188" s="8" t="s">
        <v>622</v>
      </c>
      <c r="S1188" s="8" t="s">
        <v>529</v>
      </c>
      <c r="T1188" s="14">
        <f>E1188+7</f>
        <v>42197</v>
      </c>
    </row>
    <row r="1189" spans="1:20" x14ac:dyDescent="0.2">
      <c r="A1189" s="28" t="s">
        <v>614</v>
      </c>
      <c r="B1189" s="5">
        <v>2468</v>
      </c>
      <c r="C1189" s="11" t="s">
        <v>580</v>
      </c>
      <c r="D1189" s="11">
        <v>17953</v>
      </c>
      <c r="E1189" s="15">
        <v>42541</v>
      </c>
      <c r="F1189" s="11" t="s">
        <v>522</v>
      </c>
      <c r="G1189" s="11">
        <v>17</v>
      </c>
      <c r="H1189" s="12">
        <f>G1189*L1189</f>
        <v>99.28</v>
      </c>
      <c r="I1189" s="13">
        <v>0</v>
      </c>
      <c r="J1189" s="11" t="s">
        <v>536</v>
      </c>
      <c r="K1189" s="12">
        <v>18.760000000000002</v>
      </c>
      <c r="L1189" s="12">
        <v>5.84</v>
      </c>
      <c r="M1189" s="12">
        <v>1.2</v>
      </c>
      <c r="N1189" s="11" t="s">
        <v>589</v>
      </c>
      <c r="O1189" s="11" t="s">
        <v>543</v>
      </c>
      <c r="P1189" s="11" t="s">
        <v>56</v>
      </c>
      <c r="Q1189" s="11" t="s">
        <v>618</v>
      </c>
      <c r="R1189" s="11" t="s">
        <v>622</v>
      </c>
      <c r="S1189" s="11" t="s">
        <v>529</v>
      </c>
      <c r="T1189" s="15">
        <f>E1189+7</f>
        <v>42548</v>
      </c>
    </row>
    <row r="1190" spans="1:20" x14ac:dyDescent="0.2">
      <c r="A1190" s="28" t="s">
        <v>614</v>
      </c>
      <c r="B1190" s="5">
        <v>6710</v>
      </c>
      <c r="C1190" s="8" t="s">
        <v>580</v>
      </c>
      <c r="D1190" s="8">
        <v>47810</v>
      </c>
      <c r="E1190" s="14">
        <v>42169</v>
      </c>
      <c r="F1190" s="8" t="s">
        <v>526</v>
      </c>
      <c r="G1190" s="8">
        <v>3</v>
      </c>
      <c r="H1190" s="9">
        <f>G1190*L1190</f>
        <v>17.52</v>
      </c>
      <c r="I1190" s="10">
        <v>0.02</v>
      </c>
      <c r="J1190" s="8" t="s">
        <v>536</v>
      </c>
      <c r="K1190" s="9">
        <v>-5.35</v>
      </c>
      <c r="L1190" s="9">
        <v>5.84</v>
      </c>
      <c r="M1190" s="9">
        <v>1.2</v>
      </c>
      <c r="N1190" s="8" t="s">
        <v>585</v>
      </c>
      <c r="O1190" s="8" t="s">
        <v>543</v>
      </c>
      <c r="P1190" s="8" t="s">
        <v>55</v>
      </c>
      <c r="Q1190" s="8" t="s">
        <v>618</v>
      </c>
      <c r="R1190" s="8" t="s">
        <v>622</v>
      </c>
      <c r="S1190" s="8" t="s">
        <v>529</v>
      </c>
      <c r="T1190" s="14">
        <f>E1190+7</f>
        <v>42176</v>
      </c>
    </row>
    <row r="1191" spans="1:20" x14ac:dyDescent="0.2">
      <c r="A1191" s="28" t="s">
        <v>616</v>
      </c>
      <c r="B1191" s="1">
        <v>6012</v>
      </c>
      <c r="C1191" s="11" t="s">
        <v>53</v>
      </c>
      <c r="D1191" s="11">
        <v>42596</v>
      </c>
      <c r="E1191" s="15">
        <v>42535</v>
      </c>
      <c r="F1191" s="11" t="s">
        <v>523</v>
      </c>
      <c r="G1191" s="11">
        <v>9</v>
      </c>
      <c r="H1191" s="12">
        <f>G1191*L1191</f>
        <v>50.22</v>
      </c>
      <c r="I1191" s="13">
        <v>0.05</v>
      </c>
      <c r="J1191" s="11" t="s">
        <v>536</v>
      </c>
      <c r="K1191" s="12">
        <v>4.16</v>
      </c>
      <c r="L1191" s="12">
        <v>5.58</v>
      </c>
      <c r="M1191" s="12">
        <v>0.7</v>
      </c>
      <c r="N1191" s="11" t="s">
        <v>558</v>
      </c>
      <c r="O1191" s="11" t="s">
        <v>546</v>
      </c>
      <c r="P1191" s="11" t="s">
        <v>58</v>
      </c>
      <c r="Q1191" s="11" t="s">
        <v>618</v>
      </c>
      <c r="R1191" s="11" t="s">
        <v>622</v>
      </c>
      <c r="S1191" s="11" t="s">
        <v>529</v>
      </c>
      <c r="T1191" s="15">
        <f>E1191+7</f>
        <v>42542</v>
      </c>
    </row>
    <row r="1192" spans="1:20" x14ac:dyDescent="0.2">
      <c r="A1192" s="28" t="s">
        <v>615</v>
      </c>
      <c r="B1192" s="5">
        <v>3701</v>
      </c>
      <c r="C1192" s="8" t="s">
        <v>539</v>
      </c>
      <c r="D1192" s="8">
        <v>26437</v>
      </c>
      <c r="E1192" s="14">
        <v>42275</v>
      </c>
      <c r="F1192" s="8" t="s">
        <v>526</v>
      </c>
      <c r="G1192" s="8">
        <v>48</v>
      </c>
      <c r="H1192" s="9">
        <f>G1192*L1192</f>
        <v>267.84000000000003</v>
      </c>
      <c r="I1192" s="10">
        <v>0.08</v>
      </c>
      <c r="J1192" s="8" t="s">
        <v>536</v>
      </c>
      <c r="K1192" s="9">
        <v>49.05</v>
      </c>
      <c r="L1192" s="9">
        <v>5.58</v>
      </c>
      <c r="M1192" s="9">
        <v>0.7</v>
      </c>
      <c r="N1192" s="8" t="s">
        <v>569</v>
      </c>
      <c r="O1192" s="8" t="s">
        <v>548</v>
      </c>
      <c r="P1192" s="8" t="s">
        <v>58</v>
      </c>
      <c r="Q1192" s="8" t="s">
        <v>618</v>
      </c>
      <c r="R1192" s="8" t="s">
        <v>622</v>
      </c>
      <c r="S1192" s="8" t="s">
        <v>529</v>
      </c>
      <c r="T1192" s="14">
        <f>E1192+7</f>
        <v>42282</v>
      </c>
    </row>
    <row r="1193" spans="1:20" x14ac:dyDescent="0.2">
      <c r="A1193" s="28" t="s">
        <v>616</v>
      </c>
      <c r="B1193" s="1">
        <v>3370</v>
      </c>
      <c r="C1193" s="11" t="s">
        <v>53</v>
      </c>
      <c r="D1193" s="11">
        <v>24070</v>
      </c>
      <c r="E1193" s="15">
        <v>42017</v>
      </c>
      <c r="F1193" s="11" t="s">
        <v>522</v>
      </c>
      <c r="G1193" s="11">
        <v>48</v>
      </c>
      <c r="H1193" s="12">
        <f>G1193*L1193</f>
        <v>267.84000000000003</v>
      </c>
      <c r="I1193" s="13">
        <v>0</v>
      </c>
      <c r="J1193" s="11" t="s">
        <v>535</v>
      </c>
      <c r="K1193" s="12">
        <v>88.8</v>
      </c>
      <c r="L1193" s="12">
        <v>5.58</v>
      </c>
      <c r="M1193" s="12">
        <v>0.7</v>
      </c>
      <c r="N1193" s="11" t="s">
        <v>592</v>
      </c>
      <c r="O1193" s="11" t="s">
        <v>544</v>
      </c>
      <c r="P1193" s="11" t="s">
        <v>58</v>
      </c>
      <c r="Q1193" s="11" t="s">
        <v>618</v>
      </c>
      <c r="R1193" s="11" t="s">
        <v>622</v>
      </c>
      <c r="S1193" s="11" t="s">
        <v>529</v>
      </c>
      <c r="T1193" s="15">
        <f>E1193+7</f>
        <v>42024</v>
      </c>
    </row>
    <row r="1194" spans="1:20" x14ac:dyDescent="0.2">
      <c r="A1194" s="28" t="s">
        <v>616</v>
      </c>
      <c r="B1194" s="5">
        <v>35</v>
      </c>
      <c r="C1194" s="8" t="s">
        <v>53</v>
      </c>
      <c r="D1194" s="8">
        <v>225</v>
      </c>
      <c r="E1194" s="14">
        <v>42087</v>
      </c>
      <c r="F1194" s="8" t="s">
        <v>526</v>
      </c>
      <c r="G1194" s="8">
        <v>24</v>
      </c>
      <c r="H1194" s="9">
        <f>G1194*L1194</f>
        <v>133.92000000000002</v>
      </c>
      <c r="I1194" s="10">
        <v>0.06</v>
      </c>
      <c r="J1194" s="8" t="s">
        <v>536</v>
      </c>
      <c r="K1194" s="9">
        <v>18.27</v>
      </c>
      <c r="L1194" s="9">
        <v>5.58</v>
      </c>
      <c r="M1194" s="9">
        <v>0.7</v>
      </c>
      <c r="N1194" s="8" t="s">
        <v>439</v>
      </c>
      <c r="O1194" s="8" t="s">
        <v>542</v>
      </c>
      <c r="P1194" s="8" t="s">
        <v>55</v>
      </c>
      <c r="Q1194" s="8" t="s">
        <v>618</v>
      </c>
      <c r="R1194" s="8" t="s">
        <v>622</v>
      </c>
      <c r="S1194" s="8" t="s">
        <v>529</v>
      </c>
      <c r="T1194" s="14">
        <f>E1194+7</f>
        <v>42094</v>
      </c>
    </row>
    <row r="1195" spans="1:20" x14ac:dyDescent="0.2">
      <c r="A1195" s="28" t="s">
        <v>617</v>
      </c>
      <c r="B1195" s="1">
        <v>5014</v>
      </c>
      <c r="C1195" s="11" t="s">
        <v>54</v>
      </c>
      <c r="D1195" s="11">
        <v>35780</v>
      </c>
      <c r="E1195" s="15">
        <v>41960</v>
      </c>
      <c r="F1195" s="11" t="s">
        <v>523</v>
      </c>
      <c r="G1195" s="11">
        <v>6</v>
      </c>
      <c r="H1195" s="12">
        <f>G1195*L1195</f>
        <v>25.68</v>
      </c>
      <c r="I1195" s="13">
        <v>0.01</v>
      </c>
      <c r="J1195" s="11" t="s">
        <v>536</v>
      </c>
      <c r="K1195" s="12">
        <v>-4.5</v>
      </c>
      <c r="L1195" s="12">
        <v>4.28</v>
      </c>
      <c r="M1195" s="12">
        <v>1.6</v>
      </c>
      <c r="N1195" s="11" t="s">
        <v>142</v>
      </c>
      <c r="O1195" s="11" t="s">
        <v>542</v>
      </c>
      <c r="P1195" s="11" t="s">
        <v>57</v>
      </c>
      <c r="Q1195" s="11" t="s">
        <v>618</v>
      </c>
      <c r="R1195" s="11" t="s">
        <v>622</v>
      </c>
      <c r="S1195" s="11" t="s">
        <v>529</v>
      </c>
      <c r="T1195" s="15">
        <f>E1195+7</f>
        <v>41967</v>
      </c>
    </row>
    <row r="1196" spans="1:20" x14ac:dyDescent="0.2">
      <c r="A1196" s="28" t="s">
        <v>616</v>
      </c>
      <c r="B1196" s="5">
        <v>3301</v>
      </c>
      <c r="C1196" s="8" t="s">
        <v>53</v>
      </c>
      <c r="D1196" s="8">
        <v>23585</v>
      </c>
      <c r="E1196" s="14">
        <v>42613</v>
      </c>
      <c r="F1196" s="8" t="s">
        <v>526</v>
      </c>
      <c r="G1196" s="8">
        <v>44</v>
      </c>
      <c r="H1196" s="9">
        <f>G1196*L1196</f>
        <v>188.32000000000002</v>
      </c>
      <c r="I1196" s="10">
        <v>0.06</v>
      </c>
      <c r="J1196" s="8" t="s">
        <v>536</v>
      </c>
      <c r="K1196" s="9">
        <v>4.59</v>
      </c>
      <c r="L1196" s="9">
        <v>4.28</v>
      </c>
      <c r="M1196" s="9">
        <v>1.6</v>
      </c>
      <c r="N1196" s="8" t="s">
        <v>590</v>
      </c>
      <c r="O1196" s="8" t="s">
        <v>544</v>
      </c>
      <c r="P1196" s="8" t="s">
        <v>55</v>
      </c>
      <c r="Q1196" s="8" t="s">
        <v>618</v>
      </c>
      <c r="R1196" s="8" t="s">
        <v>622</v>
      </c>
      <c r="S1196" s="8" t="s">
        <v>529</v>
      </c>
      <c r="T1196" s="14">
        <f>E1196+7</f>
        <v>42620</v>
      </c>
    </row>
    <row r="1197" spans="1:20" x14ac:dyDescent="0.2">
      <c r="A1197" s="28" t="s">
        <v>615</v>
      </c>
      <c r="B1197" s="5">
        <v>5036</v>
      </c>
      <c r="C1197" s="11" t="s">
        <v>539</v>
      </c>
      <c r="D1197" s="11">
        <v>35905</v>
      </c>
      <c r="E1197" s="15">
        <v>42358</v>
      </c>
      <c r="F1197" s="11" t="s">
        <v>525</v>
      </c>
      <c r="G1197" s="11">
        <v>20</v>
      </c>
      <c r="H1197" s="12">
        <f>G1197*L1197</f>
        <v>33.6</v>
      </c>
      <c r="I1197" s="13">
        <v>0.09</v>
      </c>
      <c r="J1197" s="11" t="s">
        <v>535</v>
      </c>
      <c r="K1197" s="12">
        <v>-17.18</v>
      </c>
      <c r="L1197" s="12">
        <v>1.68</v>
      </c>
      <c r="M1197" s="12">
        <v>1.57</v>
      </c>
      <c r="N1197" s="11" t="s">
        <v>566</v>
      </c>
      <c r="O1197" s="11" t="s">
        <v>548</v>
      </c>
      <c r="P1197" s="11" t="s">
        <v>58</v>
      </c>
      <c r="Q1197" s="11" t="s">
        <v>618</v>
      </c>
      <c r="R1197" s="11" t="s">
        <v>622</v>
      </c>
      <c r="S1197" s="11" t="s">
        <v>529</v>
      </c>
      <c r="T1197" s="15">
        <f>E1197+7</f>
        <v>42365</v>
      </c>
    </row>
    <row r="1198" spans="1:20" x14ac:dyDescent="0.2">
      <c r="A1198" s="28" t="s">
        <v>615</v>
      </c>
      <c r="B1198" s="5">
        <v>4729</v>
      </c>
      <c r="C1198" s="8" t="s">
        <v>539</v>
      </c>
      <c r="D1198" s="8">
        <v>33670</v>
      </c>
      <c r="E1198" s="14">
        <v>42426</v>
      </c>
      <c r="F1198" s="8" t="s">
        <v>522</v>
      </c>
      <c r="G1198" s="8">
        <v>50</v>
      </c>
      <c r="H1198" s="9">
        <f>G1198*L1198</f>
        <v>206.5</v>
      </c>
      <c r="I1198" s="10">
        <v>0.03</v>
      </c>
      <c r="J1198" s="8" t="s">
        <v>536</v>
      </c>
      <c r="K1198" s="9">
        <v>24.21</v>
      </c>
      <c r="L1198" s="9">
        <v>4.13</v>
      </c>
      <c r="M1198" s="9">
        <v>1.23</v>
      </c>
      <c r="N1198" s="8" t="s">
        <v>391</v>
      </c>
      <c r="O1198" s="8" t="s">
        <v>547</v>
      </c>
      <c r="P1198" s="8" t="s">
        <v>55</v>
      </c>
      <c r="Q1198" s="8" t="s">
        <v>618</v>
      </c>
      <c r="R1198" s="8" t="s">
        <v>622</v>
      </c>
      <c r="S1198" s="8" t="s">
        <v>529</v>
      </c>
      <c r="T1198" s="14">
        <f>E1198+7</f>
        <v>42433</v>
      </c>
    </row>
    <row r="1199" spans="1:20" x14ac:dyDescent="0.2">
      <c r="A1199" s="28" t="s">
        <v>616</v>
      </c>
      <c r="B1199" s="1">
        <v>6697</v>
      </c>
      <c r="C1199" s="11" t="s">
        <v>53</v>
      </c>
      <c r="D1199" s="11">
        <v>47686</v>
      </c>
      <c r="E1199" s="15">
        <v>42593</v>
      </c>
      <c r="F1199" s="11" t="s">
        <v>524</v>
      </c>
      <c r="G1199" s="11">
        <v>48</v>
      </c>
      <c r="H1199" s="12">
        <f>G1199*L1199</f>
        <v>198.24</v>
      </c>
      <c r="I1199" s="13">
        <v>0.1</v>
      </c>
      <c r="J1199" s="11" t="s">
        <v>536</v>
      </c>
      <c r="K1199" s="12">
        <v>3.32</v>
      </c>
      <c r="L1199" s="12">
        <v>4.13</v>
      </c>
      <c r="M1199" s="12">
        <v>1.23</v>
      </c>
      <c r="N1199" s="11" t="s">
        <v>591</v>
      </c>
      <c r="O1199" s="11" t="s">
        <v>544</v>
      </c>
      <c r="P1199" s="11" t="s">
        <v>55</v>
      </c>
      <c r="Q1199" s="11" t="s">
        <v>618</v>
      </c>
      <c r="R1199" s="11" t="s">
        <v>622</v>
      </c>
      <c r="S1199" s="11" t="s">
        <v>529</v>
      </c>
      <c r="T1199" s="15">
        <f>E1199+7</f>
        <v>42600</v>
      </c>
    </row>
    <row r="1200" spans="1:20" x14ac:dyDescent="0.2">
      <c r="A1200" s="28" t="s">
        <v>616</v>
      </c>
      <c r="B1200" s="5">
        <v>5767</v>
      </c>
      <c r="C1200" s="8" t="s">
        <v>53</v>
      </c>
      <c r="D1200" s="8">
        <v>40934</v>
      </c>
      <c r="E1200" s="14">
        <v>42260</v>
      </c>
      <c r="F1200" s="8" t="s">
        <v>524</v>
      </c>
      <c r="G1200" s="8">
        <v>28</v>
      </c>
      <c r="H1200" s="9">
        <f>G1200*L1200</f>
        <v>49.28</v>
      </c>
      <c r="I1200" s="10">
        <v>0.01</v>
      </c>
      <c r="J1200" s="8" t="s">
        <v>536</v>
      </c>
      <c r="K1200" s="9">
        <v>-1.23</v>
      </c>
      <c r="L1200" s="9">
        <v>1.76</v>
      </c>
      <c r="M1200" s="9">
        <v>0.7</v>
      </c>
      <c r="N1200" s="8" t="s">
        <v>597</v>
      </c>
      <c r="O1200" s="8" t="s">
        <v>544</v>
      </c>
      <c r="P1200" s="8" t="s">
        <v>55</v>
      </c>
      <c r="Q1200" s="8" t="s">
        <v>618</v>
      </c>
      <c r="R1200" s="8" t="s">
        <v>622</v>
      </c>
      <c r="S1200" s="8" t="s">
        <v>529</v>
      </c>
      <c r="T1200" s="14">
        <f>E1200+7</f>
        <v>42267</v>
      </c>
    </row>
    <row r="1201" spans="1:20" x14ac:dyDescent="0.2">
      <c r="A1201" s="28" t="s">
        <v>615</v>
      </c>
      <c r="B1201" s="1">
        <v>5054</v>
      </c>
      <c r="C1201" s="11" t="s">
        <v>539</v>
      </c>
      <c r="D1201" s="11">
        <v>36034</v>
      </c>
      <c r="E1201" s="15">
        <v>42598</v>
      </c>
      <c r="F1201" s="11" t="s">
        <v>522</v>
      </c>
      <c r="G1201" s="11">
        <v>10</v>
      </c>
      <c r="H1201" s="12">
        <f>G1201*L1201</f>
        <v>17.600000000000001</v>
      </c>
      <c r="I1201" s="13">
        <v>0</v>
      </c>
      <c r="J1201" s="11" t="s">
        <v>536</v>
      </c>
      <c r="K1201" s="12">
        <v>-1.02</v>
      </c>
      <c r="L1201" s="12">
        <v>1.76</v>
      </c>
      <c r="M1201" s="12">
        <v>0.7</v>
      </c>
      <c r="N1201" s="11" t="s">
        <v>219</v>
      </c>
      <c r="O1201" s="11" t="s">
        <v>541</v>
      </c>
      <c r="P1201" s="11" t="s">
        <v>57</v>
      </c>
      <c r="Q1201" s="11" t="s">
        <v>618</v>
      </c>
      <c r="R1201" s="11" t="s">
        <v>622</v>
      </c>
      <c r="S1201" s="11" t="s">
        <v>529</v>
      </c>
      <c r="T1201" s="15">
        <f>E1201+7</f>
        <v>42605</v>
      </c>
    </row>
    <row r="1202" spans="1:20" x14ac:dyDescent="0.2">
      <c r="A1202" s="28" t="s">
        <v>614</v>
      </c>
      <c r="B1202" s="5">
        <v>6511</v>
      </c>
      <c r="C1202" s="8" t="s">
        <v>580</v>
      </c>
      <c r="D1202" s="8">
        <v>46337</v>
      </c>
      <c r="E1202" s="14">
        <v>42426</v>
      </c>
      <c r="F1202" s="8" t="s">
        <v>525</v>
      </c>
      <c r="G1202" s="8">
        <v>34</v>
      </c>
      <c r="H1202" s="9">
        <f>G1202*L1202</f>
        <v>59.84</v>
      </c>
      <c r="I1202" s="10">
        <v>0.06</v>
      </c>
      <c r="J1202" s="8" t="s">
        <v>536</v>
      </c>
      <c r="K1202" s="9">
        <v>0.62</v>
      </c>
      <c r="L1202" s="9">
        <v>1.76</v>
      </c>
      <c r="M1202" s="9">
        <v>0.7</v>
      </c>
      <c r="N1202" s="8" t="s">
        <v>589</v>
      </c>
      <c r="O1202" s="8" t="s">
        <v>543</v>
      </c>
      <c r="P1202" s="8" t="s">
        <v>58</v>
      </c>
      <c r="Q1202" s="8" t="s">
        <v>618</v>
      </c>
      <c r="R1202" s="8" t="s">
        <v>622</v>
      </c>
      <c r="S1202" s="8" t="s">
        <v>529</v>
      </c>
      <c r="T1202" s="14">
        <f>E1202+7</f>
        <v>42433</v>
      </c>
    </row>
    <row r="1203" spans="1:20" x14ac:dyDescent="0.2">
      <c r="A1203" s="28" t="s">
        <v>616</v>
      </c>
      <c r="B1203" s="1">
        <v>108</v>
      </c>
      <c r="C1203" s="11" t="s">
        <v>53</v>
      </c>
      <c r="D1203" s="11">
        <v>706</v>
      </c>
      <c r="E1203" s="15">
        <v>42194</v>
      </c>
      <c r="F1203" s="11" t="s">
        <v>526</v>
      </c>
      <c r="G1203" s="11">
        <v>42</v>
      </c>
      <c r="H1203" s="12">
        <f>G1203*L1203</f>
        <v>73.92</v>
      </c>
      <c r="I1203" s="13">
        <v>0.05</v>
      </c>
      <c r="J1203" s="11" t="s">
        <v>536</v>
      </c>
      <c r="K1203" s="12">
        <v>0.82</v>
      </c>
      <c r="L1203" s="12">
        <v>1.76</v>
      </c>
      <c r="M1203" s="12">
        <v>0.7</v>
      </c>
      <c r="N1203" s="11" t="s">
        <v>42</v>
      </c>
      <c r="O1203" s="11" t="s">
        <v>542</v>
      </c>
      <c r="P1203" s="11" t="s">
        <v>57</v>
      </c>
      <c r="Q1203" s="11" t="s">
        <v>618</v>
      </c>
      <c r="R1203" s="11" t="s">
        <v>622</v>
      </c>
      <c r="S1203" s="11" t="s">
        <v>529</v>
      </c>
      <c r="T1203" s="15">
        <f>E1203+7</f>
        <v>42201</v>
      </c>
    </row>
    <row r="1204" spans="1:20" x14ac:dyDescent="0.2">
      <c r="A1204" s="28" t="s">
        <v>617</v>
      </c>
      <c r="B1204" s="1">
        <v>1606</v>
      </c>
      <c r="C1204" s="8" t="s">
        <v>54</v>
      </c>
      <c r="D1204" s="8">
        <v>11651</v>
      </c>
      <c r="E1204" s="14">
        <v>41996</v>
      </c>
      <c r="F1204" s="8" t="s">
        <v>523</v>
      </c>
      <c r="G1204" s="8">
        <v>19</v>
      </c>
      <c r="H1204" s="9">
        <f>G1204*L1204</f>
        <v>62.319999999999993</v>
      </c>
      <c r="I1204" s="10">
        <v>7.0000000000000007E-2</v>
      </c>
      <c r="J1204" s="8" t="s">
        <v>535</v>
      </c>
      <c r="K1204" s="9">
        <v>3.9</v>
      </c>
      <c r="L1204" s="9">
        <v>3.28</v>
      </c>
      <c r="M1204" s="9">
        <v>0.98</v>
      </c>
      <c r="N1204" s="8" t="s">
        <v>561</v>
      </c>
      <c r="O1204" s="8" t="s">
        <v>546</v>
      </c>
      <c r="P1204" s="8" t="s">
        <v>56</v>
      </c>
      <c r="Q1204" s="8" t="s">
        <v>618</v>
      </c>
      <c r="R1204" s="8" t="s">
        <v>622</v>
      </c>
      <c r="S1204" s="8" t="s">
        <v>529</v>
      </c>
      <c r="T1204" s="14">
        <f>E1204+7</f>
        <v>42003</v>
      </c>
    </row>
    <row r="1205" spans="1:20" x14ac:dyDescent="0.2">
      <c r="A1205" s="28" t="s">
        <v>615</v>
      </c>
      <c r="B1205" s="5">
        <v>7945</v>
      </c>
      <c r="C1205" s="11" t="s">
        <v>539</v>
      </c>
      <c r="D1205" s="11">
        <v>56768</v>
      </c>
      <c r="E1205" s="15">
        <v>42151</v>
      </c>
      <c r="F1205" s="11" t="s">
        <v>526</v>
      </c>
      <c r="G1205" s="11">
        <v>37</v>
      </c>
      <c r="H1205" s="12">
        <f>G1205*L1205</f>
        <v>106.56</v>
      </c>
      <c r="I1205" s="13">
        <v>0.02</v>
      </c>
      <c r="J1205" s="11" t="s">
        <v>536</v>
      </c>
      <c r="K1205" s="12">
        <v>20.059999999999999</v>
      </c>
      <c r="L1205" s="12">
        <v>2.88</v>
      </c>
      <c r="M1205" s="12">
        <v>0.7</v>
      </c>
      <c r="N1205" s="11" t="s">
        <v>293</v>
      </c>
      <c r="O1205" s="11" t="s">
        <v>541</v>
      </c>
      <c r="P1205" s="11" t="s">
        <v>58</v>
      </c>
      <c r="Q1205" s="11" t="s">
        <v>618</v>
      </c>
      <c r="R1205" s="11" t="s">
        <v>622</v>
      </c>
      <c r="S1205" s="11" t="s">
        <v>529</v>
      </c>
      <c r="T1205" s="15">
        <f>E1205+7</f>
        <v>42158</v>
      </c>
    </row>
    <row r="1206" spans="1:20" x14ac:dyDescent="0.2">
      <c r="A1206" s="28" t="s">
        <v>617</v>
      </c>
      <c r="B1206" s="1">
        <v>4671</v>
      </c>
      <c r="C1206" s="8" t="s">
        <v>54</v>
      </c>
      <c r="D1206" s="8">
        <v>33222</v>
      </c>
      <c r="E1206" s="14">
        <v>42479</v>
      </c>
      <c r="F1206" s="8" t="s">
        <v>523</v>
      </c>
      <c r="G1206" s="8">
        <v>48</v>
      </c>
      <c r="H1206" s="9">
        <f>G1206*L1206</f>
        <v>138.24</v>
      </c>
      <c r="I1206" s="10">
        <v>0.02</v>
      </c>
      <c r="J1206" s="8" t="s">
        <v>536</v>
      </c>
      <c r="K1206" s="9">
        <v>28.89</v>
      </c>
      <c r="L1206" s="9">
        <v>2.88</v>
      </c>
      <c r="M1206" s="9">
        <v>0.7</v>
      </c>
      <c r="N1206" s="8" t="s">
        <v>206</v>
      </c>
      <c r="O1206" s="8" t="s">
        <v>545</v>
      </c>
      <c r="P1206" s="8" t="s">
        <v>55</v>
      </c>
      <c r="Q1206" s="8" t="s">
        <v>618</v>
      </c>
      <c r="R1206" s="8" t="s">
        <v>622</v>
      </c>
      <c r="S1206" s="8" t="s">
        <v>529</v>
      </c>
      <c r="T1206" s="14">
        <f>E1206+7</f>
        <v>42486</v>
      </c>
    </row>
    <row r="1207" spans="1:20" x14ac:dyDescent="0.2">
      <c r="A1207" s="28" t="s">
        <v>616</v>
      </c>
      <c r="B1207" s="1">
        <v>1922</v>
      </c>
      <c r="C1207" s="11" t="s">
        <v>53</v>
      </c>
      <c r="D1207" s="11">
        <v>13764</v>
      </c>
      <c r="E1207" s="15">
        <v>42137</v>
      </c>
      <c r="F1207" s="11" t="s">
        <v>523</v>
      </c>
      <c r="G1207" s="11">
        <v>31</v>
      </c>
      <c r="H1207" s="12">
        <f>G1207*L1207</f>
        <v>132.68</v>
      </c>
      <c r="I1207" s="13">
        <v>0.1</v>
      </c>
      <c r="J1207" s="11" t="s">
        <v>536</v>
      </c>
      <c r="K1207" s="12">
        <v>11.93</v>
      </c>
      <c r="L1207" s="12">
        <v>4.28</v>
      </c>
      <c r="M1207" s="12">
        <v>0.94</v>
      </c>
      <c r="N1207" s="11" t="s">
        <v>609</v>
      </c>
      <c r="O1207" s="11" t="s">
        <v>546</v>
      </c>
      <c r="P1207" s="11" t="s">
        <v>55</v>
      </c>
      <c r="Q1207" s="11" t="s">
        <v>618</v>
      </c>
      <c r="R1207" s="11" t="s">
        <v>622</v>
      </c>
      <c r="S1207" s="11" t="s">
        <v>529</v>
      </c>
      <c r="T1207" s="15">
        <f>E1207+7</f>
        <v>42144</v>
      </c>
    </row>
    <row r="1208" spans="1:20" x14ac:dyDescent="0.2">
      <c r="A1208" s="28" t="s">
        <v>616</v>
      </c>
      <c r="B1208" s="5">
        <v>1451</v>
      </c>
      <c r="C1208" s="8" t="s">
        <v>53</v>
      </c>
      <c r="D1208" s="8">
        <v>10466</v>
      </c>
      <c r="E1208" s="14">
        <v>42668</v>
      </c>
      <c r="F1208" s="8" t="s">
        <v>522</v>
      </c>
      <c r="G1208" s="8">
        <v>27</v>
      </c>
      <c r="H1208" s="9">
        <f>G1208*L1208</f>
        <v>115.56</v>
      </c>
      <c r="I1208" s="10">
        <v>7.0000000000000007E-2</v>
      </c>
      <c r="J1208" s="8" t="s">
        <v>536</v>
      </c>
      <c r="K1208" s="9">
        <v>16.21</v>
      </c>
      <c r="L1208" s="9">
        <v>4.28</v>
      </c>
      <c r="M1208" s="9">
        <v>0.94</v>
      </c>
      <c r="N1208" s="8" t="s">
        <v>559</v>
      </c>
      <c r="O1208" s="8" t="s">
        <v>546</v>
      </c>
      <c r="P1208" s="8" t="s">
        <v>58</v>
      </c>
      <c r="Q1208" s="8" t="s">
        <v>618</v>
      </c>
      <c r="R1208" s="8" t="s">
        <v>622</v>
      </c>
      <c r="S1208" s="8" t="s">
        <v>529</v>
      </c>
      <c r="T1208" s="14">
        <f>E1208+7</f>
        <v>42675</v>
      </c>
    </row>
    <row r="1209" spans="1:20" x14ac:dyDescent="0.2">
      <c r="A1209" s="28" t="s">
        <v>615</v>
      </c>
      <c r="B1209" s="1">
        <v>7771</v>
      </c>
      <c r="C1209" s="11" t="s">
        <v>539</v>
      </c>
      <c r="D1209" s="11">
        <v>55621</v>
      </c>
      <c r="E1209" s="15">
        <v>42017</v>
      </c>
      <c r="F1209" s="11" t="s">
        <v>525</v>
      </c>
      <c r="G1209" s="11">
        <v>47</v>
      </c>
      <c r="H1209" s="12">
        <f>G1209*L1209</f>
        <v>201.16000000000003</v>
      </c>
      <c r="I1209" s="13">
        <v>0.09</v>
      </c>
      <c r="J1209" s="11" t="s">
        <v>536</v>
      </c>
      <c r="K1209" s="12">
        <v>27.76</v>
      </c>
      <c r="L1209" s="12">
        <v>4.28</v>
      </c>
      <c r="M1209" s="12">
        <v>0.94</v>
      </c>
      <c r="N1209" s="11" t="s">
        <v>567</v>
      </c>
      <c r="O1209" s="11" t="s">
        <v>548</v>
      </c>
      <c r="P1209" s="11" t="s">
        <v>55</v>
      </c>
      <c r="Q1209" s="11" t="s">
        <v>618</v>
      </c>
      <c r="R1209" s="11" t="s">
        <v>622</v>
      </c>
      <c r="S1209" s="11" t="s">
        <v>529</v>
      </c>
      <c r="T1209" s="15">
        <f>E1209+7</f>
        <v>42024</v>
      </c>
    </row>
    <row r="1210" spans="1:20" x14ac:dyDescent="0.2">
      <c r="A1210" s="28" t="s">
        <v>615</v>
      </c>
      <c r="B1210" s="5">
        <v>3991</v>
      </c>
      <c r="C1210" s="8" t="s">
        <v>539</v>
      </c>
      <c r="D1210" s="8">
        <v>28485</v>
      </c>
      <c r="E1210" s="14">
        <v>42320</v>
      </c>
      <c r="F1210" s="8" t="s">
        <v>522</v>
      </c>
      <c r="G1210" s="8">
        <v>12</v>
      </c>
      <c r="H1210" s="9">
        <f>G1210*L1210</f>
        <v>51.36</v>
      </c>
      <c r="I1210" s="10">
        <v>7.0000000000000007E-2</v>
      </c>
      <c r="J1210" s="8" t="s">
        <v>536</v>
      </c>
      <c r="K1210" s="9">
        <v>0.57999999999999996</v>
      </c>
      <c r="L1210" s="9">
        <v>4.28</v>
      </c>
      <c r="M1210" s="9">
        <v>0.94</v>
      </c>
      <c r="N1210" s="8" t="s">
        <v>579</v>
      </c>
      <c r="O1210" s="8" t="s">
        <v>540</v>
      </c>
      <c r="P1210" s="8" t="s">
        <v>57</v>
      </c>
      <c r="Q1210" s="8" t="s">
        <v>618</v>
      </c>
      <c r="R1210" s="8" t="s">
        <v>622</v>
      </c>
      <c r="S1210" s="8" t="s">
        <v>529</v>
      </c>
      <c r="T1210" s="14">
        <f>E1210+7</f>
        <v>42327</v>
      </c>
    </row>
    <row r="1211" spans="1:20" x14ac:dyDescent="0.2">
      <c r="A1211" s="28" t="s">
        <v>615</v>
      </c>
      <c r="B1211" s="1">
        <v>5709</v>
      </c>
      <c r="C1211" s="11" t="s">
        <v>539</v>
      </c>
      <c r="D1211" s="11">
        <v>40388</v>
      </c>
      <c r="E1211" s="15">
        <v>42514</v>
      </c>
      <c r="F1211" s="11" t="s">
        <v>526</v>
      </c>
      <c r="G1211" s="11">
        <v>17</v>
      </c>
      <c r="H1211" s="12">
        <f>G1211*L1211</f>
        <v>72.760000000000005</v>
      </c>
      <c r="I1211" s="13">
        <v>0.1</v>
      </c>
      <c r="J1211" s="11" t="s">
        <v>536</v>
      </c>
      <c r="K1211" s="12">
        <v>2.44</v>
      </c>
      <c r="L1211" s="12">
        <v>4.28</v>
      </c>
      <c r="M1211" s="12">
        <v>0.94</v>
      </c>
      <c r="N1211" s="11" t="s">
        <v>579</v>
      </c>
      <c r="O1211" s="11" t="s">
        <v>540</v>
      </c>
      <c r="P1211" s="11" t="s">
        <v>55</v>
      </c>
      <c r="Q1211" s="11" t="s">
        <v>618</v>
      </c>
      <c r="R1211" s="11" t="s">
        <v>622</v>
      </c>
      <c r="S1211" s="11" t="s">
        <v>529</v>
      </c>
      <c r="T1211" s="15">
        <f>E1211+7</f>
        <v>42521</v>
      </c>
    </row>
    <row r="1212" spans="1:20" x14ac:dyDescent="0.2">
      <c r="A1212" s="28" t="s">
        <v>617</v>
      </c>
      <c r="B1212" s="5">
        <v>6513</v>
      </c>
      <c r="C1212" s="8" t="s">
        <v>54</v>
      </c>
      <c r="D1212" s="8">
        <v>46368</v>
      </c>
      <c r="E1212" s="14">
        <v>42423</v>
      </c>
      <c r="F1212" s="8" t="s">
        <v>522</v>
      </c>
      <c r="G1212" s="8">
        <v>48</v>
      </c>
      <c r="H1212" s="9">
        <f>G1212*L1212</f>
        <v>157.44</v>
      </c>
      <c r="I1212" s="10">
        <v>0</v>
      </c>
      <c r="J1212" s="8" t="s">
        <v>536</v>
      </c>
      <c r="K1212" s="9">
        <v>-119.16</v>
      </c>
      <c r="L1212" s="9">
        <v>3.28</v>
      </c>
      <c r="M1212" s="9">
        <v>3.97</v>
      </c>
      <c r="N1212" s="8" t="s">
        <v>164</v>
      </c>
      <c r="O1212" s="8" t="s">
        <v>545</v>
      </c>
      <c r="P1212" s="8" t="s">
        <v>58</v>
      </c>
      <c r="Q1212" s="8" t="s">
        <v>618</v>
      </c>
      <c r="R1212" s="8" t="s">
        <v>622</v>
      </c>
      <c r="S1212" s="8" t="s">
        <v>529</v>
      </c>
      <c r="T1212" s="14">
        <f>E1212+7</f>
        <v>42430</v>
      </c>
    </row>
    <row r="1213" spans="1:20" x14ac:dyDescent="0.2">
      <c r="A1213" s="28" t="s">
        <v>615</v>
      </c>
      <c r="B1213" s="1">
        <v>6819</v>
      </c>
      <c r="C1213" s="11" t="s">
        <v>539</v>
      </c>
      <c r="D1213" s="11">
        <v>48548</v>
      </c>
      <c r="E1213" s="15">
        <v>42028</v>
      </c>
      <c r="F1213" s="11" t="s">
        <v>526</v>
      </c>
      <c r="G1213" s="11">
        <v>3</v>
      </c>
      <c r="H1213" s="12">
        <f>G1213*L1213</f>
        <v>9.84</v>
      </c>
      <c r="I1213" s="13">
        <v>0.03</v>
      </c>
      <c r="J1213" s="11" t="s">
        <v>536</v>
      </c>
      <c r="K1213" s="12">
        <v>-10.27</v>
      </c>
      <c r="L1213" s="12">
        <v>3.28</v>
      </c>
      <c r="M1213" s="12">
        <v>3.97</v>
      </c>
      <c r="N1213" s="11" t="s">
        <v>579</v>
      </c>
      <c r="O1213" s="11" t="s">
        <v>547</v>
      </c>
      <c r="P1213" s="11" t="s">
        <v>58</v>
      </c>
      <c r="Q1213" s="11" t="s">
        <v>618</v>
      </c>
      <c r="R1213" s="11" t="s">
        <v>622</v>
      </c>
      <c r="S1213" s="11" t="s">
        <v>529</v>
      </c>
      <c r="T1213" s="15">
        <f>E1213+7</f>
        <v>42035</v>
      </c>
    </row>
    <row r="1214" spans="1:20" x14ac:dyDescent="0.2">
      <c r="A1214" s="28" t="s">
        <v>616</v>
      </c>
      <c r="B1214" s="5">
        <v>1564</v>
      </c>
      <c r="C1214" s="8" t="s">
        <v>53</v>
      </c>
      <c r="D1214" s="8">
        <v>11271</v>
      </c>
      <c r="E1214" s="14">
        <v>42234</v>
      </c>
      <c r="F1214" s="8" t="s">
        <v>522</v>
      </c>
      <c r="G1214" s="8">
        <v>46</v>
      </c>
      <c r="H1214" s="9">
        <f>G1214*L1214</f>
        <v>150.88</v>
      </c>
      <c r="I1214" s="10">
        <v>0</v>
      </c>
      <c r="J1214" s="8" t="s">
        <v>536</v>
      </c>
      <c r="K1214" s="9">
        <v>-115.8</v>
      </c>
      <c r="L1214" s="9">
        <v>3.28</v>
      </c>
      <c r="M1214" s="9">
        <v>3.97</v>
      </c>
      <c r="N1214" s="8" t="s">
        <v>595</v>
      </c>
      <c r="O1214" s="8" t="s">
        <v>544</v>
      </c>
      <c r="P1214" s="8" t="s">
        <v>58</v>
      </c>
      <c r="Q1214" s="8" t="s">
        <v>618</v>
      </c>
      <c r="R1214" s="8" t="s">
        <v>622</v>
      </c>
      <c r="S1214" s="8" t="s">
        <v>529</v>
      </c>
      <c r="T1214" s="14">
        <f>E1214+7</f>
        <v>42241</v>
      </c>
    </row>
    <row r="1215" spans="1:20" x14ac:dyDescent="0.2">
      <c r="A1215" s="28" t="s">
        <v>616</v>
      </c>
      <c r="B1215" s="1">
        <v>6785</v>
      </c>
      <c r="C1215" s="11" t="s">
        <v>53</v>
      </c>
      <c r="D1215" s="11">
        <v>48322</v>
      </c>
      <c r="E1215" s="15">
        <v>42372</v>
      </c>
      <c r="F1215" s="11" t="s">
        <v>523</v>
      </c>
      <c r="G1215" s="11">
        <v>14</v>
      </c>
      <c r="H1215" s="12">
        <f>G1215*L1215</f>
        <v>41.16</v>
      </c>
      <c r="I1215" s="13">
        <v>0.05</v>
      </c>
      <c r="J1215" s="11" t="s">
        <v>536</v>
      </c>
      <c r="K1215" s="12">
        <v>1.82</v>
      </c>
      <c r="L1215" s="12">
        <v>2.94</v>
      </c>
      <c r="M1215" s="12">
        <v>0.7</v>
      </c>
      <c r="N1215" s="11" t="s">
        <v>247</v>
      </c>
      <c r="O1215" s="11" t="s">
        <v>542</v>
      </c>
      <c r="P1215" s="11" t="s">
        <v>57</v>
      </c>
      <c r="Q1215" s="11" t="s">
        <v>618</v>
      </c>
      <c r="R1215" s="11" t="s">
        <v>622</v>
      </c>
      <c r="S1215" s="11" t="s">
        <v>529</v>
      </c>
      <c r="T1215" s="15">
        <f>E1215+7</f>
        <v>42379</v>
      </c>
    </row>
    <row r="1216" spans="1:20" x14ac:dyDescent="0.2">
      <c r="A1216" s="28" t="s">
        <v>614</v>
      </c>
      <c r="B1216" s="5">
        <v>5425</v>
      </c>
      <c r="C1216" s="8" t="s">
        <v>580</v>
      </c>
      <c r="D1216" s="8">
        <v>38532</v>
      </c>
      <c r="E1216" s="14">
        <v>42507</v>
      </c>
      <c r="F1216" s="8" t="s">
        <v>522</v>
      </c>
      <c r="G1216" s="8">
        <v>44</v>
      </c>
      <c r="H1216" s="9">
        <f>G1216*L1216</f>
        <v>129.35999999999999</v>
      </c>
      <c r="I1216" s="10">
        <v>7.0000000000000007E-2</v>
      </c>
      <c r="J1216" s="8" t="s">
        <v>536</v>
      </c>
      <c r="K1216" s="9">
        <v>16.510000000000002</v>
      </c>
      <c r="L1216" s="9">
        <v>2.94</v>
      </c>
      <c r="M1216" s="9">
        <v>0.7</v>
      </c>
      <c r="N1216" s="8" t="s">
        <v>585</v>
      </c>
      <c r="O1216" s="8" t="s">
        <v>543</v>
      </c>
      <c r="P1216" s="8" t="s">
        <v>58</v>
      </c>
      <c r="Q1216" s="8" t="s">
        <v>618</v>
      </c>
      <c r="R1216" s="8" t="s">
        <v>622</v>
      </c>
      <c r="S1216" s="8" t="s">
        <v>529</v>
      </c>
      <c r="T1216" s="14">
        <f>E1216+7</f>
        <v>42514</v>
      </c>
    </row>
    <row r="1217" spans="1:20" x14ac:dyDescent="0.2">
      <c r="A1217" s="28" t="s">
        <v>615</v>
      </c>
      <c r="B1217" s="1">
        <v>5310</v>
      </c>
      <c r="C1217" s="11" t="s">
        <v>539</v>
      </c>
      <c r="D1217" s="11">
        <v>37792</v>
      </c>
      <c r="E1217" s="15">
        <v>42306</v>
      </c>
      <c r="F1217" s="11" t="s">
        <v>522</v>
      </c>
      <c r="G1217" s="11">
        <v>14</v>
      </c>
      <c r="H1217" s="12">
        <f>G1217*L1217</f>
        <v>38.919999999999995</v>
      </c>
      <c r="I1217" s="13">
        <v>0.09</v>
      </c>
      <c r="J1217" s="11" t="s">
        <v>536</v>
      </c>
      <c r="K1217" s="12">
        <v>-5.36</v>
      </c>
      <c r="L1217" s="12">
        <v>2.78</v>
      </c>
      <c r="M1217" s="12">
        <v>0.97</v>
      </c>
      <c r="N1217" s="11" t="s">
        <v>563</v>
      </c>
      <c r="O1217" s="11" t="s">
        <v>548</v>
      </c>
      <c r="P1217" s="11" t="s">
        <v>58</v>
      </c>
      <c r="Q1217" s="11" t="s">
        <v>618</v>
      </c>
      <c r="R1217" s="11" t="s">
        <v>622</v>
      </c>
      <c r="S1217" s="11" t="s">
        <v>529</v>
      </c>
      <c r="T1217" s="15">
        <f>E1217+7</f>
        <v>42313</v>
      </c>
    </row>
    <row r="1218" spans="1:20" x14ac:dyDescent="0.2">
      <c r="A1218" s="28" t="s">
        <v>615</v>
      </c>
      <c r="B1218" s="1">
        <v>2349</v>
      </c>
      <c r="C1218" s="8" t="s">
        <v>539</v>
      </c>
      <c r="D1218" s="8">
        <v>16935</v>
      </c>
      <c r="E1218" s="14">
        <v>42658</v>
      </c>
      <c r="F1218" s="8" t="s">
        <v>524</v>
      </c>
      <c r="G1218" s="8">
        <v>43</v>
      </c>
      <c r="H1218" s="9">
        <f>G1218*L1218</f>
        <v>123.83999999999999</v>
      </c>
      <c r="I1218" s="10">
        <v>0.09</v>
      </c>
      <c r="J1218" s="8" t="s">
        <v>535</v>
      </c>
      <c r="K1218" s="9">
        <v>12.47</v>
      </c>
      <c r="L1218" s="9">
        <v>2.88</v>
      </c>
      <c r="M1218" s="9">
        <v>0.7</v>
      </c>
      <c r="N1218" s="8" t="s">
        <v>568</v>
      </c>
      <c r="O1218" s="8" t="s">
        <v>548</v>
      </c>
      <c r="P1218" s="8" t="s">
        <v>58</v>
      </c>
      <c r="Q1218" s="8" t="s">
        <v>618</v>
      </c>
      <c r="R1218" s="8" t="s">
        <v>622</v>
      </c>
      <c r="S1218" s="8" t="s">
        <v>529</v>
      </c>
      <c r="T1218" s="14">
        <f>E1218+7</f>
        <v>42665</v>
      </c>
    </row>
    <row r="1219" spans="1:20" x14ac:dyDescent="0.2">
      <c r="A1219" s="28" t="s">
        <v>616</v>
      </c>
      <c r="B1219" s="5">
        <v>2293</v>
      </c>
      <c r="C1219" s="11" t="s">
        <v>53</v>
      </c>
      <c r="D1219" s="11">
        <v>16519</v>
      </c>
      <c r="E1219" s="15">
        <v>42104</v>
      </c>
      <c r="F1219" s="11" t="s">
        <v>523</v>
      </c>
      <c r="G1219" s="11">
        <v>49</v>
      </c>
      <c r="H1219" s="12">
        <f>G1219*L1219</f>
        <v>141.12</v>
      </c>
      <c r="I1219" s="13">
        <v>0.03</v>
      </c>
      <c r="J1219" s="11" t="s">
        <v>536</v>
      </c>
      <c r="K1219" s="12">
        <v>19.87</v>
      </c>
      <c r="L1219" s="12">
        <v>2.88</v>
      </c>
      <c r="M1219" s="12">
        <v>0.7</v>
      </c>
      <c r="N1219" s="11" t="s">
        <v>594</v>
      </c>
      <c r="O1219" s="11" t="s">
        <v>544</v>
      </c>
      <c r="P1219" s="11" t="s">
        <v>56</v>
      </c>
      <c r="Q1219" s="11" t="s">
        <v>618</v>
      </c>
      <c r="R1219" s="11" t="s">
        <v>622</v>
      </c>
      <c r="S1219" s="11" t="s">
        <v>529</v>
      </c>
      <c r="T1219" s="15">
        <f>E1219+7</f>
        <v>42111</v>
      </c>
    </row>
    <row r="1220" spans="1:20" x14ac:dyDescent="0.2">
      <c r="A1220" s="28" t="s">
        <v>615</v>
      </c>
      <c r="B1220" s="1">
        <v>6288</v>
      </c>
      <c r="C1220" s="8" t="s">
        <v>539</v>
      </c>
      <c r="D1220" s="8">
        <v>44516</v>
      </c>
      <c r="E1220" s="14">
        <v>42123</v>
      </c>
      <c r="F1220" s="8" t="s">
        <v>526</v>
      </c>
      <c r="G1220" s="8">
        <v>17</v>
      </c>
      <c r="H1220" s="9">
        <f>G1220*L1220</f>
        <v>55.76</v>
      </c>
      <c r="I1220" s="10">
        <v>0.06</v>
      </c>
      <c r="J1220" s="8" t="s">
        <v>536</v>
      </c>
      <c r="K1220" s="9">
        <v>-47.32</v>
      </c>
      <c r="L1220" s="9">
        <v>3.28</v>
      </c>
      <c r="M1220" s="9">
        <v>3.97</v>
      </c>
      <c r="N1220" s="8" t="s">
        <v>567</v>
      </c>
      <c r="O1220" s="8" t="s">
        <v>548</v>
      </c>
      <c r="P1220" s="8" t="s">
        <v>56</v>
      </c>
      <c r="Q1220" s="8" t="s">
        <v>618</v>
      </c>
      <c r="R1220" s="8" t="s">
        <v>622</v>
      </c>
      <c r="S1220" s="8" t="s">
        <v>529</v>
      </c>
      <c r="T1220" s="14">
        <f>E1220+7</f>
        <v>42130</v>
      </c>
    </row>
    <row r="1221" spans="1:20" x14ac:dyDescent="0.2">
      <c r="A1221" s="28" t="s">
        <v>614</v>
      </c>
      <c r="B1221" s="5">
        <v>1786</v>
      </c>
      <c r="C1221" s="11" t="s">
        <v>580</v>
      </c>
      <c r="D1221" s="11">
        <v>12773</v>
      </c>
      <c r="E1221" s="15">
        <v>41954</v>
      </c>
      <c r="F1221" s="11" t="s">
        <v>525</v>
      </c>
      <c r="G1221" s="11">
        <v>21</v>
      </c>
      <c r="H1221" s="12">
        <f>G1221*L1221</f>
        <v>68.88</v>
      </c>
      <c r="I1221" s="13">
        <v>0.01</v>
      </c>
      <c r="J1221" s="11" t="s">
        <v>536</v>
      </c>
      <c r="K1221" s="12">
        <v>-50.88</v>
      </c>
      <c r="L1221" s="12">
        <v>3.28</v>
      </c>
      <c r="M1221" s="12">
        <v>3.97</v>
      </c>
      <c r="N1221" s="11" t="s">
        <v>584</v>
      </c>
      <c r="O1221" s="11" t="s">
        <v>543</v>
      </c>
      <c r="P1221" s="11" t="s">
        <v>58</v>
      </c>
      <c r="Q1221" s="11" t="s">
        <v>618</v>
      </c>
      <c r="R1221" s="11" t="s">
        <v>622</v>
      </c>
      <c r="S1221" s="11" t="s">
        <v>529</v>
      </c>
      <c r="T1221" s="15">
        <f>E1221+7</f>
        <v>41961</v>
      </c>
    </row>
    <row r="1222" spans="1:20" x14ac:dyDescent="0.2">
      <c r="A1222" s="28" t="s">
        <v>614</v>
      </c>
      <c r="B1222" s="1">
        <v>8269</v>
      </c>
      <c r="C1222" s="8" t="s">
        <v>580</v>
      </c>
      <c r="D1222" s="8">
        <v>59108</v>
      </c>
      <c r="E1222" s="14">
        <v>42223</v>
      </c>
      <c r="F1222" s="8" t="s">
        <v>525</v>
      </c>
      <c r="G1222" s="8">
        <v>21</v>
      </c>
      <c r="H1222" s="9">
        <f>G1222*L1222</f>
        <v>68.88</v>
      </c>
      <c r="I1222" s="10">
        <v>0.09</v>
      </c>
      <c r="J1222" s="8" t="s">
        <v>536</v>
      </c>
      <c r="K1222" s="9">
        <v>-59.97</v>
      </c>
      <c r="L1222" s="9">
        <v>3.28</v>
      </c>
      <c r="M1222" s="9">
        <v>3.97</v>
      </c>
      <c r="N1222" s="8" t="s">
        <v>581</v>
      </c>
      <c r="O1222" s="8" t="s">
        <v>543</v>
      </c>
      <c r="P1222" s="8" t="s">
        <v>58</v>
      </c>
      <c r="Q1222" s="8" t="s">
        <v>618</v>
      </c>
      <c r="R1222" s="8" t="s">
        <v>622</v>
      </c>
      <c r="S1222" s="8" t="s">
        <v>529</v>
      </c>
      <c r="T1222" s="14">
        <f>E1222+7</f>
        <v>42230</v>
      </c>
    </row>
    <row r="1223" spans="1:20" x14ac:dyDescent="0.2">
      <c r="A1223" s="28" t="s">
        <v>615</v>
      </c>
      <c r="B1223" s="5">
        <v>6456</v>
      </c>
      <c r="C1223" s="11" t="s">
        <v>539</v>
      </c>
      <c r="D1223" s="11">
        <v>45984</v>
      </c>
      <c r="E1223" s="15">
        <v>42335</v>
      </c>
      <c r="F1223" s="11" t="s">
        <v>523</v>
      </c>
      <c r="G1223" s="11">
        <v>27</v>
      </c>
      <c r="H1223" s="12">
        <f>G1223*L1223</f>
        <v>79.38</v>
      </c>
      <c r="I1223" s="13">
        <v>0.01</v>
      </c>
      <c r="J1223" s="11" t="s">
        <v>536</v>
      </c>
      <c r="K1223" s="12">
        <v>2.4900000000000002</v>
      </c>
      <c r="L1223" s="12">
        <v>2.94</v>
      </c>
      <c r="M1223" s="12">
        <v>0.96</v>
      </c>
      <c r="N1223" s="11" t="s">
        <v>577</v>
      </c>
      <c r="O1223" s="11" t="s">
        <v>540</v>
      </c>
      <c r="P1223" s="11" t="s">
        <v>58</v>
      </c>
      <c r="Q1223" s="11" t="s">
        <v>618</v>
      </c>
      <c r="R1223" s="11" t="s">
        <v>622</v>
      </c>
      <c r="S1223" s="11" t="s">
        <v>529</v>
      </c>
      <c r="T1223" s="15">
        <f>E1223+7</f>
        <v>42342</v>
      </c>
    </row>
    <row r="1224" spans="1:20" x14ac:dyDescent="0.2">
      <c r="A1224" s="28" t="s">
        <v>615</v>
      </c>
      <c r="B1224" s="1">
        <v>3054</v>
      </c>
      <c r="C1224" s="8" t="s">
        <v>539</v>
      </c>
      <c r="D1224" s="8">
        <v>21890</v>
      </c>
      <c r="E1224" s="14">
        <v>41967</v>
      </c>
      <c r="F1224" s="8" t="s">
        <v>524</v>
      </c>
      <c r="G1224" s="8">
        <v>27</v>
      </c>
      <c r="H1224" s="9">
        <f>G1224*L1224</f>
        <v>79.38</v>
      </c>
      <c r="I1224" s="10">
        <v>0.01</v>
      </c>
      <c r="J1224" s="8" t="s">
        <v>536</v>
      </c>
      <c r="K1224" s="9">
        <v>4.0599999999999996</v>
      </c>
      <c r="L1224" s="9">
        <v>2.94</v>
      </c>
      <c r="M1224" s="9">
        <v>0.96</v>
      </c>
      <c r="N1224" s="8" t="s">
        <v>574</v>
      </c>
      <c r="O1224" s="8" t="s">
        <v>547</v>
      </c>
      <c r="P1224" s="8" t="s">
        <v>56</v>
      </c>
      <c r="Q1224" s="8" t="s">
        <v>618</v>
      </c>
      <c r="R1224" s="8" t="s">
        <v>622</v>
      </c>
      <c r="S1224" s="8" t="s">
        <v>529</v>
      </c>
      <c r="T1224" s="14">
        <f>E1224+7</f>
        <v>41974</v>
      </c>
    </row>
    <row r="1225" spans="1:20" x14ac:dyDescent="0.2">
      <c r="A1225" s="28" t="s">
        <v>617</v>
      </c>
      <c r="B1225" s="1">
        <v>5055</v>
      </c>
      <c r="C1225" s="11" t="s">
        <v>54</v>
      </c>
      <c r="D1225" s="11">
        <v>36038</v>
      </c>
      <c r="E1225" s="15">
        <v>42537</v>
      </c>
      <c r="F1225" s="11" t="s">
        <v>522</v>
      </c>
      <c r="G1225" s="11">
        <v>26</v>
      </c>
      <c r="H1225" s="12">
        <f>G1225*L1225</f>
        <v>85.28</v>
      </c>
      <c r="I1225" s="13">
        <v>0.02</v>
      </c>
      <c r="J1225" s="11" t="s">
        <v>536</v>
      </c>
      <c r="K1225" s="12">
        <v>-89.06</v>
      </c>
      <c r="L1225" s="12">
        <v>3.28</v>
      </c>
      <c r="M1225" s="12">
        <v>5</v>
      </c>
      <c r="N1225" s="11" t="s">
        <v>109</v>
      </c>
      <c r="O1225" s="11" t="s">
        <v>541</v>
      </c>
      <c r="P1225" s="11" t="s">
        <v>55</v>
      </c>
      <c r="Q1225" s="11" t="s">
        <v>618</v>
      </c>
      <c r="R1225" s="11" t="s">
        <v>622</v>
      </c>
      <c r="S1225" s="11" t="s">
        <v>529</v>
      </c>
      <c r="T1225" s="15">
        <f>E1225+7</f>
        <v>42544</v>
      </c>
    </row>
    <row r="1226" spans="1:20" x14ac:dyDescent="0.2">
      <c r="A1226" s="28" t="s">
        <v>615</v>
      </c>
      <c r="B1226" s="5">
        <v>548</v>
      </c>
      <c r="C1226" s="8" t="s">
        <v>539</v>
      </c>
      <c r="D1226" s="8">
        <v>3685</v>
      </c>
      <c r="E1226" s="14">
        <v>42324</v>
      </c>
      <c r="F1226" s="8" t="s">
        <v>523</v>
      </c>
      <c r="G1226" s="8">
        <v>29</v>
      </c>
      <c r="H1226" s="9">
        <f>G1226*L1226</f>
        <v>95.11999999999999</v>
      </c>
      <c r="I1226" s="10">
        <v>0</v>
      </c>
      <c r="J1226" s="8" t="s">
        <v>536</v>
      </c>
      <c r="K1226" s="9">
        <v>-98.05</v>
      </c>
      <c r="L1226" s="9">
        <v>3.28</v>
      </c>
      <c r="M1226" s="9">
        <v>5</v>
      </c>
      <c r="N1226" s="8" t="s">
        <v>602</v>
      </c>
      <c r="O1226" s="8" t="s">
        <v>548</v>
      </c>
      <c r="P1226" s="8" t="s">
        <v>56</v>
      </c>
      <c r="Q1226" s="8" t="s">
        <v>618</v>
      </c>
      <c r="R1226" s="8" t="s">
        <v>622</v>
      </c>
      <c r="S1226" s="8" t="s">
        <v>529</v>
      </c>
      <c r="T1226" s="14">
        <f>E1226+7</f>
        <v>42331</v>
      </c>
    </row>
    <row r="1227" spans="1:20" x14ac:dyDescent="0.2">
      <c r="A1227" s="28" t="s">
        <v>615</v>
      </c>
      <c r="B1227" s="1">
        <v>1533</v>
      </c>
      <c r="C1227" s="11" t="s">
        <v>539</v>
      </c>
      <c r="D1227" s="11">
        <v>11044</v>
      </c>
      <c r="E1227" s="15">
        <v>42484</v>
      </c>
      <c r="F1227" s="11" t="s">
        <v>523</v>
      </c>
      <c r="G1227" s="11">
        <v>3</v>
      </c>
      <c r="H1227" s="12">
        <f>G1227*L1227</f>
        <v>9.84</v>
      </c>
      <c r="I1227" s="13">
        <v>0.09</v>
      </c>
      <c r="J1227" s="11" t="s">
        <v>536</v>
      </c>
      <c r="K1227" s="12">
        <v>-12.58</v>
      </c>
      <c r="L1227" s="12">
        <v>3.28</v>
      </c>
      <c r="M1227" s="12">
        <v>5</v>
      </c>
      <c r="N1227" s="11" t="s">
        <v>41</v>
      </c>
      <c r="O1227" s="11" t="s">
        <v>541</v>
      </c>
      <c r="P1227" s="11" t="s">
        <v>55</v>
      </c>
      <c r="Q1227" s="11" t="s">
        <v>618</v>
      </c>
      <c r="R1227" s="11" t="s">
        <v>622</v>
      </c>
      <c r="S1227" s="11" t="s">
        <v>529</v>
      </c>
      <c r="T1227" s="15">
        <f>E1227+7</f>
        <v>42491</v>
      </c>
    </row>
    <row r="1228" spans="1:20" x14ac:dyDescent="0.2">
      <c r="A1228" s="28" t="s">
        <v>614</v>
      </c>
      <c r="B1228" s="5">
        <v>6334</v>
      </c>
      <c r="C1228" s="8" t="s">
        <v>580</v>
      </c>
      <c r="D1228" s="8">
        <v>44871</v>
      </c>
      <c r="E1228" s="14">
        <v>42066</v>
      </c>
      <c r="F1228" s="8" t="s">
        <v>526</v>
      </c>
      <c r="G1228" s="8">
        <v>27</v>
      </c>
      <c r="H1228" s="9">
        <f>G1228*L1228</f>
        <v>88.559999999999988</v>
      </c>
      <c r="I1228" s="10">
        <v>0.02</v>
      </c>
      <c r="J1228" s="8" t="s">
        <v>536</v>
      </c>
      <c r="K1228" s="9">
        <v>-75.09</v>
      </c>
      <c r="L1228" s="9">
        <v>3.28</v>
      </c>
      <c r="M1228" s="9">
        <v>4.2</v>
      </c>
      <c r="N1228" s="8" t="s">
        <v>601</v>
      </c>
      <c r="O1228" s="8" t="s">
        <v>543</v>
      </c>
      <c r="P1228" s="8" t="s">
        <v>55</v>
      </c>
      <c r="Q1228" s="8" t="s">
        <v>618</v>
      </c>
      <c r="R1228" s="8" t="s">
        <v>622</v>
      </c>
      <c r="S1228" s="8" t="s">
        <v>529</v>
      </c>
      <c r="T1228" s="14">
        <f>E1228+7</f>
        <v>42073</v>
      </c>
    </row>
    <row r="1229" spans="1:20" x14ac:dyDescent="0.2">
      <c r="A1229" s="28" t="s">
        <v>614</v>
      </c>
      <c r="B1229" s="1">
        <v>7785</v>
      </c>
      <c r="C1229" s="11" t="s">
        <v>580</v>
      </c>
      <c r="D1229" s="11">
        <v>55686</v>
      </c>
      <c r="E1229" s="15">
        <v>42027</v>
      </c>
      <c r="F1229" s="11" t="s">
        <v>526</v>
      </c>
      <c r="G1229" s="11">
        <v>2</v>
      </c>
      <c r="H1229" s="12">
        <f>G1229*L1229</f>
        <v>162.63999999999999</v>
      </c>
      <c r="I1229" s="13">
        <v>0.03</v>
      </c>
      <c r="J1229" s="11" t="s">
        <v>536</v>
      </c>
      <c r="K1229" s="12">
        <v>-94.83</v>
      </c>
      <c r="L1229" s="12">
        <v>81.319999999999993</v>
      </c>
      <c r="M1229" s="12">
        <v>0.99</v>
      </c>
      <c r="N1229" s="11" t="s">
        <v>581</v>
      </c>
      <c r="O1229" s="11" t="s">
        <v>543</v>
      </c>
      <c r="P1229" s="11" t="s">
        <v>58</v>
      </c>
      <c r="Q1229" s="11" t="s">
        <v>618</v>
      </c>
      <c r="R1229" s="11" t="s">
        <v>624</v>
      </c>
      <c r="S1229" s="11" t="s">
        <v>532</v>
      </c>
      <c r="T1229" s="15">
        <f>E1229+7</f>
        <v>42034</v>
      </c>
    </row>
    <row r="1230" spans="1:20" x14ac:dyDescent="0.2">
      <c r="A1230" s="28" t="s">
        <v>617</v>
      </c>
      <c r="B1230" s="5">
        <v>4192</v>
      </c>
      <c r="C1230" s="8" t="s">
        <v>54</v>
      </c>
      <c r="D1230" s="8">
        <v>29767</v>
      </c>
      <c r="E1230" s="14">
        <v>41979</v>
      </c>
      <c r="F1230" s="8" t="s">
        <v>522</v>
      </c>
      <c r="G1230" s="8">
        <v>48</v>
      </c>
      <c r="H1230" s="9">
        <f>G1230*L1230</f>
        <v>4331.5199999999995</v>
      </c>
      <c r="I1230" s="10">
        <v>0.06</v>
      </c>
      <c r="J1230" s="8" t="s">
        <v>536</v>
      </c>
      <c r="K1230" s="9">
        <v>1499.41</v>
      </c>
      <c r="L1230" s="9">
        <v>90.24</v>
      </c>
      <c r="M1230" s="9">
        <v>0.99</v>
      </c>
      <c r="N1230" s="8" t="s">
        <v>520</v>
      </c>
      <c r="O1230" s="8" t="s">
        <v>547</v>
      </c>
      <c r="P1230" s="8" t="s">
        <v>55</v>
      </c>
      <c r="Q1230" s="8" t="s">
        <v>618</v>
      </c>
      <c r="R1230" s="8" t="s">
        <v>624</v>
      </c>
      <c r="S1230" s="8" t="s">
        <v>532</v>
      </c>
      <c r="T1230" s="14">
        <f>E1230+7</f>
        <v>41986</v>
      </c>
    </row>
    <row r="1231" spans="1:20" x14ac:dyDescent="0.2">
      <c r="A1231" s="28" t="s">
        <v>614</v>
      </c>
      <c r="B1231" s="1">
        <v>1887</v>
      </c>
      <c r="C1231" s="11" t="s">
        <v>580</v>
      </c>
      <c r="D1231" s="11">
        <v>13569</v>
      </c>
      <c r="E1231" s="15">
        <v>42043</v>
      </c>
      <c r="F1231" s="11" t="s">
        <v>526</v>
      </c>
      <c r="G1231" s="11">
        <v>13</v>
      </c>
      <c r="H1231" s="12">
        <f>G1231*L1231</f>
        <v>532.74</v>
      </c>
      <c r="I1231" s="13">
        <v>0.02</v>
      </c>
      <c r="J1231" s="11" t="s">
        <v>535</v>
      </c>
      <c r="K1231" s="12">
        <v>67.98</v>
      </c>
      <c r="L1231" s="12">
        <v>40.98</v>
      </c>
      <c r="M1231" s="12">
        <v>7.2</v>
      </c>
      <c r="N1231" s="11" t="s">
        <v>582</v>
      </c>
      <c r="O1231" s="11" t="s">
        <v>543</v>
      </c>
      <c r="P1231" s="11" t="s">
        <v>58</v>
      </c>
      <c r="Q1231" s="11" t="s">
        <v>618</v>
      </c>
      <c r="R1231" s="11" t="s">
        <v>624</v>
      </c>
      <c r="S1231" s="11" t="s">
        <v>532</v>
      </c>
      <c r="T1231" s="15">
        <f>E1231+7</f>
        <v>42050</v>
      </c>
    </row>
    <row r="1232" spans="1:20" x14ac:dyDescent="0.2">
      <c r="A1232" s="28" t="s">
        <v>615</v>
      </c>
      <c r="B1232" s="5">
        <v>2532</v>
      </c>
      <c r="C1232" s="8" t="s">
        <v>539</v>
      </c>
      <c r="D1232" s="8">
        <v>18373</v>
      </c>
      <c r="E1232" s="14">
        <v>42411</v>
      </c>
      <c r="F1232" s="8" t="s">
        <v>526</v>
      </c>
      <c r="G1232" s="8">
        <v>35</v>
      </c>
      <c r="H1232" s="9">
        <f>G1232*L1232</f>
        <v>7261.7999999999993</v>
      </c>
      <c r="I1232" s="10">
        <v>0.09</v>
      </c>
      <c r="J1232" s="8" t="s">
        <v>536</v>
      </c>
      <c r="K1232" s="9">
        <v>2164.64</v>
      </c>
      <c r="L1232" s="9">
        <v>207.48</v>
      </c>
      <c r="M1232" s="9">
        <v>0.99</v>
      </c>
      <c r="N1232" s="8" t="s">
        <v>123</v>
      </c>
      <c r="O1232" s="8" t="s">
        <v>547</v>
      </c>
      <c r="P1232" s="8" t="s">
        <v>58</v>
      </c>
      <c r="Q1232" s="8" t="s">
        <v>618</v>
      </c>
      <c r="R1232" s="8" t="s">
        <v>624</v>
      </c>
      <c r="S1232" s="8" t="s">
        <v>532</v>
      </c>
      <c r="T1232" s="14">
        <f>E1232+7</f>
        <v>42418</v>
      </c>
    </row>
    <row r="1233" spans="1:20" x14ac:dyDescent="0.2">
      <c r="A1233" s="28" t="s">
        <v>617</v>
      </c>
      <c r="B1233" s="5">
        <v>7897</v>
      </c>
      <c r="C1233" s="11" t="s">
        <v>54</v>
      </c>
      <c r="D1233" s="11">
        <v>56484</v>
      </c>
      <c r="E1233" s="15">
        <v>42268</v>
      </c>
      <c r="F1233" s="11" t="s">
        <v>524</v>
      </c>
      <c r="G1233" s="11">
        <v>15</v>
      </c>
      <c r="H1233" s="12">
        <f>G1233*L1233</f>
        <v>1109.7</v>
      </c>
      <c r="I1233" s="13">
        <v>0</v>
      </c>
      <c r="J1233" s="11" t="s">
        <v>536</v>
      </c>
      <c r="K1233" s="12">
        <v>-173.66</v>
      </c>
      <c r="L1233" s="12">
        <v>73.98</v>
      </c>
      <c r="M1233" s="12">
        <v>12.14</v>
      </c>
      <c r="N1233" s="11" t="s">
        <v>555</v>
      </c>
      <c r="O1233" s="11" t="s">
        <v>546</v>
      </c>
      <c r="P1233" s="11" t="s">
        <v>56</v>
      </c>
      <c r="Q1233" s="11" t="s">
        <v>620</v>
      </c>
      <c r="R1233" s="11" t="s">
        <v>628</v>
      </c>
      <c r="S1233" s="11" t="s">
        <v>532</v>
      </c>
      <c r="T1233" s="15">
        <f>E1233+7</f>
        <v>42275</v>
      </c>
    </row>
    <row r="1234" spans="1:20" x14ac:dyDescent="0.2">
      <c r="A1234" s="28" t="s">
        <v>617</v>
      </c>
      <c r="B1234" s="1">
        <v>290</v>
      </c>
      <c r="C1234" s="8" t="s">
        <v>54</v>
      </c>
      <c r="D1234" s="8">
        <v>2023</v>
      </c>
      <c r="E1234" s="14">
        <v>42434</v>
      </c>
      <c r="F1234" s="8" t="s">
        <v>525</v>
      </c>
      <c r="G1234" s="8">
        <v>4</v>
      </c>
      <c r="H1234" s="9">
        <f>G1234*L1234</f>
        <v>295.92</v>
      </c>
      <c r="I1234" s="10">
        <v>0.09</v>
      </c>
      <c r="J1234" s="8" t="s">
        <v>536</v>
      </c>
      <c r="K1234" s="9">
        <v>-321.83999999999997</v>
      </c>
      <c r="L1234" s="9">
        <v>73.98</v>
      </c>
      <c r="M1234" s="9">
        <v>12.14</v>
      </c>
      <c r="N1234" s="8" t="s">
        <v>245</v>
      </c>
      <c r="O1234" s="8" t="s">
        <v>545</v>
      </c>
      <c r="P1234" s="8" t="s">
        <v>55</v>
      </c>
      <c r="Q1234" s="8" t="s">
        <v>620</v>
      </c>
      <c r="R1234" s="8" t="s">
        <v>628</v>
      </c>
      <c r="S1234" s="8" t="s">
        <v>532</v>
      </c>
      <c r="T1234" s="14">
        <f>E1234+7</f>
        <v>42441</v>
      </c>
    </row>
    <row r="1235" spans="1:20" x14ac:dyDescent="0.2">
      <c r="A1235" s="28" t="s">
        <v>617</v>
      </c>
      <c r="B1235" s="1">
        <v>1404</v>
      </c>
      <c r="C1235" s="11" t="s">
        <v>54</v>
      </c>
      <c r="D1235" s="11">
        <v>10210</v>
      </c>
      <c r="E1235" s="15">
        <v>42117</v>
      </c>
      <c r="F1235" s="11" t="s">
        <v>524</v>
      </c>
      <c r="G1235" s="11">
        <v>10</v>
      </c>
      <c r="H1235" s="12">
        <f>G1235*L1235</f>
        <v>739.80000000000007</v>
      </c>
      <c r="I1235" s="13">
        <v>0.04</v>
      </c>
      <c r="J1235" s="11" t="s">
        <v>536</v>
      </c>
      <c r="K1235" s="12">
        <v>-154.65</v>
      </c>
      <c r="L1235" s="12">
        <v>73.98</v>
      </c>
      <c r="M1235" s="12">
        <v>14.52</v>
      </c>
      <c r="N1235" s="11" t="s">
        <v>233</v>
      </c>
      <c r="O1235" s="11" t="s">
        <v>545</v>
      </c>
      <c r="P1235" s="11" t="s">
        <v>58</v>
      </c>
      <c r="Q1235" s="11" t="s">
        <v>620</v>
      </c>
      <c r="R1235" s="11" t="s">
        <v>628</v>
      </c>
      <c r="S1235" s="11" t="s">
        <v>532</v>
      </c>
      <c r="T1235" s="15">
        <f>E1235+7</f>
        <v>42124</v>
      </c>
    </row>
    <row r="1236" spans="1:20" x14ac:dyDescent="0.2">
      <c r="A1236" s="28" t="s">
        <v>615</v>
      </c>
      <c r="B1236" s="1">
        <v>4521</v>
      </c>
      <c r="C1236" s="8" t="s">
        <v>539</v>
      </c>
      <c r="D1236" s="8">
        <v>32165</v>
      </c>
      <c r="E1236" s="14">
        <v>42596</v>
      </c>
      <c r="F1236" s="8" t="s">
        <v>524</v>
      </c>
      <c r="G1236" s="8">
        <v>47</v>
      </c>
      <c r="H1236" s="9">
        <f>G1236*L1236</f>
        <v>3477.0600000000004</v>
      </c>
      <c r="I1236" s="10">
        <v>0.06</v>
      </c>
      <c r="J1236" s="8" t="s">
        <v>536</v>
      </c>
      <c r="K1236" s="9">
        <v>175.24</v>
      </c>
      <c r="L1236" s="9">
        <v>73.98</v>
      </c>
      <c r="M1236" s="9">
        <v>14.52</v>
      </c>
      <c r="N1236" s="8" t="s">
        <v>574</v>
      </c>
      <c r="O1236" s="8" t="s">
        <v>540</v>
      </c>
      <c r="P1236" s="8" t="s">
        <v>56</v>
      </c>
      <c r="Q1236" s="8" t="s">
        <v>620</v>
      </c>
      <c r="R1236" s="8" t="s">
        <v>628</v>
      </c>
      <c r="S1236" s="8" t="s">
        <v>532</v>
      </c>
      <c r="T1236" s="14">
        <f>E1236+7</f>
        <v>42603</v>
      </c>
    </row>
    <row r="1237" spans="1:20" x14ac:dyDescent="0.2">
      <c r="A1237" s="28" t="s">
        <v>617</v>
      </c>
      <c r="B1237" s="5">
        <v>4406</v>
      </c>
      <c r="C1237" s="11" t="s">
        <v>54</v>
      </c>
      <c r="D1237" s="11">
        <v>31399</v>
      </c>
      <c r="E1237" s="15">
        <v>42252</v>
      </c>
      <c r="F1237" s="11" t="s">
        <v>524</v>
      </c>
      <c r="G1237" s="11">
        <v>9</v>
      </c>
      <c r="H1237" s="12">
        <f>G1237*L1237</f>
        <v>413.91</v>
      </c>
      <c r="I1237" s="13">
        <v>0.09</v>
      </c>
      <c r="J1237" s="11" t="s">
        <v>536</v>
      </c>
      <c r="K1237" s="12">
        <v>-120.934</v>
      </c>
      <c r="L1237" s="12">
        <v>45.99</v>
      </c>
      <c r="M1237" s="12">
        <v>4.99</v>
      </c>
      <c r="N1237" s="11" t="s">
        <v>384</v>
      </c>
      <c r="O1237" s="11" t="s">
        <v>545</v>
      </c>
      <c r="P1237" s="11" t="s">
        <v>57</v>
      </c>
      <c r="Q1237" s="11" t="s">
        <v>620</v>
      </c>
      <c r="R1237" s="11" t="s">
        <v>627</v>
      </c>
      <c r="S1237" s="11" t="s">
        <v>532</v>
      </c>
      <c r="T1237" s="15">
        <f>E1237+7</f>
        <v>42259</v>
      </c>
    </row>
    <row r="1238" spans="1:20" x14ac:dyDescent="0.2">
      <c r="A1238" s="28" t="s">
        <v>617</v>
      </c>
      <c r="B1238" s="1">
        <v>7598</v>
      </c>
      <c r="C1238" s="8" t="s">
        <v>54</v>
      </c>
      <c r="D1238" s="8">
        <v>54368</v>
      </c>
      <c r="E1238" s="14">
        <v>42248</v>
      </c>
      <c r="F1238" s="8" t="s">
        <v>524</v>
      </c>
      <c r="G1238" s="8">
        <v>43</v>
      </c>
      <c r="H1238" s="9">
        <f>G1238*L1238</f>
        <v>1977.5700000000002</v>
      </c>
      <c r="I1238" s="10">
        <v>0.05</v>
      </c>
      <c r="J1238" s="8" t="s">
        <v>536</v>
      </c>
      <c r="K1238" s="9">
        <v>383.09400000000005</v>
      </c>
      <c r="L1238" s="9">
        <v>45.99</v>
      </c>
      <c r="M1238" s="9">
        <v>4.99</v>
      </c>
      <c r="N1238" s="8" t="s">
        <v>310</v>
      </c>
      <c r="O1238" s="8" t="s">
        <v>545</v>
      </c>
      <c r="P1238" s="8" t="s">
        <v>56</v>
      </c>
      <c r="Q1238" s="8" t="s">
        <v>620</v>
      </c>
      <c r="R1238" s="8" t="s">
        <v>627</v>
      </c>
      <c r="S1238" s="8" t="s">
        <v>532</v>
      </c>
      <c r="T1238" s="14">
        <f>E1238+7</f>
        <v>42255</v>
      </c>
    </row>
    <row r="1239" spans="1:20" x14ac:dyDescent="0.2">
      <c r="A1239" s="28" t="s">
        <v>615</v>
      </c>
      <c r="B1239" s="5">
        <v>4611</v>
      </c>
      <c r="C1239" s="11" t="s">
        <v>539</v>
      </c>
      <c r="D1239" s="11">
        <v>32835</v>
      </c>
      <c r="E1239" s="15">
        <v>42497</v>
      </c>
      <c r="F1239" s="11" t="s">
        <v>523</v>
      </c>
      <c r="G1239" s="11">
        <v>15</v>
      </c>
      <c r="H1239" s="12">
        <f>G1239*L1239</f>
        <v>689.85</v>
      </c>
      <c r="I1239" s="13">
        <v>0.05</v>
      </c>
      <c r="J1239" s="11" t="s">
        <v>536</v>
      </c>
      <c r="K1239" s="12">
        <v>-19.437000000000001</v>
      </c>
      <c r="L1239" s="12">
        <v>45.99</v>
      </c>
      <c r="M1239" s="12">
        <v>4.99</v>
      </c>
      <c r="N1239" s="11" t="s">
        <v>459</v>
      </c>
      <c r="O1239" s="11" t="s">
        <v>541</v>
      </c>
      <c r="P1239" s="11" t="s">
        <v>58</v>
      </c>
      <c r="Q1239" s="11" t="s">
        <v>620</v>
      </c>
      <c r="R1239" s="11" t="s">
        <v>627</v>
      </c>
      <c r="S1239" s="11" t="s">
        <v>532</v>
      </c>
      <c r="T1239" s="15">
        <f>E1239+7</f>
        <v>42504</v>
      </c>
    </row>
    <row r="1240" spans="1:20" x14ac:dyDescent="0.2">
      <c r="A1240" s="28" t="s">
        <v>616</v>
      </c>
      <c r="B1240" s="5">
        <v>7974</v>
      </c>
      <c r="C1240" s="8" t="s">
        <v>53</v>
      </c>
      <c r="D1240" s="8">
        <v>57056</v>
      </c>
      <c r="E1240" s="14">
        <v>42621</v>
      </c>
      <c r="F1240" s="8" t="s">
        <v>525</v>
      </c>
      <c r="G1240" s="8">
        <v>29</v>
      </c>
      <c r="H1240" s="9">
        <f>G1240*L1240</f>
        <v>2055.81</v>
      </c>
      <c r="I1240" s="10">
        <v>0.01</v>
      </c>
      <c r="J1240" s="8" t="s">
        <v>534</v>
      </c>
      <c r="K1240" s="9">
        <v>-2897.2515000000003</v>
      </c>
      <c r="L1240" s="9">
        <v>70.89</v>
      </c>
      <c r="M1240" s="9">
        <v>89.3</v>
      </c>
      <c r="N1240" s="8" t="s">
        <v>557</v>
      </c>
      <c r="O1240" s="8" t="s">
        <v>546</v>
      </c>
      <c r="P1240" s="8" t="s">
        <v>58</v>
      </c>
      <c r="Q1240" s="8" t="s">
        <v>619</v>
      </c>
      <c r="R1240" s="8" t="s">
        <v>632</v>
      </c>
      <c r="S1240" s="8" t="s">
        <v>528</v>
      </c>
      <c r="T1240" s="14">
        <f>E1240+7</f>
        <v>42628</v>
      </c>
    </row>
    <row r="1241" spans="1:20" x14ac:dyDescent="0.2">
      <c r="A1241" s="28" t="s">
        <v>617</v>
      </c>
      <c r="B1241" s="1">
        <v>4561</v>
      </c>
      <c r="C1241" s="11" t="s">
        <v>54</v>
      </c>
      <c r="D1241" s="11">
        <v>32450</v>
      </c>
      <c r="E1241" s="15">
        <v>42296</v>
      </c>
      <c r="F1241" s="11" t="s">
        <v>523</v>
      </c>
      <c r="G1241" s="11">
        <v>37</v>
      </c>
      <c r="H1241" s="12">
        <f>G1241*L1241</f>
        <v>2622.93</v>
      </c>
      <c r="I1241" s="13">
        <v>0.1</v>
      </c>
      <c r="J1241" s="11" t="s">
        <v>534</v>
      </c>
      <c r="K1241" s="12">
        <v>54.230849999999997</v>
      </c>
      <c r="L1241" s="12">
        <v>70.89</v>
      </c>
      <c r="M1241" s="12">
        <v>89.3</v>
      </c>
      <c r="N1241" s="11" t="s">
        <v>556</v>
      </c>
      <c r="O1241" s="11" t="s">
        <v>545</v>
      </c>
      <c r="P1241" s="11" t="s">
        <v>56</v>
      </c>
      <c r="Q1241" s="11" t="s">
        <v>619</v>
      </c>
      <c r="R1241" s="11" t="s">
        <v>632</v>
      </c>
      <c r="S1241" s="11" t="s">
        <v>528</v>
      </c>
      <c r="T1241" s="15">
        <f>E1241+7</f>
        <v>42303</v>
      </c>
    </row>
    <row r="1242" spans="1:20" x14ac:dyDescent="0.2">
      <c r="A1242" s="28" t="s">
        <v>616</v>
      </c>
      <c r="B1242" s="5">
        <v>6410</v>
      </c>
      <c r="C1242" s="8" t="s">
        <v>53</v>
      </c>
      <c r="D1242" s="8">
        <v>45543</v>
      </c>
      <c r="E1242" s="14">
        <v>41976</v>
      </c>
      <c r="F1242" s="8" t="s">
        <v>525</v>
      </c>
      <c r="G1242" s="8">
        <v>16</v>
      </c>
      <c r="H1242" s="9">
        <f>G1242*L1242</f>
        <v>1134.24</v>
      </c>
      <c r="I1242" s="10">
        <v>0.01</v>
      </c>
      <c r="J1242" s="8" t="s">
        <v>534</v>
      </c>
      <c r="K1242" s="9">
        <v>-1615.5854000000002</v>
      </c>
      <c r="L1242" s="9">
        <v>70.89</v>
      </c>
      <c r="M1242" s="9">
        <v>89.3</v>
      </c>
      <c r="N1242" s="8" t="s">
        <v>402</v>
      </c>
      <c r="O1242" s="8" t="s">
        <v>542</v>
      </c>
      <c r="P1242" s="8" t="s">
        <v>58</v>
      </c>
      <c r="Q1242" s="8" t="s">
        <v>619</v>
      </c>
      <c r="R1242" s="8" t="s">
        <v>632</v>
      </c>
      <c r="S1242" s="8" t="s">
        <v>528</v>
      </c>
      <c r="T1242" s="14">
        <f>E1242+7</f>
        <v>41983</v>
      </c>
    </row>
    <row r="1243" spans="1:20" x14ac:dyDescent="0.2">
      <c r="A1243" s="28" t="s">
        <v>617</v>
      </c>
      <c r="B1243" s="1">
        <v>2</v>
      </c>
      <c r="C1243" s="11" t="s">
        <v>54</v>
      </c>
      <c r="D1243" s="11">
        <v>6</v>
      </c>
      <c r="E1243" s="15">
        <v>42359</v>
      </c>
      <c r="F1243" s="11" t="s">
        <v>524</v>
      </c>
      <c r="G1243" s="11">
        <v>2</v>
      </c>
      <c r="H1243" s="12">
        <f>G1243*L1243</f>
        <v>4.16</v>
      </c>
      <c r="I1243" s="13">
        <v>0.01</v>
      </c>
      <c r="J1243" s="11" t="s">
        <v>536</v>
      </c>
      <c r="K1243" s="12">
        <v>-4.6399999999999997</v>
      </c>
      <c r="L1243" s="12">
        <v>2.08</v>
      </c>
      <c r="M1243" s="12">
        <v>2.56</v>
      </c>
      <c r="N1243" s="11" t="s">
        <v>600</v>
      </c>
      <c r="O1243" s="11" t="s">
        <v>546</v>
      </c>
      <c r="P1243" s="11" t="s">
        <v>58</v>
      </c>
      <c r="Q1243" s="11" t="s">
        <v>618</v>
      </c>
      <c r="R1243" s="11" t="s">
        <v>623</v>
      </c>
      <c r="S1243" s="11" t="s">
        <v>533</v>
      </c>
      <c r="T1243" s="15">
        <f>E1243+7</f>
        <v>42366</v>
      </c>
    </row>
    <row r="1244" spans="1:20" x14ac:dyDescent="0.2">
      <c r="A1244" s="28" t="s">
        <v>616</v>
      </c>
      <c r="B1244" s="5">
        <v>146</v>
      </c>
      <c r="C1244" s="8" t="s">
        <v>53</v>
      </c>
      <c r="D1244" s="8">
        <v>929</v>
      </c>
      <c r="E1244" s="14">
        <v>42583</v>
      </c>
      <c r="F1244" s="8" t="s">
        <v>522</v>
      </c>
      <c r="G1244" s="8">
        <v>39</v>
      </c>
      <c r="H1244" s="9">
        <f>G1244*L1244</f>
        <v>81.12</v>
      </c>
      <c r="I1244" s="10">
        <v>0.04</v>
      </c>
      <c r="J1244" s="8" t="s">
        <v>536</v>
      </c>
      <c r="K1244" s="9">
        <v>-64.290000000000006</v>
      </c>
      <c r="L1244" s="9">
        <v>2.08</v>
      </c>
      <c r="M1244" s="9">
        <v>2.56</v>
      </c>
      <c r="N1244" s="8" t="s">
        <v>559</v>
      </c>
      <c r="O1244" s="8" t="s">
        <v>546</v>
      </c>
      <c r="P1244" s="8" t="s">
        <v>58</v>
      </c>
      <c r="Q1244" s="8" t="s">
        <v>618</v>
      </c>
      <c r="R1244" s="8" t="s">
        <v>623</v>
      </c>
      <c r="S1244" s="8" t="s">
        <v>533</v>
      </c>
      <c r="T1244" s="14">
        <f>E1244+7</f>
        <v>42590</v>
      </c>
    </row>
    <row r="1245" spans="1:20" x14ac:dyDescent="0.2">
      <c r="A1245" s="28" t="s">
        <v>617</v>
      </c>
      <c r="B1245" s="1">
        <v>2713</v>
      </c>
      <c r="C1245" s="11" t="s">
        <v>54</v>
      </c>
      <c r="D1245" s="11">
        <v>19586</v>
      </c>
      <c r="E1245" s="15">
        <v>42614</v>
      </c>
      <c r="F1245" s="11" t="s">
        <v>524</v>
      </c>
      <c r="G1245" s="11">
        <v>36</v>
      </c>
      <c r="H1245" s="12">
        <f>G1245*L1245</f>
        <v>74.88</v>
      </c>
      <c r="I1245" s="13">
        <v>0.1</v>
      </c>
      <c r="J1245" s="11" t="s">
        <v>536</v>
      </c>
      <c r="K1245" s="12">
        <v>-66.87</v>
      </c>
      <c r="L1245" s="12">
        <v>2.08</v>
      </c>
      <c r="M1245" s="12">
        <v>2.56</v>
      </c>
      <c r="N1245" s="11" t="s">
        <v>199</v>
      </c>
      <c r="O1245" s="11" t="s">
        <v>545</v>
      </c>
      <c r="P1245" s="11" t="s">
        <v>55</v>
      </c>
      <c r="Q1245" s="11" t="s">
        <v>618</v>
      </c>
      <c r="R1245" s="11" t="s">
        <v>623</v>
      </c>
      <c r="S1245" s="11" t="s">
        <v>533</v>
      </c>
      <c r="T1245" s="15">
        <f>E1245+7</f>
        <v>42621</v>
      </c>
    </row>
    <row r="1246" spans="1:20" x14ac:dyDescent="0.2">
      <c r="A1246" s="28" t="s">
        <v>616</v>
      </c>
      <c r="B1246" s="5">
        <v>8188</v>
      </c>
      <c r="C1246" s="8" t="s">
        <v>53</v>
      </c>
      <c r="D1246" s="8">
        <v>58564</v>
      </c>
      <c r="E1246" s="14">
        <v>42625</v>
      </c>
      <c r="F1246" s="8" t="s">
        <v>526</v>
      </c>
      <c r="G1246" s="8">
        <v>49</v>
      </c>
      <c r="H1246" s="9">
        <f>G1246*L1246</f>
        <v>101.92</v>
      </c>
      <c r="I1246" s="10">
        <v>7.0000000000000007E-2</v>
      </c>
      <c r="J1246" s="8" t="s">
        <v>536</v>
      </c>
      <c r="K1246" s="9">
        <v>-82.63</v>
      </c>
      <c r="L1246" s="9">
        <v>2.08</v>
      </c>
      <c r="M1246" s="9">
        <v>2.56</v>
      </c>
      <c r="N1246" s="8" t="s">
        <v>594</v>
      </c>
      <c r="O1246" s="8" t="s">
        <v>544</v>
      </c>
      <c r="P1246" s="8" t="s">
        <v>55</v>
      </c>
      <c r="Q1246" s="8" t="s">
        <v>618</v>
      </c>
      <c r="R1246" s="8" t="s">
        <v>623</v>
      </c>
      <c r="S1246" s="8" t="s">
        <v>533</v>
      </c>
      <c r="T1246" s="14">
        <f>E1246+7</f>
        <v>42632</v>
      </c>
    </row>
    <row r="1247" spans="1:20" x14ac:dyDescent="0.2">
      <c r="A1247" s="28" t="s">
        <v>615</v>
      </c>
      <c r="B1247" s="1">
        <v>8081</v>
      </c>
      <c r="C1247" s="11" t="s">
        <v>539</v>
      </c>
      <c r="D1247" s="11">
        <v>57638</v>
      </c>
      <c r="E1247" s="15">
        <v>42421</v>
      </c>
      <c r="F1247" s="11" t="s">
        <v>525</v>
      </c>
      <c r="G1247" s="11">
        <v>49</v>
      </c>
      <c r="H1247" s="12">
        <f>G1247*L1247</f>
        <v>101.92</v>
      </c>
      <c r="I1247" s="13">
        <v>0.08</v>
      </c>
      <c r="J1247" s="11" t="s">
        <v>536</v>
      </c>
      <c r="K1247" s="12">
        <v>-85.58</v>
      </c>
      <c r="L1247" s="12">
        <v>2.08</v>
      </c>
      <c r="M1247" s="12">
        <v>2.56</v>
      </c>
      <c r="N1247" s="11" t="s">
        <v>578</v>
      </c>
      <c r="O1247" s="11" t="s">
        <v>540</v>
      </c>
      <c r="P1247" s="11" t="s">
        <v>57</v>
      </c>
      <c r="Q1247" s="11" t="s">
        <v>618</v>
      </c>
      <c r="R1247" s="11" t="s">
        <v>623</v>
      </c>
      <c r="S1247" s="11" t="s">
        <v>533</v>
      </c>
      <c r="T1247" s="15">
        <f>E1247+7</f>
        <v>42428</v>
      </c>
    </row>
    <row r="1248" spans="1:20" x14ac:dyDescent="0.2">
      <c r="A1248" s="28" t="s">
        <v>615</v>
      </c>
      <c r="B1248" s="5">
        <v>5934</v>
      </c>
      <c r="C1248" s="8" t="s">
        <v>539</v>
      </c>
      <c r="D1248" s="8">
        <v>42083</v>
      </c>
      <c r="E1248" s="14">
        <v>42288</v>
      </c>
      <c r="F1248" s="8" t="s">
        <v>526</v>
      </c>
      <c r="G1248" s="8">
        <v>33</v>
      </c>
      <c r="H1248" s="9">
        <f>G1248*L1248</f>
        <v>68.64</v>
      </c>
      <c r="I1248" s="10">
        <v>0.05</v>
      </c>
      <c r="J1248" s="8" t="s">
        <v>536</v>
      </c>
      <c r="K1248" s="9">
        <v>-57.97</v>
      </c>
      <c r="L1248" s="9">
        <v>2.08</v>
      </c>
      <c r="M1248" s="9">
        <v>2.56</v>
      </c>
      <c r="N1248" s="8" t="s">
        <v>579</v>
      </c>
      <c r="O1248" s="8" t="s">
        <v>540</v>
      </c>
      <c r="P1248" s="8" t="s">
        <v>57</v>
      </c>
      <c r="Q1248" s="8" t="s">
        <v>618</v>
      </c>
      <c r="R1248" s="8" t="s">
        <v>623</v>
      </c>
      <c r="S1248" s="8" t="s">
        <v>533</v>
      </c>
      <c r="T1248" s="14">
        <f>E1248+7</f>
        <v>42295</v>
      </c>
    </row>
    <row r="1249" spans="1:20" x14ac:dyDescent="0.2">
      <c r="A1249" s="28" t="s">
        <v>615</v>
      </c>
      <c r="B1249" s="1">
        <v>2972</v>
      </c>
      <c r="C1249" s="11" t="s">
        <v>539</v>
      </c>
      <c r="D1249" s="11">
        <v>21477</v>
      </c>
      <c r="E1249" s="15">
        <v>42084</v>
      </c>
      <c r="F1249" s="11" t="s">
        <v>525</v>
      </c>
      <c r="G1249" s="11">
        <v>7</v>
      </c>
      <c r="H1249" s="12">
        <f>G1249*L1249</f>
        <v>174.65</v>
      </c>
      <c r="I1249" s="13">
        <v>0.01</v>
      </c>
      <c r="J1249" s="11" t="s">
        <v>536</v>
      </c>
      <c r="K1249" s="12">
        <v>43.171500000000002</v>
      </c>
      <c r="L1249" s="12">
        <v>24.95</v>
      </c>
      <c r="M1249" s="12">
        <v>2.99</v>
      </c>
      <c r="N1249" s="11" t="s">
        <v>441</v>
      </c>
      <c r="O1249" s="11" t="s">
        <v>541</v>
      </c>
      <c r="P1249" s="11" t="s">
        <v>55</v>
      </c>
      <c r="Q1249" s="11" t="s">
        <v>618</v>
      </c>
      <c r="R1249" s="11" t="s">
        <v>630</v>
      </c>
      <c r="S1249" s="11" t="s">
        <v>532</v>
      </c>
      <c r="T1249" s="15">
        <f>E1249+7</f>
        <v>42091</v>
      </c>
    </row>
    <row r="1250" spans="1:20" x14ac:dyDescent="0.2">
      <c r="A1250" s="28" t="s">
        <v>615</v>
      </c>
      <c r="B1250" s="5">
        <v>4308</v>
      </c>
      <c r="C1250" s="8" t="s">
        <v>539</v>
      </c>
      <c r="D1250" s="8">
        <v>30660</v>
      </c>
      <c r="E1250" s="14">
        <v>42557</v>
      </c>
      <c r="F1250" s="8" t="s">
        <v>526</v>
      </c>
      <c r="G1250" s="8">
        <v>16</v>
      </c>
      <c r="H1250" s="9">
        <f>G1250*L1250</f>
        <v>1141.92</v>
      </c>
      <c r="I1250" s="10">
        <v>0.02</v>
      </c>
      <c r="J1250" s="8" t="s">
        <v>536</v>
      </c>
      <c r="K1250" s="9">
        <v>-647.13599999999997</v>
      </c>
      <c r="L1250" s="9">
        <v>71.37</v>
      </c>
      <c r="M1250" s="9">
        <v>69</v>
      </c>
      <c r="N1250" s="8" t="s">
        <v>568</v>
      </c>
      <c r="O1250" s="8" t="s">
        <v>548</v>
      </c>
      <c r="P1250" s="8" t="s">
        <v>56</v>
      </c>
      <c r="Q1250" s="8" t="s">
        <v>619</v>
      </c>
      <c r="R1250" s="8" t="s">
        <v>632</v>
      </c>
      <c r="S1250" s="8" t="s">
        <v>530</v>
      </c>
      <c r="T1250" s="14">
        <f>E1250+7</f>
        <v>42564</v>
      </c>
    </row>
    <row r="1251" spans="1:20" x14ac:dyDescent="0.2">
      <c r="A1251" s="28" t="s">
        <v>617</v>
      </c>
      <c r="B1251" s="1">
        <v>2192</v>
      </c>
      <c r="C1251" s="11" t="s">
        <v>54</v>
      </c>
      <c r="D1251" s="11">
        <v>15782</v>
      </c>
      <c r="E1251" s="15">
        <v>42398</v>
      </c>
      <c r="F1251" s="11" t="s">
        <v>522</v>
      </c>
      <c r="G1251" s="11">
        <v>35</v>
      </c>
      <c r="H1251" s="12">
        <f>G1251*L1251</f>
        <v>2497.9500000000003</v>
      </c>
      <c r="I1251" s="13">
        <v>0.1</v>
      </c>
      <c r="J1251" s="11" t="s">
        <v>536</v>
      </c>
      <c r="K1251" s="12">
        <v>-1916.71</v>
      </c>
      <c r="L1251" s="12">
        <v>71.37</v>
      </c>
      <c r="M1251" s="12">
        <v>69</v>
      </c>
      <c r="N1251" s="11" t="s">
        <v>396</v>
      </c>
      <c r="O1251" s="11" t="s">
        <v>547</v>
      </c>
      <c r="P1251" s="11" t="s">
        <v>56</v>
      </c>
      <c r="Q1251" s="11" t="s">
        <v>619</v>
      </c>
      <c r="R1251" s="11" t="s">
        <v>632</v>
      </c>
      <c r="S1251" s="11" t="s">
        <v>530</v>
      </c>
      <c r="T1251" s="15">
        <f>E1251+7</f>
        <v>42405</v>
      </c>
    </row>
    <row r="1252" spans="1:20" x14ac:dyDescent="0.2">
      <c r="A1252" s="28" t="s">
        <v>616</v>
      </c>
      <c r="B1252" s="5">
        <v>2299</v>
      </c>
      <c r="C1252" s="8" t="s">
        <v>53</v>
      </c>
      <c r="D1252" s="8">
        <v>16548</v>
      </c>
      <c r="E1252" s="14">
        <v>42344</v>
      </c>
      <c r="F1252" s="8" t="s">
        <v>524</v>
      </c>
      <c r="G1252" s="8">
        <v>40</v>
      </c>
      <c r="H1252" s="9">
        <f>G1252*L1252</f>
        <v>2854.8</v>
      </c>
      <c r="I1252" s="10">
        <v>0.04</v>
      </c>
      <c r="J1252" s="8" t="s">
        <v>536</v>
      </c>
      <c r="K1252" s="9">
        <v>-2595.6502000000005</v>
      </c>
      <c r="L1252" s="9">
        <v>71.37</v>
      </c>
      <c r="M1252" s="9">
        <v>69</v>
      </c>
      <c r="N1252" s="8" t="s">
        <v>4</v>
      </c>
      <c r="O1252" s="8" t="s">
        <v>542</v>
      </c>
      <c r="P1252" s="8" t="s">
        <v>57</v>
      </c>
      <c r="Q1252" s="8" t="s">
        <v>619</v>
      </c>
      <c r="R1252" s="8" t="s">
        <v>632</v>
      </c>
      <c r="S1252" s="8" t="s">
        <v>530</v>
      </c>
      <c r="T1252" s="14">
        <f>E1252+7</f>
        <v>42351</v>
      </c>
    </row>
    <row r="1253" spans="1:20" x14ac:dyDescent="0.2">
      <c r="A1253" s="28" t="s">
        <v>615</v>
      </c>
      <c r="B1253" s="1">
        <v>3759</v>
      </c>
      <c r="C1253" s="11" t="s">
        <v>539</v>
      </c>
      <c r="D1253" s="11">
        <v>26853</v>
      </c>
      <c r="E1253" s="15">
        <v>42472</v>
      </c>
      <c r="F1253" s="11" t="s">
        <v>525</v>
      </c>
      <c r="G1253" s="11">
        <v>21</v>
      </c>
      <c r="H1253" s="12">
        <f>G1253*L1253</f>
        <v>55.86</v>
      </c>
      <c r="I1253" s="13">
        <v>0</v>
      </c>
      <c r="J1253" s="11" t="s">
        <v>536</v>
      </c>
      <c r="K1253" s="12">
        <v>-89.02</v>
      </c>
      <c r="L1253" s="12">
        <v>2.66</v>
      </c>
      <c r="M1253" s="12">
        <v>6.35</v>
      </c>
      <c r="N1253" s="11" t="s">
        <v>324</v>
      </c>
      <c r="O1253" s="11" t="s">
        <v>547</v>
      </c>
      <c r="P1253" s="11" t="s">
        <v>56</v>
      </c>
      <c r="Q1253" s="11" t="s">
        <v>618</v>
      </c>
      <c r="R1253" s="11" t="s">
        <v>621</v>
      </c>
      <c r="S1253" s="11" t="s">
        <v>532</v>
      </c>
      <c r="T1253" s="15">
        <f>E1253+7</f>
        <v>42479</v>
      </c>
    </row>
    <row r="1254" spans="1:20" x14ac:dyDescent="0.2">
      <c r="A1254" s="28" t="s">
        <v>616</v>
      </c>
      <c r="B1254" s="1">
        <v>6234</v>
      </c>
      <c r="C1254" s="8" t="s">
        <v>53</v>
      </c>
      <c r="D1254" s="8">
        <v>44167</v>
      </c>
      <c r="E1254" s="14">
        <v>42338</v>
      </c>
      <c r="F1254" s="8" t="s">
        <v>526</v>
      </c>
      <c r="G1254" s="8">
        <v>23</v>
      </c>
      <c r="H1254" s="9">
        <f>G1254*L1254</f>
        <v>3285.78</v>
      </c>
      <c r="I1254" s="10">
        <v>0.08</v>
      </c>
      <c r="J1254" s="8" t="s">
        <v>536</v>
      </c>
      <c r="K1254" s="9">
        <v>608.52</v>
      </c>
      <c r="L1254" s="9">
        <v>142.86000000000001</v>
      </c>
      <c r="M1254" s="9">
        <v>19.989999999999998</v>
      </c>
      <c r="N1254" s="8" t="s">
        <v>156</v>
      </c>
      <c r="O1254" s="8" t="s">
        <v>542</v>
      </c>
      <c r="P1254" s="8" t="s">
        <v>56</v>
      </c>
      <c r="Q1254" s="8" t="s">
        <v>618</v>
      </c>
      <c r="R1254" s="8" t="s">
        <v>631</v>
      </c>
      <c r="S1254" s="8" t="s">
        <v>532</v>
      </c>
      <c r="T1254" s="14">
        <f>E1254+7</f>
        <v>42345</v>
      </c>
    </row>
    <row r="1255" spans="1:20" x14ac:dyDescent="0.2">
      <c r="A1255" s="28" t="s">
        <v>615</v>
      </c>
      <c r="B1255" s="1">
        <v>3277</v>
      </c>
      <c r="C1255" s="11" t="s">
        <v>539</v>
      </c>
      <c r="D1255" s="11">
        <v>23426</v>
      </c>
      <c r="E1255" s="15">
        <v>41990</v>
      </c>
      <c r="F1255" s="11" t="s">
        <v>526</v>
      </c>
      <c r="G1255" s="11">
        <v>12</v>
      </c>
      <c r="H1255" s="12">
        <f>G1255*L1255</f>
        <v>30.240000000000002</v>
      </c>
      <c r="I1255" s="13">
        <v>0.09</v>
      </c>
      <c r="J1255" s="11" t="s">
        <v>536</v>
      </c>
      <c r="K1255" s="12">
        <v>-23.17</v>
      </c>
      <c r="L1255" s="12">
        <v>2.52</v>
      </c>
      <c r="M1255" s="12">
        <v>1.92</v>
      </c>
      <c r="N1255" s="11" t="s">
        <v>575</v>
      </c>
      <c r="O1255" s="11" t="s">
        <v>540</v>
      </c>
      <c r="P1255" s="11" t="s">
        <v>57</v>
      </c>
      <c r="Q1255" s="11" t="s">
        <v>618</v>
      </c>
      <c r="R1255" s="11" t="s">
        <v>623</v>
      </c>
      <c r="S1255" s="11" t="s">
        <v>529</v>
      </c>
      <c r="T1255" s="15">
        <f>E1255+7</f>
        <v>41997</v>
      </c>
    </row>
    <row r="1256" spans="1:20" x14ac:dyDescent="0.2">
      <c r="A1256" s="28" t="s">
        <v>615</v>
      </c>
      <c r="B1256" s="5">
        <v>5346</v>
      </c>
      <c r="C1256" s="8" t="s">
        <v>539</v>
      </c>
      <c r="D1256" s="8">
        <v>37988</v>
      </c>
      <c r="E1256" s="14">
        <v>42038</v>
      </c>
      <c r="F1256" s="8" t="s">
        <v>524</v>
      </c>
      <c r="G1256" s="8">
        <v>12</v>
      </c>
      <c r="H1256" s="9">
        <f>G1256*L1256</f>
        <v>192.71999999999997</v>
      </c>
      <c r="I1256" s="10">
        <v>0.08</v>
      </c>
      <c r="J1256" s="8" t="s">
        <v>536</v>
      </c>
      <c r="K1256" s="9">
        <v>-56.71</v>
      </c>
      <c r="L1256" s="9">
        <v>16.059999999999999</v>
      </c>
      <c r="M1256" s="9">
        <v>8.34</v>
      </c>
      <c r="N1256" s="8" t="s">
        <v>567</v>
      </c>
      <c r="O1256" s="8" t="s">
        <v>548</v>
      </c>
      <c r="P1256" s="8" t="s">
        <v>55</v>
      </c>
      <c r="Q1256" s="8" t="s">
        <v>618</v>
      </c>
      <c r="R1256" s="8" t="s">
        <v>631</v>
      </c>
      <c r="S1256" s="8" t="s">
        <v>532</v>
      </c>
      <c r="T1256" s="14">
        <f>E1256+7</f>
        <v>42045</v>
      </c>
    </row>
    <row r="1257" spans="1:20" x14ac:dyDescent="0.2">
      <c r="A1257" s="28" t="s">
        <v>617</v>
      </c>
      <c r="B1257" s="5">
        <v>4514</v>
      </c>
      <c r="C1257" s="11" t="s">
        <v>54</v>
      </c>
      <c r="D1257" s="11">
        <v>32129</v>
      </c>
      <c r="E1257" s="15">
        <v>42126</v>
      </c>
      <c r="F1257" s="11" t="s">
        <v>526</v>
      </c>
      <c r="G1257" s="11">
        <v>4</v>
      </c>
      <c r="H1257" s="12">
        <f>G1257*L1257</f>
        <v>8145.92</v>
      </c>
      <c r="I1257" s="13">
        <v>0.01</v>
      </c>
      <c r="J1257" s="11" t="s">
        <v>534</v>
      </c>
      <c r="K1257" s="12">
        <v>-3669.0509999999999</v>
      </c>
      <c r="L1257" s="12">
        <v>2036.48</v>
      </c>
      <c r="M1257" s="12">
        <v>14.7</v>
      </c>
      <c r="N1257" s="11" t="s">
        <v>163</v>
      </c>
      <c r="O1257" s="11" t="s">
        <v>542</v>
      </c>
      <c r="P1257" s="11" t="s">
        <v>57</v>
      </c>
      <c r="Q1257" s="11" t="s">
        <v>620</v>
      </c>
      <c r="R1257" s="11" t="s">
        <v>633</v>
      </c>
      <c r="S1257" s="11" t="s">
        <v>59</v>
      </c>
      <c r="T1257" s="15">
        <f>E1257+7</f>
        <v>42133</v>
      </c>
    </row>
    <row r="1258" spans="1:20" x14ac:dyDescent="0.2">
      <c r="A1258" s="28" t="s">
        <v>617</v>
      </c>
      <c r="B1258" s="1">
        <v>2529</v>
      </c>
      <c r="C1258" s="8" t="s">
        <v>54</v>
      </c>
      <c r="D1258" s="8">
        <v>18368</v>
      </c>
      <c r="E1258" s="14">
        <v>42643</v>
      </c>
      <c r="F1258" s="8" t="s">
        <v>524</v>
      </c>
      <c r="G1258" s="8">
        <v>3</v>
      </c>
      <c r="H1258" s="9">
        <f>G1258*L1258</f>
        <v>6109.4400000000005</v>
      </c>
      <c r="I1258" s="10">
        <v>0.06</v>
      </c>
      <c r="J1258" s="8" t="s">
        <v>534</v>
      </c>
      <c r="K1258" s="9">
        <v>-4852.5293999999994</v>
      </c>
      <c r="L1258" s="9">
        <v>2036.48</v>
      </c>
      <c r="M1258" s="9">
        <v>14.7</v>
      </c>
      <c r="N1258" s="8" t="s">
        <v>573</v>
      </c>
      <c r="O1258" s="8" t="s">
        <v>547</v>
      </c>
      <c r="P1258" s="8" t="s">
        <v>58</v>
      </c>
      <c r="Q1258" s="8" t="s">
        <v>620</v>
      </c>
      <c r="R1258" s="8" t="s">
        <v>633</v>
      </c>
      <c r="S1258" s="8" t="s">
        <v>59</v>
      </c>
      <c r="T1258" s="14">
        <f>E1258+7</f>
        <v>42650</v>
      </c>
    </row>
    <row r="1259" spans="1:20" x14ac:dyDescent="0.2">
      <c r="A1259" s="28" t="s">
        <v>615</v>
      </c>
      <c r="B1259" s="1">
        <v>2621</v>
      </c>
      <c r="C1259" s="11" t="s">
        <v>539</v>
      </c>
      <c r="D1259" s="11">
        <v>18950</v>
      </c>
      <c r="E1259" s="15">
        <v>42366</v>
      </c>
      <c r="F1259" s="11" t="s">
        <v>525</v>
      </c>
      <c r="G1259" s="11">
        <v>33</v>
      </c>
      <c r="H1259" s="12">
        <f>G1259*L1259</f>
        <v>3002.0099999999998</v>
      </c>
      <c r="I1259" s="13">
        <v>0.05</v>
      </c>
      <c r="J1259" s="11" t="s">
        <v>534</v>
      </c>
      <c r="K1259" s="12">
        <v>1101.9000000000001</v>
      </c>
      <c r="L1259" s="12">
        <v>90.97</v>
      </c>
      <c r="M1259" s="12">
        <v>14</v>
      </c>
      <c r="N1259" s="11" t="s">
        <v>573</v>
      </c>
      <c r="O1259" s="11" t="s">
        <v>547</v>
      </c>
      <c r="P1259" s="11" t="s">
        <v>56</v>
      </c>
      <c r="Q1259" s="11" t="s">
        <v>620</v>
      </c>
      <c r="R1259" s="11" t="s">
        <v>633</v>
      </c>
      <c r="S1259" s="11" t="s">
        <v>59</v>
      </c>
      <c r="T1259" s="15">
        <f>E1259+7</f>
        <v>42373</v>
      </c>
    </row>
    <row r="1260" spans="1:20" x14ac:dyDescent="0.2">
      <c r="A1260" s="28" t="s">
        <v>615</v>
      </c>
      <c r="B1260" s="5">
        <v>1425</v>
      </c>
      <c r="C1260" s="8" t="s">
        <v>539</v>
      </c>
      <c r="D1260" s="8">
        <v>10338</v>
      </c>
      <c r="E1260" s="14">
        <v>42138</v>
      </c>
      <c r="F1260" s="8" t="s">
        <v>524</v>
      </c>
      <c r="G1260" s="8">
        <v>9</v>
      </c>
      <c r="H1260" s="9">
        <f>G1260*L1260</f>
        <v>818.73</v>
      </c>
      <c r="I1260" s="10">
        <v>0.04</v>
      </c>
      <c r="J1260" s="8" t="s">
        <v>534</v>
      </c>
      <c r="K1260" s="9">
        <v>15.36</v>
      </c>
      <c r="L1260" s="9">
        <v>90.97</v>
      </c>
      <c r="M1260" s="9">
        <v>14</v>
      </c>
      <c r="N1260" s="8" t="s">
        <v>481</v>
      </c>
      <c r="O1260" s="8" t="s">
        <v>541</v>
      </c>
      <c r="P1260" s="8" t="s">
        <v>58</v>
      </c>
      <c r="Q1260" s="8" t="s">
        <v>620</v>
      </c>
      <c r="R1260" s="8" t="s">
        <v>633</v>
      </c>
      <c r="S1260" s="8" t="s">
        <v>59</v>
      </c>
      <c r="T1260" s="14">
        <f>E1260+7</f>
        <v>42145</v>
      </c>
    </row>
    <row r="1261" spans="1:20" x14ac:dyDescent="0.2">
      <c r="A1261" s="28" t="s">
        <v>616</v>
      </c>
      <c r="B1261" s="5">
        <v>1334</v>
      </c>
      <c r="C1261" s="11" t="s">
        <v>53</v>
      </c>
      <c r="D1261" s="11">
        <v>9761</v>
      </c>
      <c r="E1261" s="15">
        <v>42330</v>
      </c>
      <c r="F1261" s="11" t="s">
        <v>524</v>
      </c>
      <c r="G1261" s="11">
        <v>2</v>
      </c>
      <c r="H1261" s="12">
        <f>G1261*L1261</f>
        <v>181.94</v>
      </c>
      <c r="I1261" s="13">
        <v>0.04</v>
      </c>
      <c r="J1261" s="11" t="s">
        <v>534</v>
      </c>
      <c r="K1261" s="12">
        <v>-221.62380000000002</v>
      </c>
      <c r="L1261" s="12">
        <v>90.97</v>
      </c>
      <c r="M1261" s="12">
        <v>14</v>
      </c>
      <c r="N1261" s="11" t="s">
        <v>225</v>
      </c>
      <c r="O1261" s="11" t="s">
        <v>542</v>
      </c>
      <c r="P1261" s="11" t="s">
        <v>56</v>
      </c>
      <c r="Q1261" s="11" t="s">
        <v>620</v>
      </c>
      <c r="R1261" s="11" t="s">
        <v>633</v>
      </c>
      <c r="S1261" s="11" t="s">
        <v>59</v>
      </c>
      <c r="T1261" s="15">
        <f>E1261+7</f>
        <v>42337</v>
      </c>
    </row>
    <row r="1262" spans="1:20" x14ac:dyDescent="0.2">
      <c r="A1262" s="28" t="s">
        <v>615</v>
      </c>
      <c r="B1262" s="1">
        <v>4427</v>
      </c>
      <c r="C1262" s="8" t="s">
        <v>539</v>
      </c>
      <c r="D1262" s="8">
        <v>31555</v>
      </c>
      <c r="E1262" s="14">
        <v>42312</v>
      </c>
      <c r="F1262" s="8" t="s">
        <v>526</v>
      </c>
      <c r="G1262" s="8">
        <v>5</v>
      </c>
      <c r="H1262" s="9">
        <f>G1262*L1262</f>
        <v>454.85</v>
      </c>
      <c r="I1262" s="10">
        <v>0.02</v>
      </c>
      <c r="J1262" s="8" t="s">
        <v>534</v>
      </c>
      <c r="K1262" s="9">
        <v>-153.31139999999999</v>
      </c>
      <c r="L1262" s="9">
        <v>90.97</v>
      </c>
      <c r="M1262" s="9">
        <v>28</v>
      </c>
      <c r="N1262" s="8" t="s">
        <v>576</v>
      </c>
      <c r="O1262" s="8" t="s">
        <v>540</v>
      </c>
      <c r="P1262" s="8" t="s">
        <v>55</v>
      </c>
      <c r="Q1262" s="8" t="s">
        <v>620</v>
      </c>
      <c r="R1262" s="8" t="s">
        <v>633</v>
      </c>
      <c r="S1262" s="8" t="s">
        <v>59</v>
      </c>
      <c r="T1262" s="14">
        <f>E1262+7</f>
        <v>42319</v>
      </c>
    </row>
    <row r="1263" spans="1:20" x14ac:dyDescent="0.2">
      <c r="A1263" s="28" t="s">
        <v>617</v>
      </c>
      <c r="B1263" s="5">
        <v>1308</v>
      </c>
      <c r="C1263" s="11" t="s">
        <v>54</v>
      </c>
      <c r="D1263" s="11">
        <v>9602</v>
      </c>
      <c r="E1263" s="15">
        <v>42623</v>
      </c>
      <c r="F1263" s="11" t="s">
        <v>526</v>
      </c>
      <c r="G1263" s="11">
        <v>27</v>
      </c>
      <c r="H1263" s="12">
        <f>G1263*L1263</f>
        <v>2456.19</v>
      </c>
      <c r="I1263" s="13">
        <v>0.01</v>
      </c>
      <c r="J1263" s="11" t="s">
        <v>534</v>
      </c>
      <c r="K1263" s="12">
        <v>600.92999999999995</v>
      </c>
      <c r="L1263" s="12">
        <v>90.97</v>
      </c>
      <c r="M1263" s="12">
        <v>28</v>
      </c>
      <c r="N1263" s="11" t="s">
        <v>611</v>
      </c>
      <c r="O1263" s="11" t="s">
        <v>545</v>
      </c>
      <c r="P1263" s="11" t="s">
        <v>57</v>
      </c>
      <c r="Q1263" s="11" t="s">
        <v>620</v>
      </c>
      <c r="R1263" s="11" t="s">
        <v>633</v>
      </c>
      <c r="S1263" s="11" t="s">
        <v>59</v>
      </c>
      <c r="T1263" s="15">
        <f>E1263+7</f>
        <v>42630</v>
      </c>
    </row>
    <row r="1264" spans="1:20" x14ac:dyDescent="0.2">
      <c r="A1264" s="28" t="s">
        <v>616</v>
      </c>
      <c r="B1264" s="5">
        <v>1462</v>
      </c>
      <c r="C1264" s="8" t="s">
        <v>53</v>
      </c>
      <c r="D1264" s="8">
        <v>10535</v>
      </c>
      <c r="E1264" s="14">
        <v>42090</v>
      </c>
      <c r="F1264" s="8" t="s">
        <v>525</v>
      </c>
      <c r="G1264" s="8">
        <v>25</v>
      </c>
      <c r="H1264" s="9">
        <f>G1264*L1264</f>
        <v>849.49999999999989</v>
      </c>
      <c r="I1264" s="10">
        <v>0.09</v>
      </c>
      <c r="J1264" s="8" t="s">
        <v>536</v>
      </c>
      <c r="K1264" s="9">
        <v>-44.14</v>
      </c>
      <c r="L1264" s="9">
        <v>33.979999999999997</v>
      </c>
      <c r="M1264" s="9">
        <v>19.989999999999998</v>
      </c>
      <c r="N1264" s="8" t="s">
        <v>559</v>
      </c>
      <c r="O1264" s="8" t="s">
        <v>546</v>
      </c>
      <c r="P1264" s="8" t="s">
        <v>58</v>
      </c>
      <c r="Q1264" s="8" t="s">
        <v>619</v>
      </c>
      <c r="R1264" s="8" t="s">
        <v>626</v>
      </c>
      <c r="S1264" s="8" t="s">
        <v>532</v>
      </c>
      <c r="T1264" s="14">
        <f>E1264+7</f>
        <v>42097</v>
      </c>
    </row>
    <row r="1265" spans="1:20" x14ac:dyDescent="0.2">
      <c r="A1265" s="28" t="s">
        <v>615</v>
      </c>
      <c r="B1265" s="5">
        <v>6330</v>
      </c>
      <c r="C1265" s="11" t="s">
        <v>539</v>
      </c>
      <c r="D1265" s="11">
        <v>44839</v>
      </c>
      <c r="E1265" s="15">
        <v>42471</v>
      </c>
      <c r="F1265" s="11" t="s">
        <v>526</v>
      </c>
      <c r="G1265" s="11">
        <v>27</v>
      </c>
      <c r="H1265" s="12">
        <f>G1265*L1265</f>
        <v>917.45999999999992</v>
      </c>
      <c r="I1265" s="13">
        <v>0.09</v>
      </c>
      <c r="J1265" s="11" t="s">
        <v>535</v>
      </c>
      <c r="K1265" s="12">
        <v>-246.3</v>
      </c>
      <c r="L1265" s="12">
        <v>33.979999999999997</v>
      </c>
      <c r="M1265" s="12">
        <v>19.989999999999998</v>
      </c>
      <c r="N1265" s="11" t="s">
        <v>571</v>
      </c>
      <c r="O1265" s="11" t="s">
        <v>548</v>
      </c>
      <c r="P1265" s="11" t="s">
        <v>57</v>
      </c>
      <c r="Q1265" s="11" t="s">
        <v>619</v>
      </c>
      <c r="R1265" s="11" t="s">
        <v>626</v>
      </c>
      <c r="S1265" s="11" t="s">
        <v>532</v>
      </c>
      <c r="T1265" s="15">
        <f>E1265+7</f>
        <v>42478</v>
      </c>
    </row>
    <row r="1266" spans="1:20" x14ac:dyDescent="0.2">
      <c r="A1266" s="28" t="s">
        <v>614</v>
      </c>
      <c r="B1266" s="1">
        <v>3543</v>
      </c>
      <c r="C1266" s="8" t="s">
        <v>580</v>
      </c>
      <c r="D1266" s="8">
        <v>25249</v>
      </c>
      <c r="E1266" s="14">
        <v>42619</v>
      </c>
      <c r="F1266" s="8" t="s">
        <v>523</v>
      </c>
      <c r="G1266" s="8">
        <v>34</v>
      </c>
      <c r="H1266" s="9">
        <f>G1266*L1266</f>
        <v>970.02</v>
      </c>
      <c r="I1266" s="10">
        <v>0.09</v>
      </c>
      <c r="J1266" s="8" t="s">
        <v>536</v>
      </c>
      <c r="K1266" s="9">
        <v>382.94200000000001</v>
      </c>
      <c r="L1266" s="9">
        <v>28.53</v>
      </c>
      <c r="M1266" s="9">
        <v>1.49</v>
      </c>
      <c r="N1266" s="8" t="s">
        <v>586</v>
      </c>
      <c r="O1266" s="8" t="s">
        <v>543</v>
      </c>
      <c r="P1266" s="8" t="s">
        <v>57</v>
      </c>
      <c r="Q1266" s="8" t="s">
        <v>618</v>
      </c>
      <c r="R1266" s="8" t="s">
        <v>630</v>
      </c>
      <c r="S1266" s="8" t="s">
        <v>532</v>
      </c>
      <c r="T1266" s="14">
        <f>E1266+7</f>
        <v>42626</v>
      </c>
    </row>
    <row r="1267" spans="1:20" x14ac:dyDescent="0.2">
      <c r="A1267" s="28" t="s">
        <v>615</v>
      </c>
      <c r="B1267" s="5">
        <v>7396</v>
      </c>
      <c r="C1267" s="11" t="s">
        <v>539</v>
      </c>
      <c r="D1267" s="11">
        <v>52706</v>
      </c>
      <c r="E1267" s="15">
        <v>42499</v>
      </c>
      <c r="F1267" s="11" t="s">
        <v>525</v>
      </c>
      <c r="G1267" s="11">
        <v>34</v>
      </c>
      <c r="H1267" s="12">
        <f>G1267*L1267</f>
        <v>970.02</v>
      </c>
      <c r="I1267" s="13">
        <v>0.02</v>
      </c>
      <c r="J1267" s="11" t="s">
        <v>535</v>
      </c>
      <c r="K1267" s="12">
        <v>480.53050000000002</v>
      </c>
      <c r="L1267" s="12">
        <v>28.53</v>
      </c>
      <c r="M1267" s="12">
        <v>1.49</v>
      </c>
      <c r="N1267" s="11" t="s">
        <v>573</v>
      </c>
      <c r="O1267" s="11" t="s">
        <v>540</v>
      </c>
      <c r="P1267" s="11" t="s">
        <v>58</v>
      </c>
      <c r="Q1267" s="11" t="s">
        <v>618</v>
      </c>
      <c r="R1267" s="11" t="s">
        <v>630</v>
      </c>
      <c r="S1267" s="11" t="s">
        <v>532</v>
      </c>
      <c r="T1267" s="15">
        <f>E1267+7</f>
        <v>42506</v>
      </c>
    </row>
    <row r="1268" spans="1:20" x14ac:dyDescent="0.2">
      <c r="A1268" s="28" t="s">
        <v>616</v>
      </c>
      <c r="B1268" s="1">
        <v>180</v>
      </c>
      <c r="C1268" s="8" t="s">
        <v>53</v>
      </c>
      <c r="D1268" s="8">
        <v>1187</v>
      </c>
      <c r="E1268" s="14">
        <v>42632</v>
      </c>
      <c r="F1268" s="8" t="s">
        <v>523</v>
      </c>
      <c r="G1268" s="8">
        <v>14</v>
      </c>
      <c r="H1268" s="9">
        <f>G1268*L1268</f>
        <v>223.72</v>
      </c>
      <c r="I1268" s="10">
        <v>0.05</v>
      </c>
      <c r="J1268" s="8" t="s">
        <v>536</v>
      </c>
      <c r="K1268" s="9">
        <v>20.21</v>
      </c>
      <c r="L1268" s="9">
        <v>15.98</v>
      </c>
      <c r="M1268" s="9">
        <v>4</v>
      </c>
      <c r="N1268" s="8" t="s">
        <v>558</v>
      </c>
      <c r="O1268" s="8" t="s">
        <v>546</v>
      </c>
      <c r="P1268" s="8" t="s">
        <v>58</v>
      </c>
      <c r="Q1268" s="8" t="s">
        <v>620</v>
      </c>
      <c r="R1268" s="8" t="s">
        <v>628</v>
      </c>
      <c r="S1268" s="8" t="s">
        <v>532</v>
      </c>
      <c r="T1268" s="14">
        <f>E1268+7</f>
        <v>42639</v>
      </c>
    </row>
    <row r="1269" spans="1:20" x14ac:dyDescent="0.2">
      <c r="A1269" s="28" t="s">
        <v>617</v>
      </c>
      <c r="B1269" s="5">
        <v>6682</v>
      </c>
      <c r="C1269" s="11" t="s">
        <v>54</v>
      </c>
      <c r="D1269" s="11">
        <v>47525</v>
      </c>
      <c r="E1269" s="15">
        <v>42005</v>
      </c>
      <c r="F1269" s="11" t="s">
        <v>523</v>
      </c>
      <c r="G1269" s="11">
        <v>40</v>
      </c>
      <c r="H1269" s="12">
        <f>G1269*L1269</f>
        <v>639.20000000000005</v>
      </c>
      <c r="I1269" s="13">
        <v>0.01</v>
      </c>
      <c r="J1269" s="11" t="s">
        <v>536</v>
      </c>
      <c r="K1269" s="12">
        <v>189.04</v>
      </c>
      <c r="L1269" s="12">
        <v>15.98</v>
      </c>
      <c r="M1269" s="12">
        <v>4</v>
      </c>
      <c r="N1269" s="11" t="s">
        <v>607</v>
      </c>
      <c r="O1269" s="11" t="s">
        <v>542</v>
      </c>
      <c r="P1269" s="11" t="s">
        <v>56</v>
      </c>
      <c r="Q1269" s="11" t="s">
        <v>620</v>
      </c>
      <c r="R1269" s="11" t="s">
        <v>628</v>
      </c>
      <c r="S1269" s="11" t="s">
        <v>532</v>
      </c>
      <c r="T1269" s="15">
        <f>E1269+7</f>
        <v>42012</v>
      </c>
    </row>
    <row r="1270" spans="1:20" x14ac:dyDescent="0.2">
      <c r="A1270" s="28" t="s">
        <v>616</v>
      </c>
      <c r="B1270" s="1">
        <v>477</v>
      </c>
      <c r="C1270" s="8" t="s">
        <v>53</v>
      </c>
      <c r="D1270" s="8">
        <v>3300</v>
      </c>
      <c r="E1270" s="14">
        <v>42138</v>
      </c>
      <c r="F1270" s="8" t="s">
        <v>525</v>
      </c>
      <c r="G1270" s="8">
        <v>6</v>
      </c>
      <c r="H1270" s="9">
        <f>G1270*L1270</f>
        <v>95.88</v>
      </c>
      <c r="I1270" s="10">
        <v>0.1</v>
      </c>
      <c r="J1270" s="8" t="s">
        <v>536</v>
      </c>
      <c r="K1270" s="9">
        <v>-47.36</v>
      </c>
      <c r="L1270" s="9">
        <v>15.98</v>
      </c>
      <c r="M1270" s="9">
        <v>4</v>
      </c>
      <c r="N1270" s="8" t="s">
        <v>592</v>
      </c>
      <c r="O1270" s="8" t="s">
        <v>544</v>
      </c>
      <c r="P1270" s="8" t="s">
        <v>55</v>
      </c>
      <c r="Q1270" s="8" t="s">
        <v>620</v>
      </c>
      <c r="R1270" s="8" t="s">
        <v>628</v>
      </c>
      <c r="S1270" s="8" t="s">
        <v>532</v>
      </c>
      <c r="T1270" s="14">
        <f>E1270+7</f>
        <v>42145</v>
      </c>
    </row>
    <row r="1271" spans="1:20" x14ac:dyDescent="0.2">
      <c r="A1271" s="28" t="s">
        <v>615</v>
      </c>
      <c r="B1271" s="1">
        <v>488</v>
      </c>
      <c r="C1271" s="11" t="s">
        <v>539</v>
      </c>
      <c r="D1271" s="11">
        <v>3393</v>
      </c>
      <c r="E1271" s="15">
        <v>42127</v>
      </c>
      <c r="F1271" s="11" t="s">
        <v>522</v>
      </c>
      <c r="G1271" s="11">
        <v>7</v>
      </c>
      <c r="H1271" s="12">
        <f>G1271*L1271</f>
        <v>111.86</v>
      </c>
      <c r="I1271" s="13">
        <v>0.04</v>
      </c>
      <c r="J1271" s="11" t="s">
        <v>535</v>
      </c>
      <c r="K1271" s="12">
        <v>-5.57</v>
      </c>
      <c r="L1271" s="12">
        <v>15.98</v>
      </c>
      <c r="M1271" s="12">
        <v>4</v>
      </c>
      <c r="N1271" s="11" t="s">
        <v>575</v>
      </c>
      <c r="O1271" s="11" t="s">
        <v>540</v>
      </c>
      <c r="P1271" s="11" t="s">
        <v>57</v>
      </c>
      <c r="Q1271" s="11" t="s">
        <v>620</v>
      </c>
      <c r="R1271" s="11" t="s">
        <v>628</v>
      </c>
      <c r="S1271" s="11" t="s">
        <v>532</v>
      </c>
      <c r="T1271" s="15">
        <f>E1271+7</f>
        <v>42134</v>
      </c>
    </row>
    <row r="1272" spans="1:20" x14ac:dyDescent="0.2">
      <c r="A1272" s="28" t="s">
        <v>617</v>
      </c>
      <c r="B1272" s="5">
        <v>4933</v>
      </c>
      <c r="C1272" s="8" t="s">
        <v>54</v>
      </c>
      <c r="D1272" s="8">
        <v>35104</v>
      </c>
      <c r="E1272" s="14">
        <v>42421</v>
      </c>
      <c r="F1272" s="8" t="s">
        <v>522</v>
      </c>
      <c r="G1272" s="8">
        <v>1</v>
      </c>
      <c r="H1272" s="9">
        <f>G1272*L1272</f>
        <v>29.99</v>
      </c>
      <c r="I1272" s="10">
        <v>0.04</v>
      </c>
      <c r="J1272" s="8" t="s">
        <v>536</v>
      </c>
      <c r="K1272" s="9">
        <v>-74.45</v>
      </c>
      <c r="L1272" s="9">
        <v>29.99</v>
      </c>
      <c r="M1272" s="9">
        <v>5.5</v>
      </c>
      <c r="N1272" s="8" t="s">
        <v>560</v>
      </c>
      <c r="O1272" s="8" t="s">
        <v>545</v>
      </c>
      <c r="P1272" s="8" t="s">
        <v>56</v>
      </c>
      <c r="Q1272" s="8" t="s">
        <v>620</v>
      </c>
      <c r="R1272" s="8" t="s">
        <v>628</v>
      </c>
      <c r="S1272" s="8" t="s">
        <v>532</v>
      </c>
      <c r="T1272" s="14">
        <f>E1272+7</f>
        <v>42428</v>
      </c>
    </row>
    <row r="1273" spans="1:20" x14ac:dyDescent="0.2">
      <c r="A1273" s="28" t="s">
        <v>615</v>
      </c>
      <c r="B1273" s="1">
        <v>5334</v>
      </c>
      <c r="C1273" s="11" t="s">
        <v>539</v>
      </c>
      <c r="D1273" s="11">
        <v>37893</v>
      </c>
      <c r="E1273" s="15">
        <v>42271</v>
      </c>
      <c r="F1273" s="11" t="s">
        <v>524</v>
      </c>
      <c r="G1273" s="11">
        <v>14</v>
      </c>
      <c r="H1273" s="12">
        <f>G1273*L1273</f>
        <v>419.85999999999996</v>
      </c>
      <c r="I1273" s="13">
        <v>0.04</v>
      </c>
      <c r="J1273" s="11" t="s">
        <v>536</v>
      </c>
      <c r="K1273" s="12">
        <v>25.69</v>
      </c>
      <c r="L1273" s="12">
        <v>29.99</v>
      </c>
      <c r="M1273" s="12">
        <v>5.5</v>
      </c>
      <c r="N1273" s="11" t="s">
        <v>499</v>
      </c>
      <c r="O1273" s="11" t="s">
        <v>541</v>
      </c>
      <c r="P1273" s="11" t="s">
        <v>58</v>
      </c>
      <c r="Q1273" s="11" t="s">
        <v>620</v>
      </c>
      <c r="R1273" s="11" t="s">
        <v>628</v>
      </c>
      <c r="S1273" s="11" t="s">
        <v>532</v>
      </c>
      <c r="T1273" s="15">
        <f>E1273+7</f>
        <v>42278</v>
      </c>
    </row>
    <row r="1274" spans="1:20" x14ac:dyDescent="0.2">
      <c r="A1274" s="28" t="s">
        <v>615</v>
      </c>
      <c r="B1274" s="5">
        <v>6043</v>
      </c>
      <c r="C1274" s="8" t="s">
        <v>539</v>
      </c>
      <c r="D1274" s="8">
        <v>42850</v>
      </c>
      <c r="E1274" s="14">
        <v>42115</v>
      </c>
      <c r="F1274" s="8" t="s">
        <v>523</v>
      </c>
      <c r="G1274" s="8">
        <v>27</v>
      </c>
      <c r="H1274" s="9">
        <f>G1274*L1274</f>
        <v>809.7299999999999</v>
      </c>
      <c r="I1274" s="10">
        <v>0.05</v>
      </c>
      <c r="J1274" s="8" t="s">
        <v>535</v>
      </c>
      <c r="K1274" s="9">
        <v>141.28</v>
      </c>
      <c r="L1274" s="9">
        <v>29.99</v>
      </c>
      <c r="M1274" s="9">
        <v>5.5</v>
      </c>
      <c r="N1274" s="8" t="s">
        <v>564</v>
      </c>
      <c r="O1274" s="8" t="s">
        <v>548</v>
      </c>
      <c r="P1274" s="8" t="s">
        <v>55</v>
      </c>
      <c r="Q1274" s="8" t="s">
        <v>620</v>
      </c>
      <c r="R1274" s="8" t="s">
        <v>628</v>
      </c>
      <c r="S1274" s="8" t="s">
        <v>532</v>
      </c>
      <c r="T1274" s="14">
        <f>E1274+7</f>
        <v>42122</v>
      </c>
    </row>
    <row r="1275" spans="1:20" x14ac:dyDescent="0.2">
      <c r="A1275" s="28" t="s">
        <v>615</v>
      </c>
      <c r="B1275" s="5">
        <v>5091</v>
      </c>
      <c r="C1275" s="11" t="s">
        <v>539</v>
      </c>
      <c r="D1275" s="11">
        <v>36293</v>
      </c>
      <c r="E1275" s="15">
        <v>41942</v>
      </c>
      <c r="F1275" s="11" t="s">
        <v>523</v>
      </c>
      <c r="G1275" s="11">
        <v>13</v>
      </c>
      <c r="H1275" s="12">
        <f>G1275*L1275</f>
        <v>1312.74</v>
      </c>
      <c r="I1275" s="13">
        <v>0.04</v>
      </c>
      <c r="J1275" s="11" t="s">
        <v>536</v>
      </c>
      <c r="K1275" s="12">
        <v>250.47</v>
      </c>
      <c r="L1275" s="12">
        <v>100.98</v>
      </c>
      <c r="M1275" s="12">
        <v>7.18</v>
      </c>
      <c r="N1275" s="11" t="s">
        <v>563</v>
      </c>
      <c r="O1275" s="11" t="s">
        <v>548</v>
      </c>
      <c r="P1275" s="11" t="s">
        <v>56</v>
      </c>
      <c r="Q1275" s="11" t="s">
        <v>620</v>
      </c>
      <c r="R1275" s="11" t="s">
        <v>628</v>
      </c>
      <c r="S1275" s="11" t="s">
        <v>532</v>
      </c>
      <c r="T1275" s="15">
        <f>E1275+7</f>
        <v>41949</v>
      </c>
    </row>
    <row r="1276" spans="1:20" x14ac:dyDescent="0.2">
      <c r="A1276" s="28" t="s">
        <v>615</v>
      </c>
      <c r="B1276" s="1">
        <v>5128</v>
      </c>
      <c r="C1276" s="8" t="s">
        <v>539</v>
      </c>
      <c r="D1276" s="8">
        <v>36516</v>
      </c>
      <c r="E1276" s="14">
        <v>42149</v>
      </c>
      <c r="F1276" s="8" t="s">
        <v>523</v>
      </c>
      <c r="G1276" s="8">
        <v>9</v>
      </c>
      <c r="H1276" s="9">
        <f>G1276*L1276</f>
        <v>908.82</v>
      </c>
      <c r="I1276" s="10">
        <v>0.1</v>
      </c>
      <c r="J1276" s="8" t="s">
        <v>536</v>
      </c>
      <c r="K1276" s="9">
        <v>51.3</v>
      </c>
      <c r="L1276" s="9">
        <v>100.98</v>
      </c>
      <c r="M1276" s="9">
        <v>7.18</v>
      </c>
      <c r="N1276" s="8" t="s">
        <v>136</v>
      </c>
      <c r="O1276" s="8" t="s">
        <v>541</v>
      </c>
      <c r="P1276" s="8" t="s">
        <v>55</v>
      </c>
      <c r="Q1276" s="8" t="s">
        <v>620</v>
      </c>
      <c r="R1276" s="8" t="s">
        <v>628</v>
      </c>
      <c r="S1276" s="8" t="s">
        <v>532</v>
      </c>
      <c r="T1276" s="14">
        <f>E1276+7</f>
        <v>42156</v>
      </c>
    </row>
    <row r="1277" spans="1:20" x14ac:dyDescent="0.2">
      <c r="A1277" s="28" t="s">
        <v>617</v>
      </c>
      <c r="B1277" s="5">
        <v>7958</v>
      </c>
      <c r="C1277" s="11" t="s">
        <v>54</v>
      </c>
      <c r="D1277" s="11">
        <v>56838</v>
      </c>
      <c r="E1277" s="15">
        <v>42153</v>
      </c>
      <c r="F1277" s="11" t="s">
        <v>526</v>
      </c>
      <c r="G1277" s="11">
        <v>44</v>
      </c>
      <c r="H1277" s="12">
        <f>G1277*L1277</f>
        <v>4443.12</v>
      </c>
      <c r="I1277" s="13">
        <v>0.09</v>
      </c>
      <c r="J1277" s="11" t="s">
        <v>536</v>
      </c>
      <c r="K1277" s="12">
        <v>1728.2</v>
      </c>
      <c r="L1277" s="12">
        <v>100.98</v>
      </c>
      <c r="M1277" s="12">
        <v>7.18</v>
      </c>
      <c r="N1277" s="11" t="s">
        <v>342</v>
      </c>
      <c r="O1277" s="11" t="s">
        <v>545</v>
      </c>
      <c r="P1277" s="11" t="s">
        <v>58</v>
      </c>
      <c r="Q1277" s="11" t="s">
        <v>620</v>
      </c>
      <c r="R1277" s="11" t="s">
        <v>628</v>
      </c>
      <c r="S1277" s="11" t="s">
        <v>532</v>
      </c>
      <c r="T1277" s="15">
        <f>E1277+7</f>
        <v>42160</v>
      </c>
    </row>
    <row r="1278" spans="1:20" x14ac:dyDescent="0.2">
      <c r="A1278" s="28" t="s">
        <v>615</v>
      </c>
      <c r="B1278" s="1">
        <v>3228</v>
      </c>
      <c r="C1278" s="8" t="s">
        <v>539</v>
      </c>
      <c r="D1278" s="8">
        <v>23169</v>
      </c>
      <c r="E1278" s="14">
        <v>42117</v>
      </c>
      <c r="F1278" s="8" t="s">
        <v>526</v>
      </c>
      <c r="G1278" s="8">
        <v>22</v>
      </c>
      <c r="H1278" s="9">
        <f>G1278*L1278</f>
        <v>1781.5600000000002</v>
      </c>
      <c r="I1278" s="10">
        <v>0.1</v>
      </c>
      <c r="J1278" s="8" t="s">
        <v>536</v>
      </c>
      <c r="K1278" s="9">
        <v>346.54</v>
      </c>
      <c r="L1278" s="9">
        <v>80.98</v>
      </c>
      <c r="M1278" s="9">
        <v>7.18</v>
      </c>
      <c r="N1278" s="8" t="s">
        <v>521</v>
      </c>
      <c r="O1278" s="8" t="s">
        <v>541</v>
      </c>
      <c r="P1278" s="8" t="s">
        <v>55</v>
      </c>
      <c r="Q1278" s="8" t="s">
        <v>620</v>
      </c>
      <c r="R1278" s="8" t="s">
        <v>628</v>
      </c>
      <c r="S1278" s="8" t="s">
        <v>532</v>
      </c>
      <c r="T1278" s="14">
        <f>E1278+7</f>
        <v>42124</v>
      </c>
    </row>
    <row r="1279" spans="1:20" x14ac:dyDescent="0.2">
      <c r="A1279" s="28" t="s">
        <v>616</v>
      </c>
      <c r="B1279" s="5">
        <v>8043</v>
      </c>
      <c r="C1279" s="11" t="s">
        <v>53</v>
      </c>
      <c r="D1279" s="11">
        <v>57447</v>
      </c>
      <c r="E1279" s="15">
        <v>42128</v>
      </c>
      <c r="F1279" s="11" t="s">
        <v>524</v>
      </c>
      <c r="G1279" s="11">
        <v>8</v>
      </c>
      <c r="H1279" s="12">
        <f>G1279*L1279</f>
        <v>247.84</v>
      </c>
      <c r="I1279" s="13">
        <v>0.06</v>
      </c>
      <c r="J1279" s="11" t="s">
        <v>536</v>
      </c>
      <c r="K1279" s="12">
        <v>-113.6</v>
      </c>
      <c r="L1279" s="12">
        <v>30.98</v>
      </c>
      <c r="M1279" s="12">
        <v>6.5</v>
      </c>
      <c r="N1279" s="11" t="s">
        <v>257</v>
      </c>
      <c r="O1279" s="11" t="s">
        <v>542</v>
      </c>
      <c r="P1279" s="11" t="s">
        <v>58</v>
      </c>
      <c r="Q1279" s="11" t="s">
        <v>620</v>
      </c>
      <c r="R1279" s="11" t="s">
        <v>628</v>
      </c>
      <c r="S1279" s="11" t="s">
        <v>532</v>
      </c>
      <c r="T1279" s="15">
        <f>E1279+7</f>
        <v>42135</v>
      </c>
    </row>
    <row r="1280" spans="1:20" x14ac:dyDescent="0.2">
      <c r="A1280" s="28" t="s">
        <v>615</v>
      </c>
      <c r="B1280" s="1">
        <v>3377</v>
      </c>
      <c r="C1280" s="8" t="s">
        <v>539</v>
      </c>
      <c r="D1280" s="8">
        <v>24099</v>
      </c>
      <c r="E1280" s="14">
        <v>42083</v>
      </c>
      <c r="F1280" s="8" t="s">
        <v>524</v>
      </c>
      <c r="G1280" s="8">
        <v>6</v>
      </c>
      <c r="H1280" s="9">
        <f>G1280*L1280</f>
        <v>185.88</v>
      </c>
      <c r="I1280" s="10">
        <v>0.01</v>
      </c>
      <c r="J1280" s="8" t="s">
        <v>536</v>
      </c>
      <c r="K1280" s="9">
        <v>-135.51</v>
      </c>
      <c r="L1280" s="9">
        <v>30.98</v>
      </c>
      <c r="M1280" s="9">
        <v>6.5</v>
      </c>
      <c r="N1280" s="8" t="s">
        <v>153</v>
      </c>
      <c r="O1280" s="8" t="s">
        <v>541</v>
      </c>
      <c r="P1280" s="8" t="s">
        <v>58</v>
      </c>
      <c r="Q1280" s="8" t="s">
        <v>620</v>
      </c>
      <c r="R1280" s="8" t="s">
        <v>628</v>
      </c>
      <c r="S1280" s="8" t="s">
        <v>532</v>
      </c>
      <c r="T1280" s="14">
        <f>E1280+7</f>
        <v>42090</v>
      </c>
    </row>
    <row r="1281" spans="1:20" x14ac:dyDescent="0.2">
      <c r="A1281" s="28" t="s">
        <v>615</v>
      </c>
      <c r="B1281" s="5">
        <v>4708</v>
      </c>
      <c r="C1281" s="11" t="s">
        <v>539</v>
      </c>
      <c r="D1281" s="11">
        <v>33540</v>
      </c>
      <c r="E1281" s="15">
        <v>42100</v>
      </c>
      <c r="F1281" s="11" t="s">
        <v>525</v>
      </c>
      <c r="G1281" s="11">
        <v>21</v>
      </c>
      <c r="H1281" s="12">
        <f>G1281*L1281</f>
        <v>206.85</v>
      </c>
      <c r="I1281" s="13">
        <v>0.1</v>
      </c>
      <c r="J1281" s="11" t="s">
        <v>536</v>
      </c>
      <c r="K1281" s="12">
        <v>-27.15</v>
      </c>
      <c r="L1281" s="12">
        <v>9.85</v>
      </c>
      <c r="M1281" s="12">
        <v>4.82</v>
      </c>
      <c r="N1281" s="11" t="s">
        <v>586</v>
      </c>
      <c r="O1281" s="11" t="s">
        <v>540</v>
      </c>
      <c r="P1281" s="11" t="s">
        <v>57</v>
      </c>
      <c r="Q1281" s="11" t="s">
        <v>618</v>
      </c>
      <c r="R1281" s="11" t="s">
        <v>622</v>
      </c>
      <c r="S1281" s="11" t="s">
        <v>529</v>
      </c>
      <c r="T1281" s="15">
        <f>E1281+7</f>
        <v>42107</v>
      </c>
    </row>
    <row r="1282" spans="1:20" x14ac:dyDescent="0.2">
      <c r="A1282" s="28" t="s">
        <v>616</v>
      </c>
      <c r="B1282" s="1">
        <v>6929</v>
      </c>
      <c r="C1282" s="8" t="s">
        <v>53</v>
      </c>
      <c r="D1282" s="8">
        <v>49443</v>
      </c>
      <c r="E1282" s="14">
        <v>41966</v>
      </c>
      <c r="F1282" s="8" t="s">
        <v>522</v>
      </c>
      <c r="G1282" s="8">
        <v>41</v>
      </c>
      <c r="H1282" s="9">
        <f>G1282*L1282</f>
        <v>403.84999999999997</v>
      </c>
      <c r="I1282" s="10">
        <v>0.05</v>
      </c>
      <c r="J1282" s="8" t="s">
        <v>536</v>
      </c>
      <c r="K1282" s="9">
        <v>-10.98</v>
      </c>
      <c r="L1282" s="9">
        <v>9.85</v>
      </c>
      <c r="M1282" s="9">
        <v>4.82</v>
      </c>
      <c r="N1282" s="8" t="s">
        <v>594</v>
      </c>
      <c r="O1282" s="8" t="s">
        <v>544</v>
      </c>
      <c r="P1282" s="8" t="s">
        <v>55</v>
      </c>
      <c r="Q1282" s="8" t="s">
        <v>618</v>
      </c>
      <c r="R1282" s="8" t="s">
        <v>622</v>
      </c>
      <c r="S1282" s="8" t="s">
        <v>529</v>
      </c>
      <c r="T1282" s="14">
        <f>E1282+7</f>
        <v>41973</v>
      </c>
    </row>
    <row r="1283" spans="1:20" x14ac:dyDescent="0.2">
      <c r="A1283" s="28" t="s">
        <v>615</v>
      </c>
      <c r="B1283" s="5">
        <v>7671</v>
      </c>
      <c r="C1283" s="11" t="s">
        <v>539</v>
      </c>
      <c r="D1283" s="11">
        <v>55011</v>
      </c>
      <c r="E1283" s="15">
        <v>42312</v>
      </c>
      <c r="F1283" s="11" t="s">
        <v>526</v>
      </c>
      <c r="G1283" s="11">
        <v>48</v>
      </c>
      <c r="H1283" s="12">
        <f>G1283*L1283</f>
        <v>472.79999999999995</v>
      </c>
      <c r="I1283" s="13">
        <v>0.09</v>
      </c>
      <c r="J1283" s="11" t="s">
        <v>536</v>
      </c>
      <c r="K1283" s="12">
        <v>-21</v>
      </c>
      <c r="L1283" s="12">
        <v>9.85</v>
      </c>
      <c r="M1283" s="12">
        <v>4.82</v>
      </c>
      <c r="N1283" s="11" t="s">
        <v>569</v>
      </c>
      <c r="O1283" s="11" t="s">
        <v>548</v>
      </c>
      <c r="P1283" s="11" t="s">
        <v>56</v>
      </c>
      <c r="Q1283" s="11" t="s">
        <v>618</v>
      </c>
      <c r="R1283" s="11" t="s">
        <v>622</v>
      </c>
      <c r="S1283" s="11" t="s">
        <v>529</v>
      </c>
      <c r="T1283" s="15">
        <f>E1283+7</f>
        <v>42319</v>
      </c>
    </row>
    <row r="1284" spans="1:20" x14ac:dyDescent="0.2">
      <c r="A1284" s="28" t="s">
        <v>615</v>
      </c>
      <c r="B1284" s="5">
        <v>1228</v>
      </c>
      <c r="C1284" s="8" t="s">
        <v>539</v>
      </c>
      <c r="D1284" s="8">
        <v>8995</v>
      </c>
      <c r="E1284" s="14">
        <v>42080</v>
      </c>
      <c r="F1284" s="8" t="s">
        <v>522</v>
      </c>
      <c r="G1284" s="8">
        <v>35</v>
      </c>
      <c r="H1284" s="9">
        <f>G1284*L1284</f>
        <v>3580.5</v>
      </c>
      <c r="I1284" s="10">
        <v>0.08</v>
      </c>
      <c r="J1284" s="8" t="s">
        <v>535</v>
      </c>
      <c r="K1284" s="9">
        <v>737.94</v>
      </c>
      <c r="L1284" s="9">
        <v>102.3</v>
      </c>
      <c r="M1284" s="9">
        <v>21.26</v>
      </c>
      <c r="N1284" s="8" t="s">
        <v>564</v>
      </c>
      <c r="O1284" s="8" t="s">
        <v>548</v>
      </c>
      <c r="P1284" s="8" t="s">
        <v>57</v>
      </c>
      <c r="Q1284" s="8" t="s">
        <v>619</v>
      </c>
      <c r="R1284" s="8" t="s">
        <v>626</v>
      </c>
      <c r="S1284" s="8" t="s">
        <v>530</v>
      </c>
      <c r="T1284" s="14">
        <f>E1284+7</f>
        <v>42087</v>
      </c>
    </row>
    <row r="1285" spans="1:20" x14ac:dyDescent="0.2">
      <c r="A1285" s="28" t="s">
        <v>616</v>
      </c>
      <c r="B1285" s="1">
        <v>732</v>
      </c>
      <c r="C1285" s="11" t="s">
        <v>53</v>
      </c>
      <c r="D1285" s="11">
        <v>5281</v>
      </c>
      <c r="E1285" s="15">
        <v>42248</v>
      </c>
      <c r="F1285" s="11" t="s">
        <v>522</v>
      </c>
      <c r="G1285" s="11">
        <v>14</v>
      </c>
      <c r="H1285" s="12">
        <f>G1285*L1285</f>
        <v>2937.76</v>
      </c>
      <c r="I1285" s="13">
        <v>0.1</v>
      </c>
      <c r="J1285" s="11" t="s">
        <v>536</v>
      </c>
      <c r="K1285" s="12">
        <v>1107.53</v>
      </c>
      <c r="L1285" s="12">
        <v>209.84</v>
      </c>
      <c r="M1285" s="12">
        <v>21.21</v>
      </c>
      <c r="N1285" s="11" t="s">
        <v>597</v>
      </c>
      <c r="O1285" s="11" t="s">
        <v>544</v>
      </c>
      <c r="P1285" s="11" t="s">
        <v>57</v>
      </c>
      <c r="Q1285" s="11" t="s">
        <v>619</v>
      </c>
      <c r="R1285" s="11" t="s">
        <v>626</v>
      </c>
      <c r="S1285" s="11" t="s">
        <v>530</v>
      </c>
      <c r="T1285" s="15">
        <f>E1285+7</f>
        <v>42255</v>
      </c>
    </row>
    <row r="1286" spans="1:20" x14ac:dyDescent="0.2">
      <c r="A1286" s="28" t="s">
        <v>615</v>
      </c>
      <c r="B1286" s="5">
        <v>754</v>
      </c>
      <c r="C1286" s="8" t="s">
        <v>539</v>
      </c>
      <c r="D1286" s="8">
        <v>5408</v>
      </c>
      <c r="E1286" s="14">
        <v>42510</v>
      </c>
      <c r="F1286" s="8" t="s">
        <v>525</v>
      </c>
      <c r="G1286" s="8">
        <v>11</v>
      </c>
      <c r="H1286" s="9">
        <f>G1286*L1286</f>
        <v>2308.2400000000002</v>
      </c>
      <c r="I1286" s="10">
        <v>0.04</v>
      </c>
      <c r="J1286" s="8" t="s">
        <v>536</v>
      </c>
      <c r="K1286" s="9">
        <v>1216.74</v>
      </c>
      <c r="L1286" s="9">
        <v>209.84</v>
      </c>
      <c r="M1286" s="9">
        <v>21.21</v>
      </c>
      <c r="N1286" s="8" t="s">
        <v>577</v>
      </c>
      <c r="O1286" s="8" t="s">
        <v>540</v>
      </c>
      <c r="P1286" s="8" t="s">
        <v>56</v>
      </c>
      <c r="Q1286" s="8" t="s">
        <v>619</v>
      </c>
      <c r="R1286" s="8" t="s">
        <v>626</v>
      </c>
      <c r="S1286" s="8" t="s">
        <v>530</v>
      </c>
      <c r="T1286" s="14">
        <f>E1286+7</f>
        <v>42517</v>
      </c>
    </row>
    <row r="1287" spans="1:20" x14ac:dyDescent="0.2">
      <c r="A1287" s="28" t="s">
        <v>615</v>
      </c>
      <c r="B1287" s="1">
        <v>1427</v>
      </c>
      <c r="C1287" s="11" t="s">
        <v>539</v>
      </c>
      <c r="D1287" s="11">
        <v>10339</v>
      </c>
      <c r="E1287" s="15">
        <v>42227</v>
      </c>
      <c r="F1287" s="11" t="s">
        <v>525</v>
      </c>
      <c r="G1287" s="11">
        <v>49</v>
      </c>
      <c r="H1287" s="12">
        <f>G1287*L1287</f>
        <v>10282.16</v>
      </c>
      <c r="I1287" s="13">
        <v>0.09</v>
      </c>
      <c r="J1287" s="11" t="s">
        <v>536</v>
      </c>
      <c r="K1287" s="12">
        <v>3066.17</v>
      </c>
      <c r="L1287" s="12">
        <v>209.84</v>
      </c>
      <c r="M1287" s="12">
        <v>21.21</v>
      </c>
      <c r="N1287" s="11" t="s">
        <v>571</v>
      </c>
      <c r="O1287" s="11" t="s">
        <v>548</v>
      </c>
      <c r="P1287" s="11" t="s">
        <v>56</v>
      </c>
      <c r="Q1287" s="11" t="s">
        <v>619</v>
      </c>
      <c r="R1287" s="11" t="s">
        <v>626</v>
      </c>
      <c r="S1287" s="11" t="s">
        <v>530</v>
      </c>
      <c r="T1287" s="15">
        <f>E1287+7</f>
        <v>42234</v>
      </c>
    </row>
    <row r="1288" spans="1:20" x14ac:dyDescent="0.2">
      <c r="A1288" s="28" t="s">
        <v>615</v>
      </c>
      <c r="B1288" s="5">
        <v>2857</v>
      </c>
      <c r="C1288" s="8" t="s">
        <v>539</v>
      </c>
      <c r="D1288" s="8">
        <v>20579</v>
      </c>
      <c r="E1288" s="14">
        <v>42583</v>
      </c>
      <c r="F1288" s="8" t="s">
        <v>523</v>
      </c>
      <c r="G1288" s="8">
        <v>16</v>
      </c>
      <c r="H1288" s="9">
        <f>G1288*L1288</f>
        <v>1775.84</v>
      </c>
      <c r="I1288" s="10">
        <v>0.1</v>
      </c>
      <c r="J1288" s="8" t="s">
        <v>536</v>
      </c>
      <c r="K1288" s="9">
        <v>-26.245999999999999</v>
      </c>
      <c r="L1288" s="9">
        <v>110.99</v>
      </c>
      <c r="M1288" s="9">
        <v>8.99</v>
      </c>
      <c r="N1288" s="8" t="s">
        <v>577</v>
      </c>
      <c r="O1288" s="8" t="s">
        <v>540</v>
      </c>
      <c r="P1288" s="8" t="s">
        <v>56</v>
      </c>
      <c r="Q1288" s="8" t="s">
        <v>620</v>
      </c>
      <c r="R1288" s="8" t="s">
        <v>627</v>
      </c>
      <c r="S1288" s="8" t="s">
        <v>532</v>
      </c>
      <c r="T1288" s="14">
        <f>E1288+7</f>
        <v>42590</v>
      </c>
    </row>
    <row r="1289" spans="1:20" x14ac:dyDescent="0.2">
      <c r="A1289" s="28" t="s">
        <v>617</v>
      </c>
      <c r="B1289" s="1">
        <v>8184</v>
      </c>
      <c r="C1289" s="11" t="s">
        <v>54</v>
      </c>
      <c r="D1289" s="11">
        <v>58500</v>
      </c>
      <c r="E1289" s="15">
        <v>41988</v>
      </c>
      <c r="F1289" s="11" t="s">
        <v>525</v>
      </c>
      <c r="G1289" s="11">
        <v>17</v>
      </c>
      <c r="H1289" s="12">
        <f>G1289*L1289</f>
        <v>1886.83</v>
      </c>
      <c r="I1289" s="13">
        <v>7.0000000000000007E-2</v>
      </c>
      <c r="J1289" s="11" t="s">
        <v>536</v>
      </c>
      <c r="K1289" s="12">
        <v>14.013</v>
      </c>
      <c r="L1289" s="12">
        <v>110.99</v>
      </c>
      <c r="M1289" s="12">
        <v>8.99</v>
      </c>
      <c r="N1289" s="11" t="s">
        <v>381</v>
      </c>
      <c r="O1289" s="11" t="s">
        <v>541</v>
      </c>
      <c r="P1289" s="11" t="s">
        <v>55</v>
      </c>
      <c r="Q1289" s="11" t="s">
        <v>620</v>
      </c>
      <c r="R1289" s="11" t="s">
        <v>627</v>
      </c>
      <c r="S1289" s="11" t="s">
        <v>532</v>
      </c>
      <c r="T1289" s="15">
        <f>E1289+7</f>
        <v>41995</v>
      </c>
    </row>
    <row r="1290" spans="1:20" x14ac:dyDescent="0.2">
      <c r="A1290" s="28" t="s">
        <v>615</v>
      </c>
      <c r="B1290" s="1">
        <v>1890</v>
      </c>
      <c r="C1290" s="8" t="s">
        <v>539</v>
      </c>
      <c r="D1290" s="8">
        <v>13570</v>
      </c>
      <c r="E1290" s="14">
        <v>42645</v>
      </c>
      <c r="F1290" s="8" t="s">
        <v>524</v>
      </c>
      <c r="G1290" s="8">
        <v>42</v>
      </c>
      <c r="H1290" s="9">
        <f>G1290*L1290</f>
        <v>4661.58</v>
      </c>
      <c r="I1290" s="10">
        <v>0.04</v>
      </c>
      <c r="J1290" s="8" t="s">
        <v>536</v>
      </c>
      <c r="K1290" s="9">
        <v>1086.9570000000001</v>
      </c>
      <c r="L1290" s="9">
        <v>110.99</v>
      </c>
      <c r="M1290" s="9">
        <v>8.99</v>
      </c>
      <c r="N1290" s="8" t="s">
        <v>574</v>
      </c>
      <c r="O1290" s="8" t="s">
        <v>540</v>
      </c>
      <c r="P1290" s="8" t="s">
        <v>58</v>
      </c>
      <c r="Q1290" s="8" t="s">
        <v>620</v>
      </c>
      <c r="R1290" s="8" t="s">
        <v>627</v>
      </c>
      <c r="S1290" s="8" t="s">
        <v>532</v>
      </c>
      <c r="T1290" s="14">
        <f>E1290+7</f>
        <v>42652</v>
      </c>
    </row>
    <row r="1291" spans="1:20" x14ac:dyDescent="0.2">
      <c r="A1291" s="28" t="s">
        <v>615</v>
      </c>
      <c r="B1291" s="5">
        <v>3376</v>
      </c>
      <c r="C1291" s="11" t="s">
        <v>539</v>
      </c>
      <c r="D1291" s="11">
        <v>24098</v>
      </c>
      <c r="E1291" s="15">
        <v>42416</v>
      </c>
      <c r="F1291" s="11" t="s">
        <v>526</v>
      </c>
      <c r="G1291" s="11">
        <v>32</v>
      </c>
      <c r="H1291" s="12">
        <f>G1291*L1291</f>
        <v>4991.68</v>
      </c>
      <c r="I1291" s="13">
        <v>0.02</v>
      </c>
      <c r="J1291" s="11" t="s">
        <v>536</v>
      </c>
      <c r="K1291" s="12">
        <v>836.14499999999998</v>
      </c>
      <c r="L1291" s="12">
        <v>155.99</v>
      </c>
      <c r="M1291" s="12">
        <v>8.99</v>
      </c>
      <c r="N1291" s="11" t="s">
        <v>576</v>
      </c>
      <c r="O1291" s="11" t="s">
        <v>540</v>
      </c>
      <c r="P1291" s="11" t="s">
        <v>56</v>
      </c>
      <c r="Q1291" s="11" t="s">
        <v>620</v>
      </c>
      <c r="R1291" s="11" t="s">
        <v>627</v>
      </c>
      <c r="S1291" s="11" t="s">
        <v>532</v>
      </c>
      <c r="T1291" s="15">
        <f>E1291+7</f>
        <v>42423</v>
      </c>
    </row>
    <row r="1292" spans="1:20" x14ac:dyDescent="0.2">
      <c r="A1292" s="28" t="s">
        <v>616</v>
      </c>
      <c r="B1292" s="1">
        <v>3606</v>
      </c>
      <c r="C1292" s="8" t="s">
        <v>53</v>
      </c>
      <c r="D1292" s="8">
        <v>25793</v>
      </c>
      <c r="E1292" s="14">
        <v>42406</v>
      </c>
      <c r="F1292" s="8" t="s">
        <v>525</v>
      </c>
      <c r="G1292" s="8">
        <v>27</v>
      </c>
      <c r="H1292" s="9">
        <f>G1292*L1292</f>
        <v>4211.7300000000005</v>
      </c>
      <c r="I1292" s="10">
        <v>0.04</v>
      </c>
      <c r="J1292" s="8" t="s">
        <v>536</v>
      </c>
      <c r="K1292" s="9">
        <v>520.00199999999995</v>
      </c>
      <c r="L1292" s="9">
        <v>155.99</v>
      </c>
      <c r="M1292" s="9">
        <v>8.99</v>
      </c>
      <c r="N1292" s="8" t="s">
        <v>561</v>
      </c>
      <c r="O1292" s="8" t="s">
        <v>546</v>
      </c>
      <c r="P1292" s="8" t="s">
        <v>57</v>
      </c>
      <c r="Q1292" s="8" t="s">
        <v>620</v>
      </c>
      <c r="R1292" s="8" t="s">
        <v>627</v>
      </c>
      <c r="S1292" s="8" t="s">
        <v>532</v>
      </c>
      <c r="T1292" s="14">
        <f>E1292+7</f>
        <v>42413</v>
      </c>
    </row>
    <row r="1293" spans="1:20" x14ac:dyDescent="0.2">
      <c r="A1293" s="28" t="s">
        <v>616</v>
      </c>
      <c r="B1293" s="5">
        <v>672</v>
      </c>
      <c r="C1293" s="11" t="s">
        <v>53</v>
      </c>
      <c r="D1293" s="11">
        <v>4676</v>
      </c>
      <c r="E1293" s="15">
        <v>42186</v>
      </c>
      <c r="F1293" s="11" t="s">
        <v>522</v>
      </c>
      <c r="G1293" s="11">
        <v>30</v>
      </c>
      <c r="H1293" s="12">
        <f>G1293*L1293</f>
        <v>4679.7000000000007</v>
      </c>
      <c r="I1293" s="13">
        <v>0.01</v>
      </c>
      <c r="J1293" s="11" t="s">
        <v>536</v>
      </c>
      <c r="K1293" s="12">
        <v>1115.694</v>
      </c>
      <c r="L1293" s="12">
        <v>155.99</v>
      </c>
      <c r="M1293" s="12">
        <v>8.99</v>
      </c>
      <c r="N1293" s="11" t="s">
        <v>590</v>
      </c>
      <c r="O1293" s="11" t="s">
        <v>544</v>
      </c>
      <c r="P1293" s="11" t="s">
        <v>55</v>
      </c>
      <c r="Q1293" s="11" t="s">
        <v>620</v>
      </c>
      <c r="R1293" s="11" t="s">
        <v>627</v>
      </c>
      <c r="S1293" s="11" t="s">
        <v>532</v>
      </c>
      <c r="T1293" s="15">
        <f>E1293+7</f>
        <v>42193</v>
      </c>
    </row>
    <row r="1294" spans="1:20" x14ac:dyDescent="0.2">
      <c r="A1294" s="28" t="s">
        <v>615</v>
      </c>
      <c r="B1294" s="1">
        <v>5228</v>
      </c>
      <c r="C1294" s="8" t="s">
        <v>539</v>
      </c>
      <c r="D1294" s="8">
        <v>37223</v>
      </c>
      <c r="E1294" s="14">
        <v>42257</v>
      </c>
      <c r="F1294" s="8" t="s">
        <v>525</v>
      </c>
      <c r="G1294" s="8">
        <v>21</v>
      </c>
      <c r="H1294" s="9">
        <f>G1294*L1294</f>
        <v>3275.79</v>
      </c>
      <c r="I1294" s="10">
        <v>7.0000000000000007E-2</v>
      </c>
      <c r="J1294" s="8" t="s">
        <v>535</v>
      </c>
      <c r="K1294" s="9">
        <v>310.58999999999997</v>
      </c>
      <c r="L1294" s="9">
        <v>155.99</v>
      </c>
      <c r="M1294" s="9">
        <v>8.99</v>
      </c>
      <c r="N1294" s="8" t="s">
        <v>573</v>
      </c>
      <c r="O1294" s="8" t="s">
        <v>540</v>
      </c>
      <c r="P1294" s="8" t="s">
        <v>55</v>
      </c>
      <c r="Q1294" s="8" t="s">
        <v>620</v>
      </c>
      <c r="R1294" s="8" t="s">
        <v>627</v>
      </c>
      <c r="S1294" s="8" t="s">
        <v>532</v>
      </c>
      <c r="T1294" s="14">
        <f>E1294+7</f>
        <v>42264</v>
      </c>
    </row>
    <row r="1295" spans="1:20" x14ac:dyDescent="0.2">
      <c r="A1295" s="28" t="s">
        <v>616</v>
      </c>
      <c r="B1295" s="1">
        <v>7701</v>
      </c>
      <c r="C1295" s="11" t="s">
        <v>53</v>
      </c>
      <c r="D1295" s="11">
        <v>55202</v>
      </c>
      <c r="E1295" s="15">
        <v>42179</v>
      </c>
      <c r="F1295" s="11" t="s">
        <v>525</v>
      </c>
      <c r="G1295" s="11">
        <v>49</v>
      </c>
      <c r="H1295" s="12">
        <f>G1295*L1295</f>
        <v>7643.51</v>
      </c>
      <c r="I1295" s="13">
        <v>0.08</v>
      </c>
      <c r="J1295" s="11" t="s">
        <v>536</v>
      </c>
      <c r="K1295" s="12">
        <v>1620.2249999999999</v>
      </c>
      <c r="L1295" s="12">
        <v>155.99</v>
      </c>
      <c r="M1295" s="12">
        <v>8.99</v>
      </c>
      <c r="N1295" s="11" t="s">
        <v>167</v>
      </c>
      <c r="O1295" s="11" t="s">
        <v>542</v>
      </c>
      <c r="P1295" s="11" t="s">
        <v>56</v>
      </c>
      <c r="Q1295" s="11" t="s">
        <v>620</v>
      </c>
      <c r="R1295" s="11" t="s">
        <v>627</v>
      </c>
      <c r="S1295" s="11" t="s">
        <v>532</v>
      </c>
      <c r="T1295" s="15">
        <f>E1295+7</f>
        <v>42186</v>
      </c>
    </row>
    <row r="1296" spans="1:20" x14ac:dyDescent="0.2">
      <c r="A1296" s="28" t="s">
        <v>615</v>
      </c>
      <c r="B1296" s="5">
        <v>6413</v>
      </c>
      <c r="C1296" s="8" t="s">
        <v>539</v>
      </c>
      <c r="D1296" s="8">
        <v>45571</v>
      </c>
      <c r="E1296" s="14">
        <v>42575</v>
      </c>
      <c r="F1296" s="8" t="s">
        <v>523</v>
      </c>
      <c r="G1296" s="8">
        <v>47</v>
      </c>
      <c r="H1296" s="9">
        <f>G1296*L1296</f>
        <v>7331.5300000000007</v>
      </c>
      <c r="I1296" s="10">
        <v>0.06</v>
      </c>
      <c r="J1296" s="8" t="s">
        <v>536</v>
      </c>
      <c r="K1296" s="9">
        <v>1417.23</v>
      </c>
      <c r="L1296" s="9">
        <v>155.99</v>
      </c>
      <c r="M1296" s="9">
        <v>8.99</v>
      </c>
      <c r="N1296" s="8" t="s">
        <v>578</v>
      </c>
      <c r="O1296" s="8" t="s">
        <v>540</v>
      </c>
      <c r="P1296" s="8" t="s">
        <v>57</v>
      </c>
      <c r="Q1296" s="8" t="s">
        <v>620</v>
      </c>
      <c r="R1296" s="8" t="s">
        <v>627</v>
      </c>
      <c r="S1296" s="8" t="s">
        <v>532</v>
      </c>
      <c r="T1296" s="14">
        <f>E1296+7</f>
        <v>42582</v>
      </c>
    </row>
    <row r="1297" spans="1:20" x14ac:dyDescent="0.2">
      <c r="A1297" s="28" t="s">
        <v>617</v>
      </c>
      <c r="B1297" s="1">
        <v>3312</v>
      </c>
      <c r="C1297" s="11" t="s">
        <v>599</v>
      </c>
      <c r="D1297" s="11">
        <v>23649</v>
      </c>
      <c r="E1297" s="15">
        <v>42557</v>
      </c>
      <c r="F1297" s="11" t="s">
        <v>524</v>
      </c>
      <c r="G1297" s="11">
        <v>42</v>
      </c>
      <c r="H1297" s="12">
        <f>G1297*L1297</f>
        <v>5291.58</v>
      </c>
      <c r="I1297" s="13">
        <v>0.01</v>
      </c>
      <c r="J1297" s="11" t="s">
        <v>536</v>
      </c>
      <c r="K1297" s="12">
        <v>1222.1370000000002</v>
      </c>
      <c r="L1297" s="12">
        <v>125.99</v>
      </c>
      <c r="M1297" s="12">
        <v>8.08</v>
      </c>
      <c r="N1297" s="11" t="s">
        <v>265</v>
      </c>
      <c r="O1297" s="11" t="s">
        <v>545</v>
      </c>
      <c r="P1297" s="11" t="s">
        <v>58</v>
      </c>
      <c r="Q1297" s="11" t="s">
        <v>620</v>
      </c>
      <c r="R1297" s="11" t="s">
        <v>627</v>
      </c>
      <c r="S1297" s="11" t="s">
        <v>532</v>
      </c>
      <c r="T1297" s="15">
        <f>E1297+7</f>
        <v>42564</v>
      </c>
    </row>
    <row r="1298" spans="1:20" x14ac:dyDescent="0.2">
      <c r="A1298" s="28" t="s">
        <v>615</v>
      </c>
      <c r="B1298" s="5">
        <v>7314</v>
      </c>
      <c r="C1298" s="8" t="s">
        <v>539</v>
      </c>
      <c r="D1298" s="8">
        <v>52160</v>
      </c>
      <c r="E1298" s="14">
        <v>42127</v>
      </c>
      <c r="F1298" s="8" t="s">
        <v>526</v>
      </c>
      <c r="G1298" s="8">
        <v>6</v>
      </c>
      <c r="H1298" s="9">
        <f>G1298*L1298</f>
        <v>755.93999999999994</v>
      </c>
      <c r="I1298" s="10">
        <v>0.09</v>
      </c>
      <c r="J1298" s="8" t="s">
        <v>536</v>
      </c>
      <c r="K1298" s="9">
        <v>-403.01799999999997</v>
      </c>
      <c r="L1298" s="9">
        <v>125.99</v>
      </c>
      <c r="M1298" s="9">
        <v>8.08</v>
      </c>
      <c r="N1298" s="8" t="s">
        <v>572</v>
      </c>
      <c r="O1298" s="8" t="s">
        <v>540</v>
      </c>
      <c r="P1298" s="8" t="s">
        <v>58</v>
      </c>
      <c r="Q1298" s="8" t="s">
        <v>620</v>
      </c>
      <c r="R1298" s="8" t="s">
        <v>627</v>
      </c>
      <c r="S1298" s="8" t="s">
        <v>532</v>
      </c>
      <c r="T1298" s="14">
        <f>E1298+7</f>
        <v>42134</v>
      </c>
    </row>
    <row r="1299" spans="1:20" x14ac:dyDescent="0.2">
      <c r="A1299" s="28" t="s">
        <v>615</v>
      </c>
      <c r="B1299" s="5">
        <v>5108</v>
      </c>
      <c r="C1299" s="11" t="s">
        <v>539</v>
      </c>
      <c r="D1299" s="11">
        <v>36390</v>
      </c>
      <c r="E1299" s="15">
        <v>42594</v>
      </c>
      <c r="F1299" s="11" t="s">
        <v>522</v>
      </c>
      <c r="G1299" s="11">
        <v>3</v>
      </c>
      <c r="H1299" s="12">
        <f>G1299*L1299</f>
        <v>377.96999999999997</v>
      </c>
      <c r="I1299" s="13">
        <v>0.05</v>
      </c>
      <c r="J1299" s="11" t="s">
        <v>536</v>
      </c>
      <c r="K1299" s="12">
        <v>-541.33199999999999</v>
      </c>
      <c r="L1299" s="12">
        <v>125.99</v>
      </c>
      <c r="M1299" s="12">
        <v>8.99</v>
      </c>
      <c r="N1299" s="11" t="s">
        <v>340</v>
      </c>
      <c r="O1299" s="11" t="s">
        <v>541</v>
      </c>
      <c r="P1299" s="11" t="s">
        <v>58</v>
      </c>
      <c r="Q1299" s="11" t="s">
        <v>620</v>
      </c>
      <c r="R1299" s="11" t="s">
        <v>627</v>
      </c>
      <c r="S1299" s="11" t="s">
        <v>532</v>
      </c>
      <c r="T1299" s="15">
        <f>E1299+7</f>
        <v>42601</v>
      </c>
    </row>
    <row r="1300" spans="1:20" x14ac:dyDescent="0.2">
      <c r="A1300" s="28" t="s">
        <v>617</v>
      </c>
      <c r="B1300" s="1">
        <v>4998</v>
      </c>
      <c r="C1300" s="8" t="s">
        <v>54</v>
      </c>
      <c r="D1300" s="8">
        <v>35587</v>
      </c>
      <c r="E1300" s="14">
        <v>42257</v>
      </c>
      <c r="F1300" s="8" t="s">
        <v>526</v>
      </c>
      <c r="G1300" s="8">
        <v>43</v>
      </c>
      <c r="H1300" s="9">
        <f>G1300*L1300</f>
        <v>207.26000000000002</v>
      </c>
      <c r="I1300" s="10">
        <v>0.03</v>
      </c>
      <c r="J1300" s="8" t="s">
        <v>536</v>
      </c>
      <c r="K1300" s="9">
        <v>-144.24</v>
      </c>
      <c r="L1300" s="9">
        <v>4.82</v>
      </c>
      <c r="M1300" s="9">
        <v>5.72</v>
      </c>
      <c r="N1300" s="8" t="s">
        <v>557</v>
      </c>
      <c r="O1300" s="8" t="s">
        <v>545</v>
      </c>
      <c r="P1300" s="8" t="s">
        <v>57</v>
      </c>
      <c r="Q1300" s="8" t="s">
        <v>619</v>
      </c>
      <c r="R1300" s="8" t="s">
        <v>626</v>
      </c>
      <c r="S1300" s="8" t="s">
        <v>533</v>
      </c>
      <c r="T1300" s="14">
        <f>E1300+7</f>
        <v>42264</v>
      </c>
    </row>
    <row r="1301" spans="1:20" x14ac:dyDescent="0.2">
      <c r="A1301" s="28" t="s">
        <v>617</v>
      </c>
      <c r="B1301" s="1">
        <v>1545</v>
      </c>
      <c r="C1301" s="11" t="s">
        <v>54</v>
      </c>
      <c r="D1301" s="11">
        <v>11168</v>
      </c>
      <c r="E1301" s="15">
        <v>42603</v>
      </c>
      <c r="F1301" s="11" t="s">
        <v>526</v>
      </c>
      <c r="G1301" s="11">
        <v>35</v>
      </c>
      <c r="H1301" s="12">
        <f>G1301*L1301</f>
        <v>168.70000000000002</v>
      </c>
      <c r="I1301" s="13">
        <v>0</v>
      </c>
      <c r="J1301" s="11" t="s">
        <v>536</v>
      </c>
      <c r="K1301" s="12">
        <v>-106.27</v>
      </c>
      <c r="L1301" s="12">
        <v>4.82</v>
      </c>
      <c r="M1301" s="12">
        <v>5.72</v>
      </c>
      <c r="N1301" s="11" t="s">
        <v>97</v>
      </c>
      <c r="O1301" s="11" t="s">
        <v>542</v>
      </c>
      <c r="P1301" s="11" t="s">
        <v>55</v>
      </c>
      <c r="Q1301" s="11" t="s">
        <v>619</v>
      </c>
      <c r="R1301" s="11" t="s">
        <v>626</v>
      </c>
      <c r="S1301" s="11" t="s">
        <v>533</v>
      </c>
      <c r="T1301" s="15">
        <f>E1301+7</f>
        <v>42610</v>
      </c>
    </row>
    <row r="1302" spans="1:20" x14ac:dyDescent="0.2">
      <c r="A1302" s="28" t="s">
        <v>615</v>
      </c>
      <c r="B1302" s="5">
        <v>2227</v>
      </c>
      <c r="C1302" s="8" t="s">
        <v>539</v>
      </c>
      <c r="D1302" s="8">
        <v>16100</v>
      </c>
      <c r="E1302" s="14">
        <v>42009</v>
      </c>
      <c r="F1302" s="8" t="s">
        <v>523</v>
      </c>
      <c r="G1302" s="8">
        <v>44</v>
      </c>
      <c r="H1302" s="9">
        <f>G1302*L1302</f>
        <v>212.08</v>
      </c>
      <c r="I1302" s="10">
        <v>0.01</v>
      </c>
      <c r="J1302" s="8" t="s">
        <v>536</v>
      </c>
      <c r="K1302" s="9">
        <v>-115.54</v>
      </c>
      <c r="L1302" s="9">
        <v>4.82</v>
      </c>
      <c r="M1302" s="9">
        <v>5.72</v>
      </c>
      <c r="N1302" s="8" t="s">
        <v>92</v>
      </c>
      <c r="O1302" s="8" t="s">
        <v>547</v>
      </c>
      <c r="P1302" s="8" t="s">
        <v>58</v>
      </c>
      <c r="Q1302" s="8" t="s">
        <v>619</v>
      </c>
      <c r="R1302" s="8" t="s">
        <v>626</v>
      </c>
      <c r="S1302" s="8" t="s">
        <v>533</v>
      </c>
      <c r="T1302" s="14">
        <f>E1302+7</f>
        <v>42016</v>
      </c>
    </row>
    <row r="1303" spans="1:20" x14ac:dyDescent="0.2">
      <c r="A1303" s="28" t="s">
        <v>616</v>
      </c>
      <c r="B1303" s="1">
        <v>1554</v>
      </c>
      <c r="C1303" s="11" t="s">
        <v>53</v>
      </c>
      <c r="D1303" s="11">
        <v>11233</v>
      </c>
      <c r="E1303" s="15">
        <v>42185</v>
      </c>
      <c r="F1303" s="11" t="s">
        <v>524</v>
      </c>
      <c r="G1303" s="11">
        <v>25</v>
      </c>
      <c r="H1303" s="12">
        <f>G1303*L1303</f>
        <v>274.5</v>
      </c>
      <c r="I1303" s="13">
        <v>0.02</v>
      </c>
      <c r="J1303" s="11" t="s">
        <v>536</v>
      </c>
      <c r="K1303" s="12">
        <v>35.72</v>
      </c>
      <c r="L1303" s="12">
        <v>10.98</v>
      </c>
      <c r="M1303" s="12">
        <v>4.8</v>
      </c>
      <c r="N1303" s="11" t="s">
        <v>465</v>
      </c>
      <c r="O1303" s="11" t="s">
        <v>546</v>
      </c>
      <c r="P1303" s="11" t="s">
        <v>58</v>
      </c>
      <c r="Q1303" s="11" t="s">
        <v>618</v>
      </c>
      <c r="R1303" s="11" t="s">
        <v>621</v>
      </c>
      <c r="S1303" s="11" t="s">
        <v>532</v>
      </c>
      <c r="T1303" s="15">
        <f>E1303+7</f>
        <v>42192</v>
      </c>
    </row>
    <row r="1304" spans="1:20" x14ac:dyDescent="0.2">
      <c r="A1304" s="28" t="s">
        <v>615</v>
      </c>
      <c r="B1304" s="5">
        <v>280</v>
      </c>
      <c r="C1304" s="8" t="s">
        <v>539</v>
      </c>
      <c r="D1304" s="8">
        <v>1925</v>
      </c>
      <c r="E1304" s="14">
        <v>42372</v>
      </c>
      <c r="F1304" s="8" t="s">
        <v>526</v>
      </c>
      <c r="G1304" s="8">
        <v>7</v>
      </c>
      <c r="H1304" s="9">
        <f>G1304*L1304</f>
        <v>1933.3999999999999</v>
      </c>
      <c r="I1304" s="10">
        <v>0.08</v>
      </c>
      <c r="J1304" s="8" t="s">
        <v>536</v>
      </c>
      <c r="K1304" s="9">
        <v>67.84</v>
      </c>
      <c r="L1304" s="9">
        <v>276.2</v>
      </c>
      <c r="M1304" s="9">
        <v>24.49</v>
      </c>
      <c r="N1304" s="8" t="s">
        <v>576</v>
      </c>
      <c r="O1304" s="8" t="s">
        <v>540</v>
      </c>
      <c r="P1304" s="8" t="s">
        <v>58</v>
      </c>
      <c r="Q1304" s="8" t="s">
        <v>619</v>
      </c>
      <c r="R1304" s="8" t="s">
        <v>635</v>
      </c>
      <c r="S1304" s="8" t="s">
        <v>530</v>
      </c>
      <c r="T1304" s="14">
        <f>E1304+7</f>
        <v>42379</v>
      </c>
    </row>
    <row r="1305" spans="1:20" x14ac:dyDescent="0.2">
      <c r="A1305" s="28" t="s">
        <v>615</v>
      </c>
      <c r="B1305" s="5">
        <v>2992</v>
      </c>
      <c r="C1305" s="11" t="s">
        <v>539</v>
      </c>
      <c r="D1305" s="11">
        <v>21601</v>
      </c>
      <c r="E1305" s="15">
        <v>42039</v>
      </c>
      <c r="F1305" s="11" t="s">
        <v>525</v>
      </c>
      <c r="G1305" s="11">
        <v>20</v>
      </c>
      <c r="H1305" s="12">
        <f>G1305*L1305</f>
        <v>2272.8000000000002</v>
      </c>
      <c r="I1305" s="13">
        <v>0.09</v>
      </c>
      <c r="J1305" s="11" t="s">
        <v>536</v>
      </c>
      <c r="K1305" s="12">
        <v>-609.09</v>
      </c>
      <c r="L1305" s="12">
        <v>113.64</v>
      </c>
      <c r="M1305" s="12">
        <v>35</v>
      </c>
      <c r="N1305" s="11" t="s">
        <v>579</v>
      </c>
      <c r="O1305" s="11" t="s">
        <v>540</v>
      </c>
      <c r="P1305" s="11" t="s">
        <v>57</v>
      </c>
      <c r="Q1305" s="11" t="s">
        <v>618</v>
      </c>
      <c r="R1305" s="11" t="s">
        <v>631</v>
      </c>
      <c r="S1305" s="11" t="s">
        <v>530</v>
      </c>
      <c r="T1305" s="15">
        <f>E1305+7</f>
        <v>42046</v>
      </c>
    </row>
    <row r="1306" spans="1:20" x14ac:dyDescent="0.2">
      <c r="A1306" s="28" t="s">
        <v>617</v>
      </c>
      <c r="B1306" s="1">
        <v>4123</v>
      </c>
      <c r="C1306" s="8" t="s">
        <v>599</v>
      </c>
      <c r="D1306" s="8">
        <v>29318</v>
      </c>
      <c r="E1306" s="14">
        <v>42124</v>
      </c>
      <c r="F1306" s="8" t="s">
        <v>524</v>
      </c>
      <c r="G1306" s="8">
        <v>21</v>
      </c>
      <c r="H1306" s="9">
        <f>G1306*L1306</f>
        <v>2900.9399999999996</v>
      </c>
      <c r="I1306" s="10">
        <v>0.04</v>
      </c>
      <c r="J1306" s="8" t="s">
        <v>535</v>
      </c>
      <c r="K1306" s="9">
        <v>-522.94000000000005</v>
      </c>
      <c r="L1306" s="9">
        <v>138.13999999999999</v>
      </c>
      <c r="M1306" s="9">
        <v>35</v>
      </c>
      <c r="N1306" s="8" t="s">
        <v>265</v>
      </c>
      <c r="O1306" s="8" t="s">
        <v>546</v>
      </c>
      <c r="P1306" s="8" t="s">
        <v>58</v>
      </c>
      <c r="Q1306" s="8" t="s">
        <v>618</v>
      </c>
      <c r="R1306" s="8" t="s">
        <v>631</v>
      </c>
      <c r="S1306" s="8" t="s">
        <v>530</v>
      </c>
      <c r="T1306" s="14">
        <f>E1306+7</f>
        <v>42131</v>
      </c>
    </row>
    <row r="1307" spans="1:20" x14ac:dyDescent="0.2">
      <c r="A1307" s="28" t="s">
        <v>615</v>
      </c>
      <c r="B1307" s="5">
        <v>4306</v>
      </c>
      <c r="C1307" s="11" t="s">
        <v>539</v>
      </c>
      <c r="D1307" s="11">
        <v>30658</v>
      </c>
      <c r="E1307" s="15">
        <v>42028</v>
      </c>
      <c r="F1307" s="11" t="s">
        <v>523</v>
      </c>
      <c r="G1307" s="11">
        <v>44</v>
      </c>
      <c r="H1307" s="12">
        <f>G1307*L1307</f>
        <v>6078.16</v>
      </c>
      <c r="I1307" s="13">
        <v>0.05</v>
      </c>
      <c r="J1307" s="11" t="s">
        <v>536</v>
      </c>
      <c r="K1307" s="12">
        <v>-942.5</v>
      </c>
      <c r="L1307" s="12">
        <v>138.13999999999999</v>
      </c>
      <c r="M1307" s="12">
        <v>35</v>
      </c>
      <c r="N1307" s="11" t="s">
        <v>578</v>
      </c>
      <c r="O1307" s="11" t="s">
        <v>547</v>
      </c>
      <c r="P1307" s="11" t="s">
        <v>58</v>
      </c>
      <c r="Q1307" s="11" t="s">
        <v>618</v>
      </c>
      <c r="R1307" s="11" t="s">
        <v>631</v>
      </c>
      <c r="S1307" s="11" t="s">
        <v>530</v>
      </c>
      <c r="T1307" s="15">
        <f>E1307+7</f>
        <v>42035</v>
      </c>
    </row>
    <row r="1308" spans="1:20" x14ac:dyDescent="0.2">
      <c r="A1308" s="28" t="s">
        <v>616</v>
      </c>
      <c r="B1308" s="1">
        <v>4883</v>
      </c>
      <c r="C1308" s="8" t="s">
        <v>53</v>
      </c>
      <c r="D1308" s="8">
        <v>34725</v>
      </c>
      <c r="E1308" s="14">
        <v>42151</v>
      </c>
      <c r="F1308" s="8" t="s">
        <v>525</v>
      </c>
      <c r="G1308" s="8">
        <v>14</v>
      </c>
      <c r="H1308" s="9">
        <f>G1308*L1308</f>
        <v>1933.9599999999998</v>
      </c>
      <c r="I1308" s="10">
        <v>0.08</v>
      </c>
      <c r="J1308" s="8" t="s">
        <v>536</v>
      </c>
      <c r="K1308" s="9">
        <v>-524.74</v>
      </c>
      <c r="L1308" s="9">
        <v>138.13999999999999</v>
      </c>
      <c r="M1308" s="9">
        <v>35</v>
      </c>
      <c r="N1308" s="8" t="s">
        <v>238</v>
      </c>
      <c r="O1308" s="8" t="s">
        <v>542</v>
      </c>
      <c r="P1308" s="8" t="s">
        <v>56</v>
      </c>
      <c r="Q1308" s="8" t="s">
        <v>618</v>
      </c>
      <c r="R1308" s="8" t="s">
        <v>631</v>
      </c>
      <c r="S1308" s="8" t="s">
        <v>530</v>
      </c>
      <c r="T1308" s="14">
        <f>E1308+7</f>
        <v>42158</v>
      </c>
    </row>
    <row r="1309" spans="1:20" x14ac:dyDescent="0.2">
      <c r="A1309" s="28" t="s">
        <v>615</v>
      </c>
      <c r="B1309" s="1">
        <v>719</v>
      </c>
      <c r="C1309" s="11" t="s">
        <v>539</v>
      </c>
      <c r="D1309" s="11">
        <v>5153</v>
      </c>
      <c r="E1309" s="15">
        <v>42180</v>
      </c>
      <c r="F1309" s="11" t="s">
        <v>526</v>
      </c>
      <c r="G1309" s="11">
        <v>37</v>
      </c>
      <c r="H1309" s="12">
        <f>G1309*L1309</f>
        <v>4744.88</v>
      </c>
      <c r="I1309" s="13">
        <v>0.04</v>
      </c>
      <c r="J1309" s="11" t="s">
        <v>535</v>
      </c>
      <c r="K1309" s="12">
        <v>1467.82</v>
      </c>
      <c r="L1309" s="12">
        <v>128.24</v>
      </c>
      <c r="M1309" s="12">
        <v>12.65</v>
      </c>
      <c r="N1309" s="11" t="s">
        <v>570</v>
      </c>
      <c r="O1309" s="11" t="s">
        <v>548</v>
      </c>
      <c r="P1309" s="11" t="s">
        <v>55</v>
      </c>
      <c r="Q1309" s="11" t="s">
        <v>619</v>
      </c>
      <c r="R1309" s="11" t="s">
        <v>635</v>
      </c>
      <c r="S1309" s="11" t="s">
        <v>531</v>
      </c>
      <c r="T1309" s="15">
        <f>E1309+7</f>
        <v>42187</v>
      </c>
    </row>
    <row r="1310" spans="1:20" x14ac:dyDescent="0.2">
      <c r="A1310" s="28" t="s">
        <v>617</v>
      </c>
      <c r="B1310" s="5">
        <v>1338</v>
      </c>
      <c r="C1310" s="8" t="s">
        <v>54</v>
      </c>
      <c r="D1310" s="8">
        <v>9765</v>
      </c>
      <c r="E1310" s="14">
        <v>42594</v>
      </c>
      <c r="F1310" s="8" t="s">
        <v>525</v>
      </c>
      <c r="G1310" s="8">
        <v>26</v>
      </c>
      <c r="H1310" s="9">
        <f>G1310*L1310</f>
        <v>3334.2400000000002</v>
      </c>
      <c r="I1310" s="10">
        <v>0.03</v>
      </c>
      <c r="J1310" s="8" t="s">
        <v>536</v>
      </c>
      <c r="K1310" s="9">
        <v>1019.7</v>
      </c>
      <c r="L1310" s="9">
        <v>128.24</v>
      </c>
      <c r="M1310" s="9">
        <v>12.65</v>
      </c>
      <c r="N1310" s="8" t="s">
        <v>23</v>
      </c>
      <c r="O1310" s="8" t="s">
        <v>545</v>
      </c>
      <c r="P1310" s="8" t="s">
        <v>55</v>
      </c>
      <c r="Q1310" s="8" t="s">
        <v>619</v>
      </c>
      <c r="R1310" s="8" t="s">
        <v>635</v>
      </c>
      <c r="S1310" s="8" t="s">
        <v>531</v>
      </c>
      <c r="T1310" s="14">
        <f>E1310+7</f>
        <v>42601</v>
      </c>
    </row>
    <row r="1311" spans="1:20" x14ac:dyDescent="0.2">
      <c r="A1311" s="28" t="s">
        <v>617</v>
      </c>
      <c r="B1311" s="1">
        <v>6625</v>
      </c>
      <c r="C1311" s="11" t="s">
        <v>54</v>
      </c>
      <c r="D1311" s="11">
        <v>47109</v>
      </c>
      <c r="E1311" s="15">
        <v>42197</v>
      </c>
      <c r="F1311" s="11" t="s">
        <v>522</v>
      </c>
      <c r="G1311" s="11">
        <v>47</v>
      </c>
      <c r="H1311" s="12">
        <f>G1311*L1311</f>
        <v>6027.2800000000007</v>
      </c>
      <c r="I1311" s="13">
        <v>0.06</v>
      </c>
      <c r="J1311" s="11" t="s">
        <v>536</v>
      </c>
      <c r="K1311" s="12">
        <v>1844.96</v>
      </c>
      <c r="L1311" s="12">
        <v>128.24</v>
      </c>
      <c r="M1311" s="12">
        <v>12.65</v>
      </c>
      <c r="N1311" s="11" t="s">
        <v>501</v>
      </c>
      <c r="O1311" s="11" t="s">
        <v>545</v>
      </c>
      <c r="P1311" s="11" t="s">
        <v>56</v>
      </c>
      <c r="Q1311" s="11" t="s">
        <v>619</v>
      </c>
      <c r="R1311" s="11" t="s">
        <v>635</v>
      </c>
      <c r="S1311" s="11" t="s">
        <v>531</v>
      </c>
      <c r="T1311" s="15">
        <f>E1311+7</f>
        <v>42204</v>
      </c>
    </row>
    <row r="1312" spans="1:20" x14ac:dyDescent="0.2">
      <c r="A1312" s="28" t="s">
        <v>616</v>
      </c>
      <c r="B1312" s="5">
        <v>1282</v>
      </c>
      <c r="C1312" s="8" t="s">
        <v>53</v>
      </c>
      <c r="D1312" s="8">
        <v>9344</v>
      </c>
      <c r="E1312" s="14">
        <v>42283</v>
      </c>
      <c r="F1312" s="8" t="s">
        <v>525</v>
      </c>
      <c r="G1312" s="8">
        <v>18</v>
      </c>
      <c r="H1312" s="9">
        <f>G1312*L1312</f>
        <v>1727.82</v>
      </c>
      <c r="I1312" s="10">
        <v>0.09</v>
      </c>
      <c r="J1312" s="8" t="s">
        <v>536</v>
      </c>
      <c r="K1312" s="9">
        <v>-505.69</v>
      </c>
      <c r="L1312" s="9">
        <v>95.99</v>
      </c>
      <c r="M1312" s="9">
        <v>35</v>
      </c>
      <c r="N1312" s="8" t="s">
        <v>609</v>
      </c>
      <c r="O1312" s="8" t="s">
        <v>546</v>
      </c>
      <c r="P1312" s="8" t="s">
        <v>57</v>
      </c>
      <c r="Q1312" s="8" t="s">
        <v>618</v>
      </c>
      <c r="R1312" s="8" t="s">
        <v>631</v>
      </c>
      <c r="S1312" s="8" t="s">
        <v>530</v>
      </c>
      <c r="T1312" s="14">
        <f>E1312+7</f>
        <v>42290</v>
      </c>
    </row>
    <row r="1313" spans="1:20" x14ac:dyDescent="0.2">
      <c r="A1313" s="28" t="s">
        <v>616</v>
      </c>
      <c r="B1313" s="1">
        <v>4479</v>
      </c>
      <c r="C1313" s="11" t="s">
        <v>53</v>
      </c>
      <c r="D1313" s="11">
        <v>31876</v>
      </c>
      <c r="E1313" s="15">
        <v>42070</v>
      </c>
      <c r="F1313" s="11" t="s">
        <v>522</v>
      </c>
      <c r="G1313" s="11">
        <v>8</v>
      </c>
      <c r="H1313" s="12">
        <f>G1313*L1313</f>
        <v>767.92</v>
      </c>
      <c r="I1313" s="13">
        <v>0.08</v>
      </c>
      <c r="J1313" s="11" t="s">
        <v>536</v>
      </c>
      <c r="K1313" s="12">
        <v>-360.18</v>
      </c>
      <c r="L1313" s="12">
        <v>95.99</v>
      </c>
      <c r="M1313" s="12">
        <v>35</v>
      </c>
      <c r="N1313" s="11" t="s">
        <v>277</v>
      </c>
      <c r="O1313" s="11" t="s">
        <v>542</v>
      </c>
      <c r="P1313" s="11" t="s">
        <v>58</v>
      </c>
      <c r="Q1313" s="11" t="s">
        <v>618</v>
      </c>
      <c r="R1313" s="11" t="s">
        <v>631</v>
      </c>
      <c r="S1313" s="11" t="s">
        <v>530</v>
      </c>
      <c r="T1313" s="15">
        <f>E1313+7</f>
        <v>42077</v>
      </c>
    </row>
    <row r="1314" spans="1:20" x14ac:dyDescent="0.2">
      <c r="A1314" s="28" t="s">
        <v>615</v>
      </c>
      <c r="B1314" s="5">
        <v>24</v>
      </c>
      <c r="C1314" s="8" t="s">
        <v>539</v>
      </c>
      <c r="D1314" s="8">
        <v>134</v>
      </c>
      <c r="E1314" s="14">
        <v>42429</v>
      </c>
      <c r="F1314" s="8" t="s">
        <v>524</v>
      </c>
      <c r="G1314" s="8">
        <v>11</v>
      </c>
      <c r="H1314" s="9">
        <f>G1314*L1314</f>
        <v>1055.8899999999999</v>
      </c>
      <c r="I1314" s="10">
        <v>0.01</v>
      </c>
      <c r="J1314" s="8" t="s">
        <v>536</v>
      </c>
      <c r="K1314" s="9">
        <v>-310.20999999999998</v>
      </c>
      <c r="L1314" s="9">
        <v>95.99</v>
      </c>
      <c r="M1314" s="9">
        <v>35</v>
      </c>
      <c r="N1314" s="8" t="s">
        <v>434</v>
      </c>
      <c r="O1314" s="8" t="s">
        <v>541</v>
      </c>
      <c r="P1314" s="8" t="s">
        <v>55</v>
      </c>
      <c r="Q1314" s="8" t="s">
        <v>618</v>
      </c>
      <c r="R1314" s="8" t="s">
        <v>631</v>
      </c>
      <c r="S1314" s="8" t="s">
        <v>530</v>
      </c>
      <c r="T1314" s="14">
        <f>E1314+7</f>
        <v>42436</v>
      </c>
    </row>
    <row r="1315" spans="1:20" x14ac:dyDescent="0.2">
      <c r="A1315" s="28" t="s">
        <v>615</v>
      </c>
      <c r="B1315" s="1">
        <v>7826</v>
      </c>
      <c r="C1315" s="11" t="s">
        <v>539</v>
      </c>
      <c r="D1315" s="11">
        <v>55938</v>
      </c>
      <c r="E1315" s="15">
        <v>42492</v>
      </c>
      <c r="F1315" s="11" t="s">
        <v>524</v>
      </c>
      <c r="G1315" s="11">
        <v>18</v>
      </c>
      <c r="H1315" s="12">
        <f>G1315*L1315</f>
        <v>1727.82</v>
      </c>
      <c r="I1315" s="13">
        <v>0.05</v>
      </c>
      <c r="J1315" s="11" t="s">
        <v>535</v>
      </c>
      <c r="K1315" s="12">
        <v>-468.89</v>
      </c>
      <c r="L1315" s="12">
        <v>95.99</v>
      </c>
      <c r="M1315" s="12">
        <v>35</v>
      </c>
      <c r="N1315" s="11" t="s">
        <v>578</v>
      </c>
      <c r="O1315" s="11" t="s">
        <v>540</v>
      </c>
      <c r="P1315" s="11" t="s">
        <v>56</v>
      </c>
      <c r="Q1315" s="11" t="s">
        <v>618</v>
      </c>
      <c r="R1315" s="11" t="s">
        <v>631</v>
      </c>
      <c r="S1315" s="11" t="s">
        <v>530</v>
      </c>
      <c r="T1315" s="15">
        <f>E1315+7</f>
        <v>42499</v>
      </c>
    </row>
    <row r="1316" spans="1:20" x14ac:dyDescent="0.2">
      <c r="A1316" s="28" t="s">
        <v>616</v>
      </c>
      <c r="B1316" s="5">
        <v>6262</v>
      </c>
      <c r="C1316" s="8" t="s">
        <v>53</v>
      </c>
      <c r="D1316" s="8">
        <v>44322</v>
      </c>
      <c r="E1316" s="14">
        <v>42228</v>
      </c>
      <c r="F1316" s="8" t="s">
        <v>524</v>
      </c>
      <c r="G1316" s="8">
        <v>15</v>
      </c>
      <c r="H1316" s="9">
        <f>G1316*L1316</f>
        <v>641.4</v>
      </c>
      <c r="I1316" s="10">
        <v>0.1</v>
      </c>
      <c r="J1316" s="8" t="s">
        <v>536</v>
      </c>
      <c r="K1316" s="9">
        <v>43.55</v>
      </c>
      <c r="L1316" s="9">
        <v>42.76</v>
      </c>
      <c r="M1316" s="9">
        <v>6.22</v>
      </c>
      <c r="N1316" s="8" t="s">
        <v>594</v>
      </c>
      <c r="O1316" s="8" t="s">
        <v>544</v>
      </c>
      <c r="P1316" s="8" t="s">
        <v>55</v>
      </c>
      <c r="Q1316" s="8" t="s">
        <v>618</v>
      </c>
      <c r="R1316" s="8" t="s">
        <v>631</v>
      </c>
      <c r="S1316" s="8" t="s">
        <v>532</v>
      </c>
      <c r="T1316" s="14">
        <f>E1316+7</f>
        <v>42235</v>
      </c>
    </row>
    <row r="1317" spans="1:20" x14ac:dyDescent="0.2">
      <c r="A1317" s="28" t="s">
        <v>614</v>
      </c>
      <c r="B1317" s="5">
        <v>5796</v>
      </c>
      <c r="C1317" s="11" t="s">
        <v>580</v>
      </c>
      <c r="D1317" s="11">
        <v>41120</v>
      </c>
      <c r="E1317" s="15">
        <v>42497</v>
      </c>
      <c r="F1317" s="11" t="s">
        <v>525</v>
      </c>
      <c r="G1317" s="11">
        <v>35</v>
      </c>
      <c r="H1317" s="12">
        <f>G1317*L1317</f>
        <v>932.4</v>
      </c>
      <c r="I1317" s="13">
        <v>0.09</v>
      </c>
      <c r="J1317" s="11" t="s">
        <v>536</v>
      </c>
      <c r="K1317" s="12">
        <v>100.5</v>
      </c>
      <c r="L1317" s="12">
        <v>26.64</v>
      </c>
      <c r="M1317" s="12">
        <v>5.3</v>
      </c>
      <c r="N1317" s="11" t="s">
        <v>601</v>
      </c>
      <c r="O1317" s="11" t="s">
        <v>543</v>
      </c>
      <c r="P1317" s="11" t="s">
        <v>57</v>
      </c>
      <c r="Q1317" s="11" t="s">
        <v>619</v>
      </c>
      <c r="R1317" s="11" t="s">
        <v>635</v>
      </c>
      <c r="S1317" s="11" t="s">
        <v>531</v>
      </c>
      <c r="T1317" s="15">
        <f>E1317+7</f>
        <v>42504</v>
      </c>
    </row>
    <row r="1318" spans="1:20" x14ac:dyDescent="0.2">
      <c r="A1318" s="28" t="s">
        <v>616</v>
      </c>
      <c r="B1318" s="1">
        <v>4490</v>
      </c>
      <c r="C1318" s="8" t="s">
        <v>53</v>
      </c>
      <c r="D1318" s="8">
        <v>31973</v>
      </c>
      <c r="E1318" s="14">
        <v>42075</v>
      </c>
      <c r="F1318" s="8" t="s">
        <v>524</v>
      </c>
      <c r="G1318" s="8">
        <v>15</v>
      </c>
      <c r="H1318" s="9">
        <f>G1318*L1318</f>
        <v>399.6</v>
      </c>
      <c r="I1318" s="10">
        <v>0.03</v>
      </c>
      <c r="J1318" s="8" t="s">
        <v>536</v>
      </c>
      <c r="K1318" s="9">
        <v>43.99</v>
      </c>
      <c r="L1318" s="9">
        <v>26.64</v>
      </c>
      <c r="M1318" s="9">
        <v>5.3</v>
      </c>
      <c r="N1318" s="8" t="s">
        <v>370</v>
      </c>
      <c r="O1318" s="8" t="s">
        <v>542</v>
      </c>
      <c r="P1318" s="8" t="s">
        <v>56</v>
      </c>
      <c r="Q1318" s="8" t="s">
        <v>619</v>
      </c>
      <c r="R1318" s="8" t="s">
        <v>635</v>
      </c>
      <c r="S1318" s="8" t="s">
        <v>531</v>
      </c>
      <c r="T1318" s="14">
        <f>E1318+7</f>
        <v>42082</v>
      </c>
    </row>
    <row r="1319" spans="1:20" x14ac:dyDescent="0.2">
      <c r="A1319" s="28" t="s">
        <v>617</v>
      </c>
      <c r="B1319" s="5">
        <v>7344</v>
      </c>
      <c r="C1319" s="11" t="s">
        <v>54</v>
      </c>
      <c r="D1319" s="11">
        <v>52321</v>
      </c>
      <c r="E1319" s="15">
        <v>42252</v>
      </c>
      <c r="F1319" s="11" t="s">
        <v>522</v>
      </c>
      <c r="G1319" s="11">
        <v>45</v>
      </c>
      <c r="H1319" s="12">
        <f>G1319*L1319</f>
        <v>15725.25</v>
      </c>
      <c r="I1319" s="13">
        <v>0.03</v>
      </c>
      <c r="J1319" s="11" t="s">
        <v>534</v>
      </c>
      <c r="K1319" s="12">
        <v>5626.42</v>
      </c>
      <c r="L1319" s="12">
        <v>349.45</v>
      </c>
      <c r="M1319" s="12">
        <v>60</v>
      </c>
      <c r="N1319" s="11" t="s">
        <v>216</v>
      </c>
      <c r="O1319" s="11" t="s">
        <v>545</v>
      </c>
      <c r="P1319" s="11" t="s">
        <v>56</v>
      </c>
      <c r="Q1319" s="11" t="s">
        <v>619</v>
      </c>
      <c r="R1319" s="11" t="s">
        <v>632</v>
      </c>
      <c r="S1319" s="11" t="s">
        <v>59</v>
      </c>
      <c r="T1319" s="15">
        <f>E1319+7</f>
        <v>42259</v>
      </c>
    </row>
    <row r="1320" spans="1:20" x14ac:dyDescent="0.2">
      <c r="A1320" s="28" t="s">
        <v>616</v>
      </c>
      <c r="B1320" s="1">
        <v>4825</v>
      </c>
      <c r="C1320" s="8" t="s">
        <v>53</v>
      </c>
      <c r="D1320" s="8">
        <v>34279</v>
      </c>
      <c r="E1320" s="14">
        <v>42396</v>
      </c>
      <c r="F1320" s="8" t="s">
        <v>524</v>
      </c>
      <c r="G1320" s="8">
        <v>3</v>
      </c>
      <c r="H1320" s="9">
        <f>G1320*L1320</f>
        <v>1048.3499999999999</v>
      </c>
      <c r="I1320" s="10">
        <v>0.1</v>
      </c>
      <c r="J1320" s="8" t="s">
        <v>534</v>
      </c>
      <c r="K1320" s="9">
        <v>7.5500000000000114</v>
      </c>
      <c r="L1320" s="9">
        <v>349.45</v>
      </c>
      <c r="M1320" s="9">
        <v>60</v>
      </c>
      <c r="N1320" s="8" t="s">
        <v>593</v>
      </c>
      <c r="O1320" s="8" t="s">
        <v>544</v>
      </c>
      <c r="P1320" s="8" t="s">
        <v>57</v>
      </c>
      <c r="Q1320" s="8" t="s">
        <v>619</v>
      </c>
      <c r="R1320" s="8" t="s">
        <v>632</v>
      </c>
      <c r="S1320" s="8" t="s">
        <v>59</v>
      </c>
      <c r="T1320" s="14">
        <f>E1320+7</f>
        <v>42403</v>
      </c>
    </row>
    <row r="1321" spans="1:20" x14ac:dyDescent="0.2">
      <c r="A1321" s="28" t="s">
        <v>617</v>
      </c>
      <c r="B1321" s="5">
        <v>6015</v>
      </c>
      <c r="C1321" s="11" t="s">
        <v>54</v>
      </c>
      <c r="D1321" s="11">
        <v>42628</v>
      </c>
      <c r="E1321" s="15">
        <v>42068</v>
      </c>
      <c r="F1321" s="11" t="s">
        <v>524</v>
      </c>
      <c r="G1321" s="11">
        <v>4</v>
      </c>
      <c r="H1321" s="12">
        <f>G1321*L1321</f>
        <v>1397.8</v>
      </c>
      <c r="I1321" s="13">
        <v>0.01</v>
      </c>
      <c r="J1321" s="11" t="s">
        <v>534</v>
      </c>
      <c r="K1321" s="12">
        <v>224.8</v>
      </c>
      <c r="L1321" s="12">
        <v>349.45</v>
      </c>
      <c r="M1321" s="12">
        <v>60</v>
      </c>
      <c r="N1321" s="11" t="s">
        <v>132</v>
      </c>
      <c r="O1321" s="11" t="s">
        <v>541</v>
      </c>
      <c r="P1321" s="11" t="s">
        <v>57</v>
      </c>
      <c r="Q1321" s="11" t="s">
        <v>619</v>
      </c>
      <c r="R1321" s="11" t="s">
        <v>632</v>
      </c>
      <c r="S1321" s="11" t="s">
        <v>59</v>
      </c>
      <c r="T1321" s="15">
        <f>E1321+7</f>
        <v>42075</v>
      </c>
    </row>
    <row r="1322" spans="1:20" x14ac:dyDescent="0.2">
      <c r="A1322" s="28" t="s">
        <v>615</v>
      </c>
      <c r="B1322" s="1">
        <v>7199</v>
      </c>
      <c r="C1322" s="8" t="s">
        <v>539</v>
      </c>
      <c r="D1322" s="8">
        <v>51361</v>
      </c>
      <c r="E1322" s="14">
        <v>42020</v>
      </c>
      <c r="F1322" s="8" t="s">
        <v>526</v>
      </c>
      <c r="G1322" s="8">
        <v>50</v>
      </c>
      <c r="H1322" s="9">
        <f>G1322*L1322</f>
        <v>17472.5</v>
      </c>
      <c r="I1322" s="10">
        <v>0</v>
      </c>
      <c r="J1322" s="8" t="s">
        <v>534</v>
      </c>
      <c r="K1322" s="9">
        <v>-6474.6540000000005</v>
      </c>
      <c r="L1322" s="9">
        <v>349.45</v>
      </c>
      <c r="M1322" s="9">
        <v>60</v>
      </c>
      <c r="N1322" s="8" t="s">
        <v>10</v>
      </c>
      <c r="O1322" s="8" t="s">
        <v>541</v>
      </c>
      <c r="P1322" s="8" t="s">
        <v>58</v>
      </c>
      <c r="Q1322" s="8" t="s">
        <v>619</v>
      </c>
      <c r="R1322" s="8" t="s">
        <v>632</v>
      </c>
      <c r="S1322" s="8" t="s">
        <v>59</v>
      </c>
      <c r="T1322" s="14">
        <f>E1322+7</f>
        <v>42027</v>
      </c>
    </row>
    <row r="1323" spans="1:20" x14ac:dyDescent="0.2">
      <c r="A1323" s="28" t="s">
        <v>616</v>
      </c>
      <c r="B1323" s="5">
        <v>7629</v>
      </c>
      <c r="C1323" s="11" t="s">
        <v>53</v>
      </c>
      <c r="D1323" s="11">
        <v>54592</v>
      </c>
      <c r="E1323" s="15">
        <v>42106</v>
      </c>
      <c r="F1323" s="11" t="s">
        <v>525</v>
      </c>
      <c r="G1323" s="11">
        <v>28</v>
      </c>
      <c r="H1323" s="12">
        <f>G1323*L1323</f>
        <v>1987.44</v>
      </c>
      <c r="I1323" s="13">
        <v>0.05</v>
      </c>
      <c r="J1323" s="11" t="s">
        <v>534</v>
      </c>
      <c r="K1323" s="12">
        <v>-15.29</v>
      </c>
      <c r="L1323" s="12">
        <v>70.98</v>
      </c>
      <c r="M1323" s="12">
        <v>26.85</v>
      </c>
      <c r="N1323" s="11" t="s">
        <v>594</v>
      </c>
      <c r="O1323" s="11" t="s">
        <v>544</v>
      </c>
      <c r="P1323" s="11" t="s">
        <v>56</v>
      </c>
      <c r="Q1323" s="11" t="s">
        <v>619</v>
      </c>
      <c r="R1323" s="11" t="s">
        <v>634</v>
      </c>
      <c r="S1323" s="11" t="s">
        <v>528</v>
      </c>
      <c r="T1323" s="15">
        <f>E1323+7</f>
        <v>42113</v>
      </c>
    </row>
    <row r="1324" spans="1:20" x14ac:dyDescent="0.2">
      <c r="A1324" s="28" t="s">
        <v>615</v>
      </c>
      <c r="B1324" s="1">
        <v>6907</v>
      </c>
      <c r="C1324" s="8" t="s">
        <v>539</v>
      </c>
      <c r="D1324" s="8">
        <v>49255</v>
      </c>
      <c r="E1324" s="14">
        <v>42482</v>
      </c>
      <c r="F1324" s="8" t="s">
        <v>522</v>
      </c>
      <c r="G1324" s="8">
        <v>20</v>
      </c>
      <c r="H1324" s="9">
        <f>G1324*L1324</f>
        <v>1419.6000000000001</v>
      </c>
      <c r="I1324" s="10">
        <v>0.09</v>
      </c>
      <c r="J1324" s="8" t="s">
        <v>534</v>
      </c>
      <c r="K1324" s="9">
        <v>-102.3</v>
      </c>
      <c r="L1324" s="9">
        <v>70.98</v>
      </c>
      <c r="M1324" s="9">
        <v>26.85</v>
      </c>
      <c r="N1324" s="8" t="s">
        <v>130</v>
      </c>
      <c r="O1324" s="8" t="s">
        <v>541</v>
      </c>
      <c r="P1324" s="8" t="s">
        <v>58</v>
      </c>
      <c r="Q1324" s="8" t="s">
        <v>619</v>
      </c>
      <c r="R1324" s="8" t="s">
        <v>634</v>
      </c>
      <c r="S1324" s="8" t="s">
        <v>528</v>
      </c>
      <c r="T1324" s="14">
        <f>E1324+7</f>
        <v>42489</v>
      </c>
    </row>
    <row r="1325" spans="1:20" x14ac:dyDescent="0.2">
      <c r="A1325" s="28" t="s">
        <v>616</v>
      </c>
      <c r="B1325" s="5">
        <v>7894</v>
      </c>
      <c r="C1325" s="11" t="s">
        <v>53</v>
      </c>
      <c r="D1325" s="11">
        <v>56453</v>
      </c>
      <c r="E1325" s="15">
        <v>42410</v>
      </c>
      <c r="F1325" s="11" t="s">
        <v>526</v>
      </c>
      <c r="G1325" s="11">
        <v>1</v>
      </c>
      <c r="H1325" s="12">
        <f>G1325*L1325</f>
        <v>2550.14</v>
      </c>
      <c r="I1325" s="13">
        <v>0</v>
      </c>
      <c r="J1325" s="11" t="s">
        <v>534</v>
      </c>
      <c r="K1325" s="12">
        <v>-5572.3935000000001</v>
      </c>
      <c r="L1325" s="12">
        <v>2550.14</v>
      </c>
      <c r="M1325" s="12">
        <v>29.7</v>
      </c>
      <c r="N1325" s="11" t="s">
        <v>593</v>
      </c>
      <c r="O1325" s="11" t="s">
        <v>544</v>
      </c>
      <c r="P1325" s="11" t="s">
        <v>58</v>
      </c>
      <c r="Q1325" s="11" t="s">
        <v>620</v>
      </c>
      <c r="R1325" s="11" t="s">
        <v>633</v>
      </c>
      <c r="S1325" s="11" t="s">
        <v>59</v>
      </c>
      <c r="T1325" s="15">
        <f>E1325+7</f>
        <v>42417</v>
      </c>
    </row>
    <row r="1326" spans="1:20" x14ac:dyDescent="0.2">
      <c r="A1326" s="28" t="s">
        <v>616</v>
      </c>
      <c r="B1326" s="1">
        <v>5657</v>
      </c>
      <c r="C1326" s="8" t="s">
        <v>53</v>
      </c>
      <c r="D1326" s="8">
        <v>40032</v>
      </c>
      <c r="E1326" s="14">
        <v>42643</v>
      </c>
      <c r="F1326" s="8" t="s">
        <v>525</v>
      </c>
      <c r="G1326" s="8">
        <v>9</v>
      </c>
      <c r="H1326" s="9">
        <f>G1326*L1326</f>
        <v>22951.26</v>
      </c>
      <c r="I1326" s="10">
        <v>0.06</v>
      </c>
      <c r="J1326" s="8" t="s">
        <v>534</v>
      </c>
      <c r="K1326" s="9">
        <v>-217.46519999999845</v>
      </c>
      <c r="L1326" s="9">
        <v>2550.14</v>
      </c>
      <c r="M1326" s="9">
        <v>29.7</v>
      </c>
      <c r="N1326" s="8" t="s">
        <v>50</v>
      </c>
      <c r="O1326" s="8" t="s">
        <v>542</v>
      </c>
      <c r="P1326" s="8" t="s">
        <v>56</v>
      </c>
      <c r="Q1326" s="8" t="s">
        <v>620</v>
      </c>
      <c r="R1326" s="8" t="s">
        <v>633</v>
      </c>
      <c r="S1326" s="8" t="s">
        <v>59</v>
      </c>
      <c r="T1326" s="14">
        <f>E1326+7</f>
        <v>42650</v>
      </c>
    </row>
    <row r="1327" spans="1:20" x14ac:dyDescent="0.2">
      <c r="A1327" s="28" t="s">
        <v>614</v>
      </c>
      <c r="B1327" s="5">
        <v>823</v>
      </c>
      <c r="C1327" s="11" t="s">
        <v>580</v>
      </c>
      <c r="D1327" s="11">
        <v>5954</v>
      </c>
      <c r="E1327" s="15">
        <v>42645</v>
      </c>
      <c r="F1327" s="11" t="s">
        <v>526</v>
      </c>
      <c r="G1327" s="11">
        <v>32</v>
      </c>
      <c r="H1327" s="12">
        <f>G1327*L1327</f>
        <v>19103.36</v>
      </c>
      <c r="I1327" s="13">
        <v>0.06</v>
      </c>
      <c r="J1327" s="11" t="s">
        <v>534</v>
      </c>
      <c r="K1327" s="12">
        <v>4569.0600000000004</v>
      </c>
      <c r="L1327" s="12">
        <v>596.98</v>
      </c>
      <c r="M1327" s="12">
        <v>14.7</v>
      </c>
      <c r="N1327" s="11" t="s">
        <v>585</v>
      </c>
      <c r="O1327" s="11" t="s">
        <v>543</v>
      </c>
      <c r="P1327" s="11" t="s">
        <v>58</v>
      </c>
      <c r="Q1327" s="11" t="s">
        <v>620</v>
      </c>
      <c r="R1327" s="11" t="s">
        <v>633</v>
      </c>
      <c r="S1327" s="11" t="s">
        <v>59</v>
      </c>
      <c r="T1327" s="15">
        <f>E1327+7</f>
        <v>42652</v>
      </c>
    </row>
    <row r="1328" spans="1:20" x14ac:dyDescent="0.2">
      <c r="A1328" s="28" t="s">
        <v>617</v>
      </c>
      <c r="B1328" s="1">
        <v>4074</v>
      </c>
      <c r="C1328" s="8" t="s">
        <v>54</v>
      </c>
      <c r="D1328" s="8">
        <v>29028</v>
      </c>
      <c r="E1328" s="14">
        <v>41979</v>
      </c>
      <c r="F1328" s="8" t="s">
        <v>526</v>
      </c>
      <c r="G1328" s="8">
        <v>43</v>
      </c>
      <c r="H1328" s="9">
        <f>G1328*L1328</f>
        <v>17241.710000000003</v>
      </c>
      <c r="I1328" s="10">
        <v>0.08</v>
      </c>
      <c r="J1328" s="8" t="s">
        <v>534</v>
      </c>
      <c r="K1328" s="9">
        <v>4722.7700000000004</v>
      </c>
      <c r="L1328" s="9">
        <v>400.97</v>
      </c>
      <c r="M1328" s="9">
        <v>14.7</v>
      </c>
      <c r="N1328" s="8" t="s">
        <v>117</v>
      </c>
      <c r="O1328" s="8" t="s">
        <v>545</v>
      </c>
      <c r="P1328" s="8" t="s">
        <v>58</v>
      </c>
      <c r="Q1328" s="8" t="s">
        <v>620</v>
      </c>
      <c r="R1328" s="8" t="s">
        <v>633</v>
      </c>
      <c r="S1328" s="8" t="s">
        <v>59</v>
      </c>
      <c r="T1328" s="14">
        <f>E1328+7</f>
        <v>41986</v>
      </c>
    </row>
    <row r="1329" spans="1:20" x14ac:dyDescent="0.2">
      <c r="A1329" s="28" t="s">
        <v>616</v>
      </c>
      <c r="B1329" s="5">
        <v>7561</v>
      </c>
      <c r="C1329" s="11" t="s">
        <v>53</v>
      </c>
      <c r="D1329" s="11">
        <v>54086</v>
      </c>
      <c r="E1329" s="15">
        <v>42558</v>
      </c>
      <c r="F1329" s="11" t="s">
        <v>525</v>
      </c>
      <c r="G1329" s="11">
        <v>23</v>
      </c>
      <c r="H1329" s="12">
        <f>G1329*L1329</f>
        <v>6232.31</v>
      </c>
      <c r="I1329" s="13">
        <v>0.06</v>
      </c>
      <c r="J1329" s="11" t="s">
        <v>534</v>
      </c>
      <c r="K1329" s="12">
        <v>842.83</v>
      </c>
      <c r="L1329" s="12">
        <v>270.97000000000003</v>
      </c>
      <c r="M1329" s="12">
        <v>28.06</v>
      </c>
      <c r="N1329" s="11" t="s">
        <v>590</v>
      </c>
      <c r="O1329" s="11" t="s">
        <v>544</v>
      </c>
      <c r="P1329" s="11" t="s">
        <v>56</v>
      </c>
      <c r="Q1329" s="11" t="s">
        <v>620</v>
      </c>
      <c r="R1329" s="11" t="s">
        <v>633</v>
      </c>
      <c r="S1329" s="11" t="s">
        <v>59</v>
      </c>
      <c r="T1329" s="15">
        <f>E1329+7</f>
        <v>42565</v>
      </c>
    </row>
    <row r="1330" spans="1:20" x14ac:dyDescent="0.2">
      <c r="A1330" s="28" t="s">
        <v>617</v>
      </c>
      <c r="B1330" s="1">
        <v>4680</v>
      </c>
      <c r="C1330" s="8" t="s">
        <v>54</v>
      </c>
      <c r="D1330" s="8">
        <v>33287</v>
      </c>
      <c r="E1330" s="14">
        <v>42055</v>
      </c>
      <c r="F1330" s="8" t="s">
        <v>526</v>
      </c>
      <c r="G1330" s="8">
        <v>44</v>
      </c>
      <c r="H1330" s="9">
        <f>G1330*L1330</f>
        <v>11922.68</v>
      </c>
      <c r="I1330" s="10">
        <v>0</v>
      </c>
      <c r="J1330" s="8" t="s">
        <v>534</v>
      </c>
      <c r="K1330" s="9">
        <v>3909.33</v>
      </c>
      <c r="L1330" s="9">
        <v>270.97000000000003</v>
      </c>
      <c r="M1330" s="9">
        <v>28.06</v>
      </c>
      <c r="N1330" s="8" t="s">
        <v>207</v>
      </c>
      <c r="O1330" s="8" t="s">
        <v>545</v>
      </c>
      <c r="P1330" s="8" t="s">
        <v>56</v>
      </c>
      <c r="Q1330" s="8" t="s">
        <v>620</v>
      </c>
      <c r="R1330" s="8" t="s">
        <v>633</v>
      </c>
      <c r="S1330" s="8" t="s">
        <v>59</v>
      </c>
      <c r="T1330" s="14">
        <f>E1330+7</f>
        <v>42062</v>
      </c>
    </row>
    <row r="1331" spans="1:20" x14ac:dyDescent="0.2">
      <c r="A1331" s="28" t="s">
        <v>617</v>
      </c>
      <c r="B1331" s="5">
        <v>3623</v>
      </c>
      <c r="C1331" s="11" t="s">
        <v>54</v>
      </c>
      <c r="D1331" s="11">
        <v>25861</v>
      </c>
      <c r="E1331" s="15">
        <v>42528</v>
      </c>
      <c r="F1331" s="11" t="s">
        <v>522</v>
      </c>
      <c r="G1331" s="11">
        <v>44</v>
      </c>
      <c r="H1331" s="12">
        <f>G1331*L1331</f>
        <v>23568.16</v>
      </c>
      <c r="I1331" s="13">
        <v>0.03</v>
      </c>
      <c r="J1331" s="11" t="s">
        <v>534</v>
      </c>
      <c r="K1331" s="12">
        <v>7080.99</v>
      </c>
      <c r="L1331" s="12">
        <v>535.64</v>
      </c>
      <c r="M1331" s="12">
        <v>14.7</v>
      </c>
      <c r="N1331" s="11" t="s">
        <v>609</v>
      </c>
      <c r="O1331" s="11" t="s">
        <v>546</v>
      </c>
      <c r="P1331" s="11" t="s">
        <v>56</v>
      </c>
      <c r="Q1331" s="11" t="s">
        <v>620</v>
      </c>
      <c r="R1331" s="11" t="s">
        <v>633</v>
      </c>
      <c r="S1331" s="11" t="s">
        <v>59</v>
      </c>
      <c r="T1331" s="15">
        <f>E1331+7</f>
        <v>42535</v>
      </c>
    </row>
    <row r="1332" spans="1:20" x14ac:dyDescent="0.2">
      <c r="A1332" s="28" t="s">
        <v>617</v>
      </c>
      <c r="B1332" s="5">
        <v>840</v>
      </c>
      <c r="C1332" s="8" t="s">
        <v>54</v>
      </c>
      <c r="D1332" s="8">
        <v>6018</v>
      </c>
      <c r="E1332" s="14">
        <v>42539</v>
      </c>
      <c r="F1332" s="8" t="s">
        <v>525</v>
      </c>
      <c r="G1332" s="8">
        <v>39</v>
      </c>
      <c r="H1332" s="9">
        <f>G1332*L1332</f>
        <v>198.12</v>
      </c>
      <c r="I1332" s="10">
        <v>0</v>
      </c>
      <c r="J1332" s="8" t="s">
        <v>536</v>
      </c>
      <c r="K1332" s="9">
        <v>36.04</v>
      </c>
      <c r="L1332" s="9">
        <v>5.08</v>
      </c>
      <c r="M1332" s="9">
        <v>2.0299999999999998</v>
      </c>
      <c r="N1332" s="8" t="s">
        <v>203</v>
      </c>
      <c r="O1332" s="8" t="s">
        <v>545</v>
      </c>
      <c r="P1332" s="8" t="s">
        <v>55</v>
      </c>
      <c r="Q1332" s="8" t="s">
        <v>619</v>
      </c>
      <c r="R1332" s="8" t="s">
        <v>626</v>
      </c>
      <c r="S1332" s="8" t="s">
        <v>529</v>
      </c>
      <c r="T1332" s="14">
        <f>E1332+7</f>
        <v>42546</v>
      </c>
    </row>
    <row r="1333" spans="1:20" x14ac:dyDescent="0.2">
      <c r="A1333" s="28" t="s">
        <v>616</v>
      </c>
      <c r="B1333" s="5">
        <v>5581</v>
      </c>
      <c r="C1333" s="11" t="s">
        <v>53</v>
      </c>
      <c r="D1333" s="11">
        <v>39585</v>
      </c>
      <c r="E1333" s="15">
        <v>42306</v>
      </c>
      <c r="F1333" s="11" t="s">
        <v>524</v>
      </c>
      <c r="G1333" s="11">
        <v>32</v>
      </c>
      <c r="H1333" s="12">
        <f>G1333*L1333</f>
        <v>162.56</v>
      </c>
      <c r="I1333" s="13">
        <v>0.01</v>
      </c>
      <c r="J1333" s="11" t="s">
        <v>536</v>
      </c>
      <c r="K1333" s="12">
        <v>-22.74</v>
      </c>
      <c r="L1333" s="12">
        <v>5.08</v>
      </c>
      <c r="M1333" s="12">
        <v>3.63</v>
      </c>
      <c r="N1333" s="11" t="s">
        <v>153</v>
      </c>
      <c r="O1333" s="11" t="s">
        <v>542</v>
      </c>
      <c r="P1333" s="11" t="s">
        <v>58</v>
      </c>
      <c r="Q1333" s="11" t="s">
        <v>619</v>
      </c>
      <c r="R1333" s="11" t="s">
        <v>626</v>
      </c>
      <c r="S1333" s="11" t="s">
        <v>529</v>
      </c>
      <c r="T1333" s="15">
        <f>E1333+7</f>
        <v>42313</v>
      </c>
    </row>
    <row r="1334" spans="1:20" x14ac:dyDescent="0.2">
      <c r="A1334" s="28" t="s">
        <v>617</v>
      </c>
      <c r="B1334" s="1">
        <v>28</v>
      </c>
      <c r="C1334" s="8" t="s">
        <v>54</v>
      </c>
      <c r="D1334" s="8">
        <v>194</v>
      </c>
      <c r="E1334" s="14">
        <v>42403</v>
      </c>
      <c r="F1334" s="8" t="s">
        <v>523</v>
      </c>
      <c r="G1334" s="8">
        <v>49</v>
      </c>
      <c r="H1334" s="9">
        <f>G1334*L1334</f>
        <v>356.72</v>
      </c>
      <c r="I1334" s="10">
        <v>0.1</v>
      </c>
      <c r="J1334" s="8" t="s">
        <v>536</v>
      </c>
      <c r="K1334" s="9">
        <v>-197.25</v>
      </c>
      <c r="L1334" s="9">
        <v>7.28</v>
      </c>
      <c r="M1334" s="9">
        <v>7.98</v>
      </c>
      <c r="N1334" s="8" t="s">
        <v>554</v>
      </c>
      <c r="O1334" s="8" t="s">
        <v>546</v>
      </c>
      <c r="P1334" s="8" t="s">
        <v>58</v>
      </c>
      <c r="Q1334" s="8" t="s">
        <v>619</v>
      </c>
      <c r="R1334" s="8" t="s">
        <v>626</v>
      </c>
      <c r="S1334" s="8" t="s">
        <v>529</v>
      </c>
      <c r="T1334" s="14">
        <f>E1334+7</f>
        <v>42410</v>
      </c>
    </row>
    <row r="1335" spans="1:20" x14ac:dyDescent="0.2">
      <c r="A1335" s="28" t="s">
        <v>617</v>
      </c>
      <c r="B1335" s="5">
        <v>5165</v>
      </c>
      <c r="C1335" s="11" t="s">
        <v>54</v>
      </c>
      <c r="D1335" s="11">
        <v>36743</v>
      </c>
      <c r="E1335" s="15">
        <v>42560</v>
      </c>
      <c r="F1335" s="11" t="s">
        <v>526</v>
      </c>
      <c r="G1335" s="11">
        <v>3</v>
      </c>
      <c r="H1335" s="12">
        <f>G1335*L1335</f>
        <v>22.77</v>
      </c>
      <c r="I1335" s="13">
        <v>0.1</v>
      </c>
      <c r="J1335" s="11" t="s">
        <v>536</v>
      </c>
      <c r="K1335" s="12">
        <v>-10.61</v>
      </c>
      <c r="L1335" s="12">
        <v>7.59</v>
      </c>
      <c r="M1335" s="12">
        <v>4</v>
      </c>
      <c r="N1335" s="11" t="s">
        <v>515</v>
      </c>
      <c r="O1335" s="11" t="s">
        <v>545</v>
      </c>
      <c r="P1335" s="11" t="s">
        <v>55</v>
      </c>
      <c r="Q1335" s="11" t="s">
        <v>619</v>
      </c>
      <c r="R1335" s="11" t="s">
        <v>626</v>
      </c>
      <c r="S1335" s="11" t="s">
        <v>529</v>
      </c>
      <c r="T1335" s="15">
        <f>E1335+7</f>
        <v>42567</v>
      </c>
    </row>
    <row r="1336" spans="1:20" x14ac:dyDescent="0.2">
      <c r="A1336" s="28" t="s">
        <v>616</v>
      </c>
      <c r="B1336" s="1">
        <v>6989</v>
      </c>
      <c r="C1336" s="8" t="s">
        <v>53</v>
      </c>
      <c r="D1336" s="8">
        <v>49927</v>
      </c>
      <c r="E1336" s="14">
        <v>42510</v>
      </c>
      <c r="F1336" s="8" t="s">
        <v>524</v>
      </c>
      <c r="G1336" s="8">
        <v>28</v>
      </c>
      <c r="H1336" s="9">
        <f>G1336*L1336</f>
        <v>212.51999999999998</v>
      </c>
      <c r="I1336" s="10">
        <v>0.08</v>
      </c>
      <c r="J1336" s="8" t="s">
        <v>536</v>
      </c>
      <c r="K1336" s="9">
        <v>13.44</v>
      </c>
      <c r="L1336" s="9">
        <v>7.59</v>
      </c>
      <c r="M1336" s="9">
        <v>4</v>
      </c>
      <c r="N1336" s="8" t="s">
        <v>590</v>
      </c>
      <c r="O1336" s="8" t="s">
        <v>544</v>
      </c>
      <c r="P1336" s="8" t="s">
        <v>55</v>
      </c>
      <c r="Q1336" s="8" t="s">
        <v>619</v>
      </c>
      <c r="R1336" s="8" t="s">
        <v>626</v>
      </c>
      <c r="S1336" s="8" t="s">
        <v>529</v>
      </c>
      <c r="T1336" s="14">
        <f>E1336+7</f>
        <v>42517</v>
      </c>
    </row>
    <row r="1337" spans="1:20" x14ac:dyDescent="0.2">
      <c r="A1337" s="28" t="s">
        <v>614</v>
      </c>
      <c r="B1337" s="5">
        <v>8095</v>
      </c>
      <c r="C1337" s="11" t="s">
        <v>580</v>
      </c>
      <c r="D1337" s="11">
        <v>57760</v>
      </c>
      <c r="E1337" s="15">
        <v>42136</v>
      </c>
      <c r="F1337" s="11" t="s">
        <v>524</v>
      </c>
      <c r="G1337" s="11">
        <v>38</v>
      </c>
      <c r="H1337" s="12">
        <f>G1337*L1337</f>
        <v>288.42</v>
      </c>
      <c r="I1337" s="13">
        <v>0.06</v>
      </c>
      <c r="J1337" s="11" t="s">
        <v>536</v>
      </c>
      <c r="K1337" s="12">
        <v>17.149999999999999</v>
      </c>
      <c r="L1337" s="12">
        <v>7.59</v>
      </c>
      <c r="M1337" s="12">
        <v>4</v>
      </c>
      <c r="N1337" s="11" t="s">
        <v>586</v>
      </c>
      <c r="O1337" s="11" t="s">
        <v>543</v>
      </c>
      <c r="P1337" s="11" t="s">
        <v>58</v>
      </c>
      <c r="Q1337" s="11" t="s">
        <v>619</v>
      </c>
      <c r="R1337" s="11" t="s">
        <v>626</v>
      </c>
      <c r="S1337" s="11" t="s">
        <v>529</v>
      </c>
      <c r="T1337" s="15">
        <f>E1337+7</f>
        <v>42143</v>
      </c>
    </row>
    <row r="1338" spans="1:20" x14ac:dyDescent="0.2">
      <c r="A1338" s="28" t="s">
        <v>615</v>
      </c>
      <c r="B1338" s="5">
        <v>4486</v>
      </c>
      <c r="C1338" s="8" t="s">
        <v>539</v>
      </c>
      <c r="D1338" s="8">
        <v>31938</v>
      </c>
      <c r="E1338" s="14">
        <v>42151</v>
      </c>
      <c r="F1338" s="8" t="s">
        <v>523</v>
      </c>
      <c r="G1338" s="8">
        <v>47</v>
      </c>
      <c r="H1338" s="9">
        <f>G1338*L1338</f>
        <v>356.73</v>
      </c>
      <c r="I1338" s="10">
        <v>0.05</v>
      </c>
      <c r="J1338" s="8" t="s">
        <v>536</v>
      </c>
      <c r="K1338" s="9">
        <v>40.58</v>
      </c>
      <c r="L1338" s="9">
        <v>7.59</v>
      </c>
      <c r="M1338" s="9">
        <v>4</v>
      </c>
      <c r="N1338" s="8" t="s">
        <v>468</v>
      </c>
      <c r="O1338" s="8" t="s">
        <v>541</v>
      </c>
      <c r="P1338" s="8" t="s">
        <v>57</v>
      </c>
      <c r="Q1338" s="8" t="s">
        <v>619</v>
      </c>
      <c r="R1338" s="8" t="s">
        <v>626</v>
      </c>
      <c r="S1338" s="8" t="s">
        <v>529</v>
      </c>
      <c r="T1338" s="14">
        <f>E1338+7</f>
        <v>42158</v>
      </c>
    </row>
    <row r="1339" spans="1:20" x14ac:dyDescent="0.2">
      <c r="A1339" s="28" t="s">
        <v>615</v>
      </c>
      <c r="B1339" s="1">
        <v>3464</v>
      </c>
      <c r="C1339" s="11" t="s">
        <v>539</v>
      </c>
      <c r="D1339" s="11">
        <v>24672</v>
      </c>
      <c r="E1339" s="15">
        <v>42385</v>
      </c>
      <c r="F1339" s="11" t="s">
        <v>523</v>
      </c>
      <c r="G1339" s="11">
        <v>5</v>
      </c>
      <c r="H1339" s="12">
        <f>G1339*L1339</f>
        <v>37.950000000000003</v>
      </c>
      <c r="I1339" s="13">
        <v>0.02</v>
      </c>
      <c r="J1339" s="11" t="s">
        <v>536</v>
      </c>
      <c r="K1339" s="12">
        <v>23.41</v>
      </c>
      <c r="L1339" s="12">
        <v>7.59</v>
      </c>
      <c r="M1339" s="12">
        <v>4</v>
      </c>
      <c r="N1339" s="11" t="s">
        <v>282</v>
      </c>
      <c r="O1339" s="11" t="s">
        <v>547</v>
      </c>
      <c r="P1339" s="11" t="s">
        <v>57</v>
      </c>
      <c r="Q1339" s="11" t="s">
        <v>619</v>
      </c>
      <c r="R1339" s="11" t="s">
        <v>626</v>
      </c>
      <c r="S1339" s="11" t="s">
        <v>529</v>
      </c>
      <c r="T1339" s="15">
        <f>E1339+7</f>
        <v>42392</v>
      </c>
    </row>
    <row r="1340" spans="1:20" x14ac:dyDescent="0.2">
      <c r="A1340" s="28" t="s">
        <v>615</v>
      </c>
      <c r="B1340" s="5">
        <v>4142</v>
      </c>
      <c r="C1340" s="8" t="s">
        <v>539</v>
      </c>
      <c r="D1340" s="8">
        <v>29383</v>
      </c>
      <c r="E1340" s="14">
        <v>42265</v>
      </c>
      <c r="F1340" s="8" t="s">
        <v>523</v>
      </c>
      <c r="G1340" s="8">
        <v>30</v>
      </c>
      <c r="H1340" s="9">
        <f>G1340*L1340</f>
        <v>227.7</v>
      </c>
      <c r="I1340" s="10">
        <v>0.09</v>
      </c>
      <c r="J1340" s="8" t="s">
        <v>536</v>
      </c>
      <c r="K1340" s="9">
        <v>16.97</v>
      </c>
      <c r="L1340" s="9">
        <v>7.59</v>
      </c>
      <c r="M1340" s="9">
        <v>4</v>
      </c>
      <c r="N1340" s="8" t="s">
        <v>578</v>
      </c>
      <c r="O1340" s="8" t="s">
        <v>540</v>
      </c>
      <c r="P1340" s="8" t="s">
        <v>58</v>
      </c>
      <c r="Q1340" s="8" t="s">
        <v>619</v>
      </c>
      <c r="R1340" s="8" t="s">
        <v>626</v>
      </c>
      <c r="S1340" s="8" t="s">
        <v>529</v>
      </c>
      <c r="T1340" s="14">
        <f>E1340+7</f>
        <v>42272</v>
      </c>
    </row>
    <row r="1341" spans="1:20" x14ac:dyDescent="0.2">
      <c r="A1341" s="28" t="s">
        <v>615</v>
      </c>
      <c r="B1341" s="1">
        <v>1386</v>
      </c>
      <c r="C1341" s="11" t="s">
        <v>539</v>
      </c>
      <c r="D1341" s="11">
        <v>10053</v>
      </c>
      <c r="E1341" s="15">
        <v>42318</v>
      </c>
      <c r="F1341" s="11" t="s">
        <v>522</v>
      </c>
      <c r="G1341" s="11">
        <v>31</v>
      </c>
      <c r="H1341" s="12">
        <f>G1341*L1341</f>
        <v>151.59</v>
      </c>
      <c r="I1341" s="13">
        <v>0</v>
      </c>
      <c r="J1341" s="11" t="s">
        <v>536</v>
      </c>
      <c r="K1341" s="12">
        <v>-109.86</v>
      </c>
      <c r="L1341" s="12">
        <v>4.8899999999999997</v>
      </c>
      <c r="M1341" s="12">
        <v>4.93</v>
      </c>
      <c r="N1341" s="11" t="s">
        <v>423</v>
      </c>
      <c r="O1341" s="11" t="s">
        <v>547</v>
      </c>
      <c r="P1341" s="11" t="s">
        <v>56</v>
      </c>
      <c r="Q1341" s="11" t="s">
        <v>620</v>
      </c>
      <c r="R1341" s="11" t="s">
        <v>628</v>
      </c>
      <c r="S1341" s="11" t="s">
        <v>533</v>
      </c>
      <c r="T1341" s="15">
        <f>E1341+7</f>
        <v>42325</v>
      </c>
    </row>
    <row r="1342" spans="1:20" x14ac:dyDescent="0.2">
      <c r="A1342" s="28" t="s">
        <v>616</v>
      </c>
      <c r="B1342" s="5">
        <v>5917</v>
      </c>
      <c r="C1342" s="8" t="s">
        <v>53</v>
      </c>
      <c r="D1342" s="8">
        <v>41956</v>
      </c>
      <c r="E1342" s="14">
        <v>42289</v>
      </c>
      <c r="F1342" s="8" t="s">
        <v>523</v>
      </c>
      <c r="G1342" s="8">
        <v>16</v>
      </c>
      <c r="H1342" s="9">
        <f>G1342*L1342</f>
        <v>78.239999999999995</v>
      </c>
      <c r="I1342" s="10">
        <v>0</v>
      </c>
      <c r="J1342" s="8" t="s">
        <v>536</v>
      </c>
      <c r="K1342" s="9">
        <v>-68.67</v>
      </c>
      <c r="L1342" s="9">
        <v>4.8899999999999997</v>
      </c>
      <c r="M1342" s="9">
        <v>4.93</v>
      </c>
      <c r="N1342" s="8" t="s">
        <v>590</v>
      </c>
      <c r="O1342" s="8" t="s">
        <v>544</v>
      </c>
      <c r="P1342" s="8" t="s">
        <v>55</v>
      </c>
      <c r="Q1342" s="8" t="s">
        <v>620</v>
      </c>
      <c r="R1342" s="8" t="s">
        <v>628</v>
      </c>
      <c r="S1342" s="8" t="s">
        <v>533</v>
      </c>
      <c r="T1342" s="14">
        <f>E1342+7</f>
        <v>42296</v>
      </c>
    </row>
    <row r="1343" spans="1:20" x14ac:dyDescent="0.2">
      <c r="A1343" s="28" t="s">
        <v>617</v>
      </c>
      <c r="B1343" s="1">
        <v>7710</v>
      </c>
      <c r="C1343" s="11" t="s">
        <v>54</v>
      </c>
      <c r="D1343" s="11">
        <v>55268</v>
      </c>
      <c r="E1343" s="15">
        <v>42385</v>
      </c>
      <c r="F1343" s="11" t="s">
        <v>522</v>
      </c>
      <c r="G1343" s="11">
        <v>11</v>
      </c>
      <c r="H1343" s="12">
        <f>G1343*L1343</f>
        <v>53.79</v>
      </c>
      <c r="I1343" s="13">
        <v>0.08</v>
      </c>
      <c r="J1343" s="11" t="s">
        <v>535</v>
      </c>
      <c r="K1343" s="12">
        <v>-47.83</v>
      </c>
      <c r="L1343" s="12">
        <v>4.8899999999999997</v>
      </c>
      <c r="M1343" s="12">
        <v>4.93</v>
      </c>
      <c r="N1343" s="11" t="s">
        <v>558</v>
      </c>
      <c r="O1343" s="11" t="s">
        <v>546</v>
      </c>
      <c r="P1343" s="11" t="s">
        <v>55</v>
      </c>
      <c r="Q1343" s="11" t="s">
        <v>620</v>
      </c>
      <c r="R1343" s="11" t="s">
        <v>628</v>
      </c>
      <c r="S1343" s="11" t="s">
        <v>533</v>
      </c>
      <c r="T1343" s="15">
        <f>E1343+7</f>
        <v>42392</v>
      </c>
    </row>
    <row r="1344" spans="1:20" x14ac:dyDescent="0.2">
      <c r="A1344" s="28" t="s">
        <v>616</v>
      </c>
      <c r="B1344" s="5">
        <v>4994</v>
      </c>
      <c r="C1344" s="8" t="s">
        <v>53</v>
      </c>
      <c r="D1344" s="8">
        <v>35555</v>
      </c>
      <c r="E1344" s="14">
        <v>42006</v>
      </c>
      <c r="F1344" s="8" t="s">
        <v>523</v>
      </c>
      <c r="G1344" s="8">
        <v>15</v>
      </c>
      <c r="H1344" s="9">
        <f>G1344*L1344</f>
        <v>73.349999999999994</v>
      </c>
      <c r="I1344" s="10">
        <v>0.1</v>
      </c>
      <c r="J1344" s="8" t="s">
        <v>536</v>
      </c>
      <c r="K1344" s="9">
        <v>-70.31</v>
      </c>
      <c r="L1344" s="9">
        <v>4.8899999999999997</v>
      </c>
      <c r="M1344" s="9">
        <v>4.93</v>
      </c>
      <c r="N1344" s="8" t="s">
        <v>157</v>
      </c>
      <c r="O1344" s="8" t="s">
        <v>542</v>
      </c>
      <c r="P1344" s="8" t="s">
        <v>58</v>
      </c>
      <c r="Q1344" s="8" t="s">
        <v>620</v>
      </c>
      <c r="R1344" s="8" t="s">
        <v>628</v>
      </c>
      <c r="S1344" s="8" t="s">
        <v>533</v>
      </c>
      <c r="T1344" s="14">
        <f>E1344+7</f>
        <v>42013</v>
      </c>
    </row>
    <row r="1345" spans="1:20" x14ac:dyDescent="0.2">
      <c r="A1345" s="28" t="s">
        <v>617</v>
      </c>
      <c r="B1345" s="1">
        <v>1059</v>
      </c>
      <c r="C1345" s="11" t="s">
        <v>54</v>
      </c>
      <c r="D1345" s="11">
        <v>7840</v>
      </c>
      <c r="E1345" s="15">
        <v>41951</v>
      </c>
      <c r="F1345" s="11" t="s">
        <v>525</v>
      </c>
      <c r="G1345" s="11">
        <v>34</v>
      </c>
      <c r="H1345" s="12">
        <f>G1345*L1345</f>
        <v>166.26</v>
      </c>
      <c r="I1345" s="13">
        <v>0.1</v>
      </c>
      <c r="J1345" s="11" t="s">
        <v>536</v>
      </c>
      <c r="K1345" s="12">
        <v>-139.35</v>
      </c>
      <c r="L1345" s="12">
        <v>4.8899999999999997</v>
      </c>
      <c r="M1345" s="12">
        <v>4.93</v>
      </c>
      <c r="N1345" s="11" t="s">
        <v>127</v>
      </c>
      <c r="O1345" s="11" t="s">
        <v>545</v>
      </c>
      <c r="P1345" s="11" t="s">
        <v>57</v>
      </c>
      <c r="Q1345" s="11" t="s">
        <v>620</v>
      </c>
      <c r="R1345" s="11" t="s">
        <v>628</v>
      </c>
      <c r="S1345" s="11" t="s">
        <v>533</v>
      </c>
      <c r="T1345" s="15">
        <f>E1345+7</f>
        <v>41958</v>
      </c>
    </row>
    <row r="1346" spans="1:20" x14ac:dyDescent="0.2">
      <c r="A1346" s="28" t="s">
        <v>615</v>
      </c>
      <c r="B1346" s="5">
        <v>6580</v>
      </c>
      <c r="C1346" s="8" t="s">
        <v>539</v>
      </c>
      <c r="D1346" s="8">
        <v>46852</v>
      </c>
      <c r="E1346" s="14">
        <v>42336</v>
      </c>
      <c r="F1346" s="8" t="s">
        <v>524</v>
      </c>
      <c r="G1346" s="8">
        <v>44</v>
      </c>
      <c r="H1346" s="9">
        <f>G1346*L1346</f>
        <v>215.16</v>
      </c>
      <c r="I1346" s="10">
        <v>0.01</v>
      </c>
      <c r="J1346" s="8" t="s">
        <v>536</v>
      </c>
      <c r="K1346" s="9">
        <v>-158.41999999999999</v>
      </c>
      <c r="L1346" s="9">
        <v>4.8899999999999997</v>
      </c>
      <c r="M1346" s="9">
        <v>4.93</v>
      </c>
      <c r="N1346" s="8" t="s">
        <v>270</v>
      </c>
      <c r="O1346" s="8" t="s">
        <v>541</v>
      </c>
      <c r="P1346" s="8" t="s">
        <v>56</v>
      </c>
      <c r="Q1346" s="8" t="s">
        <v>620</v>
      </c>
      <c r="R1346" s="8" t="s">
        <v>628</v>
      </c>
      <c r="S1346" s="8" t="s">
        <v>533</v>
      </c>
      <c r="T1346" s="14">
        <f>E1346+7</f>
        <v>42343</v>
      </c>
    </row>
    <row r="1347" spans="1:20" x14ac:dyDescent="0.2">
      <c r="A1347" s="28" t="s">
        <v>615</v>
      </c>
      <c r="B1347" s="1">
        <v>230</v>
      </c>
      <c r="C1347" s="11" t="s">
        <v>539</v>
      </c>
      <c r="D1347" s="11">
        <v>1539</v>
      </c>
      <c r="E1347" s="15">
        <v>42011</v>
      </c>
      <c r="F1347" s="11" t="s">
        <v>525</v>
      </c>
      <c r="G1347" s="11">
        <v>38</v>
      </c>
      <c r="H1347" s="12">
        <f>G1347*L1347</f>
        <v>185.82</v>
      </c>
      <c r="I1347" s="13">
        <v>0.05</v>
      </c>
      <c r="J1347" s="11" t="s">
        <v>536</v>
      </c>
      <c r="K1347" s="12">
        <v>-144.55000000000001</v>
      </c>
      <c r="L1347" s="12">
        <v>4.8899999999999997</v>
      </c>
      <c r="M1347" s="12">
        <v>4.93</v>
      </c>
      <c r="N1347" s="11" t="s">
        <v>574</v>
      </c>
      <c r="O1347" s="11" t="s">
        <v>540</v>
      </c>
      <c r="P1347" s="11" t="s">
        <v>58</v>
      </c>
      <c r="Q1347" s="11" t="s">
        <v>620</v>
      </c>
      <c r="R1347" s="11" t="s">
        <v>628</v>
      </c>
      <c r="S1347" s="11" t="s">
        <v>533</v>
      </c>
      <c r="T1347" s="15">
        <f>E1347+7</f>
        <v>42018</v>
      </c>
    </row>
    <row r="1348" spans="1:20" x14ac:dyDescent="0.2">
      <c r="A1348" s="28" t="s">
        <v>615</v>
      </c>
      <c r="B1348" s="1">
        <v>1345</v>
      </c>
      <c r="C1348" s="8" t="s">
        <v>539</v>
      </c>
      <c r="D1348" s="8">
        <v>9826</v>
      </c>
      <c r="E1348" s="14">
        <v>42390</v>
      </c>
      <c r="F1348" s="8" t="s">
        <v>523</v>
      </c>
      <c r="G1348" s="8">
        <v>7</v>
      </c>
      <c r="H1348" s="9">
        <f>G1348*L1348</f>
        <v>122.36</v>
      </c>
      <c r="I1348" s="10">
        <v>0.01</v>
      </c>
      <c r="J1348" s="8" t="s">
        <v>536</v>
      </c>
      <c r="K1348" s="9">
        <v>-7.3</v>
      </c>
      <c r="L1348" s="9">
        <v>17.48</v>
      </c>
      <c r="M1348" s="9">
        <v>1.99</v>
      </c>
      <c r="N1348" s="8" t="s">
        <v>313</v>
      </c>
      <c r="O1348" s="8" t="s">
        <v>547</v>
      </c>
      <c r="P1348" s="8" t="s">
        <v>57</v>
      </c>
      <c r="Q1348" s="8" t="s">
        <v>620</v>
      </c>
      <c r="R1348" s="8" t="s">
        <v>628</v>
      </c>
      <c r="S1348" s="8" t="s">
        <v>533</v>
      </c>
      <c r="T1348" s="14">
        <f>E1348+7</f>
        <v>42397</v>
      </c>
    </row>
    <row r="1349" spans="1:20" x14ac:dyDescent="0.2">
      <c r="A1349" s="28" t="s">
        <v>615</v>
      </c>
      <c r="B1349" s="5">
        <v>4087</v>
      </c>
      <c r="C1349" s="11" t="s">
        <v>539</v>
      </c>
      <c r="D1349" s="11">
        <v>29152</v>
      </c>
      <c r="E1349" s="15">
        <v>42147</v>
      </c>
      <c r="F1349" s="11" t="s">
        <v>525</v>
      </c>
      <c r="G1349" s="11">
        <v>3</v>
      </c>
      <c r="H1349" s="12">
        <f>G1349*L1349</f>
        <v>52.44</v>
      </c>
      <c r="I1349" s="13">
        <v>0</v>
      </c>
      <c r="J1349" s="11" t="s">
        <v>536</v>
      </c>
      <c r="K1349" s="12">
        <v>-40.86</v>
      </c>
      <c r="L1349" s="12">
        <v>17.48</v>
      </c>
      <c r="M1349" s="12">
        <v>1.99</v>
      </c>
      <c r="N1349" s="11" t="s">
        <v>335</v>
      </c>
      <c r="O1349" s="11" t="s">
        <v>541</v>
      </c>
      <c r="P1349" s="11" t="s">
        <v>56</v>
      </c>
      <c r="Q1349" s="11" t="s">
        <v>620</v>
      </c>
      <c r="R1349" s="11" t="s">
        <v>628</v>
      </c>
      <c r="S1349" s="11" t="s">
        <v>533</v>
      </c>
      <c r="T1349" s="15">
        <f>E1349+7</f>
        <v>42154</v>
      </c>
    </row>
    <row r="1350" spans="1:20" x14ac:dyDescent="0.2">
      <c r="A1350" s="28" t="s">
        <v>615</v>
      </c>
      <c r="B1350" s="1">
        <v>553</v>
      </c>
      <c r="C1350" s="8" t="s">
        <v>539</v>
      </c>
      <c r="D1350" s="8">
        <v>3749</v>
      </c>
      <c r="E1350" s="14">
        <v>41997</v>
      </c>
      <c r="F1350" s="8" t="s">
        <v>523</v>
      </c>
      <c r="G1350" s="8">
        <v>27</v>
      </c>
      <c r="H1350" s="9">
        <f>G1350*L1350</f>
        <v>350.19</v>
      </c>
      <c r="I1350" s="10">
        <v>0.01</v>
      </c>
      <c r="J1350" s="8" t="s">
        <v>536</v>
      </c>
      <c r="K1350" s="9">
        <v>140.148</v>
      </c>
      <c r="L1350" s="9">
        <v>12.97</v>
      </c>
      <c r="M1350" s="9">
        <v>1.49</v>
      </c>
      <c r="N1350" s="8" t="s">
        <v>577</v>
      </c>
      <c r="O1350" s="8" t="s">
        <v>540</v>
      </c>
      <c r="P1350" s="8" t="s">
        <v>57</v>
      </c>
      <c r="Q1350" s="8" t="s">
        <v>618</v>
      </c>
      <c r="R1350" s="8" t="s">
        <v>630</v>
      </c>
      <c r="S1350" s="8" t="s">
        <v>532</v>
      </c>
      <c r="T1350" s="14">
        <f>E1350+7</f>
        <v>42004</v>
      </c>
    </row>
    <row r="1351" spans="1:20" x14ac:dyDescent="0.2">
      <c r="A1351" s="28" t="s">
        <v>615</v>
      </c>
      <c r="B1351" s="1">
        <v>3331</v>
      </c>
      <c r="C1351" s="11" t="s">
        <v>539</v>
      </c>
      <c r="D1351" s="11">
        <v>23809</v>
      </c>
      <c r="E1351" s="15">
        <v>42464</v>
      </c>
      <c r="F1351" s="11" t="s">
        <v>524</v>
      </c>
      <c r="G1351" s="11">
        <v>7</v>
      </c>
      <c r="H1351" s="12">
        <f>G1351*L1351</f>
        <v>90.79</v>
      </c>
      <c r="I1351" s="13">
        <v>0.1</v>
      </c>
      <c r="J1351" s="11" t="s">
        <v>536</v>
      </c>
      <c r="K1351" s="12">
        <v>15.691000000000001</v>
      </c>
      <c r="L1351" s="12">
        <v>12.97</v>
      </c>
      <c r="M1351" s="12">
        <v>1.49</v>
      </c>
      <c r="N1351" s="11" t="s">
        <v>128</v>
      </c>
      <c r="O1351" s="11" t="s">
        <v>541</v>
      </c>
      <c r="P1351" s="11" t="s">
        <v>55</v>
      </c>
      <c r="Q1351" s="11" t="s">
        <v>618</v>
      </c>
      <c r="R1351" s="11" t="s">
        <v>630</v>
      </c>
      <c r="S1351" s="11" t="s">
        <v>532</v>
      </c>
      <c r="T1351" s="15">
        <f>E1351+7</f>
        <v>42471</v>
      </c>
    </row>
    <row r="1352" spans="1:20" x14ac:dyDescent="0.2">
      <c r="A1352" s="28" t="s">
        <v>616</v>
      </c>
      <c r="B1352" s="5">
        <v>1757</v>
      </c>
      <c r="C1352" s="8" t="s">
        <v>53</v>
      </c>
      <c r="D1352" s="8">
        <v>12611</v>
      </c>
      <c r="E1352" s="14">
        <v>42231</v>
      </c>
      <c r="F1352" s="8" t="s">
        <v>523</v>
      </c>
      <c r="G1352" s="8">
        <v>13</v>
      </c>
      <c r="H1352" s="9">
        <f>G1352*L1352</f>
        <v>168.61</v>
      </c>
      <c r="I1352" s="10">
        <v>0.03</v>
      </c>
      <c r="J1352" s="8" t="s">
        <v>535</v>
      </c>
      <c r="K1352" s="9">
        <v>72.819500000000005</v>
      </c>
      <c r="L1352" s="9">
        <v>12.97</v>
      </c>
      <c r="M1352" s="9">
        <v>1.49</v>
      </c>
      <c r="N1352" s="8" t="s">
        <v>591</v>
      </c>
      <c r="O1352" s="8" t="s">
        <v>544</v>
      </c>
      <c r="P1352" s="8" t="s">
        <v>55</v>
      </c>
      <c r="Q1352" s="8" t="s">
        <v>618</v>
      </c>
      <c r="R1352" s="8" t="s">
        <v>630</v>
      </c>
      <c r="S1352" s="8" t="s">
        <v>532</v>
      </c>
      <c r="T1352" s="14">
        <f>E1352+7</f>
        <v>42238</v>
      </c>
    </row>
    <row r="1353" spans="1:20" x14ac:dyDescent="0.2">
      <c r="A1353" s="28" t="s">
        <v>615</v>
      </c>
      <c r="B1353" s="1">
        <v>8257</v>
      </c>
      <c r="C1353" s="11" t="s">
        <v>539</v>
      </c>
      <c r="D1353" s="11">
        <v>59047</v>
      </c>
      <c r="E1353" s="15">
        <v>41971</v>
      </c>
      <c r="F1353" s="11" t="s">
        <v>524</v>
      </c>
      <c r="G1353" s="11">
        <v>10</v>
      </c>
      <c r="H1353" s="12">
        <f>G1353*L1353</f>
        <v>284.8</v>
      </c>
      <c r="I1353" s="13">
        <v>0.09</v>
      </c>
      <c r="J1353" s="11" t="s">
        <v>536</v>
      </c>
      <c r="K1353" s="12">
        <v>19.2</v>
      </c>
      <c r="L1353" s="12">
        <v>28.48</v>
      </c>
      <c r="M1353" s="12">
        <v>1.99</v>
      </c>
      <c r="N1353" s="11" t="s">
        <v>565</v>
      </c>
      <c r="O1353" s="11" t="s">
        <v>548</v>
      </c>
      <c r="P1353" s="11" t="s">
        <v>58</v>
      </c>
      <c r="Q1353" s="11" t="s">
        <v>620</v>
      </c>
      <c r="R1353" s="11" t="s">
        <v>628</v>
      </c>
      <c r="S1353" s="11" t="s">
        <v>533</v>
      </c>
      <c r="T1353" s="15">
        <f>E1353+7</f>
        <v>41978</v>
      </c>
    </row>
    <row r="1354" spans="1:20" x14ac:dyDescent="0.2">
      <c r="A1354" s="28" t="s">
        <v>615</v>
      </c>
      <c r="B1354" s="5">
        <v>183</v>
      </c>
      <c r="C1354" s="8" t="s">
        <v>539</v>
      </c>
      <c r="D1354" s="8">
        <v>1217</v>
      </c>
      <c r="E1354" s="14">
        <v>42424</v>
      </c>
      <c r="F1354" s="8" t="s">
        <v>524</v>
      </c>
      <c r="G1354" s="8">
        <v>25</v>
      </c>
      <c r="H1354" s="9">
        <f>G1354*L1354</f>
        <v>712</v>
      </c>
      <c r="I1354" s="10">
        <v>7.0000000000000007E-2</v>
      </c>
      <c r="J1354" s="8" t="s">
        <v>536</v>
      </c>
      <c r="K1354" s="9">
        <v>185.21</v>
      </c>
      <c r="L1354" s="9">
        <v>28.48</v>
      </c>
      <c r="M1354" s="9">
        <v>1.99</v>
      </c>
      <c r="N1354" s="8" t="s">
        <v>572</v>
      </c>
      <c r="O1354" s="8" t="s">
        <v>540</v>
      </c>
      <c r="P1354" s="8" t="s">
        <v>58</v>
      </c>
      <c r="Q1354" s="8" t="s">
        <v>620</v>
      </c>
      <c r="R1354" s="8" t="s">
        <v>628</v>
      </c>
      <c r="S1354" s="8" t="s">
        <v>533</v>
      </c>
      <c r="T1354" s="14">
        <f>E1354+7</f>
        <v>42431</v>
      </c>
    </row>
    <row r="1355" spans="1:20" x14ac:dyDescent="0.2">
      <c r="A1355" s="28" t="s">
        <v>617</v>
      </c>
      <c r="B1355" s="1">
        <v>6269</v>
      </c>
      <c r="C1355" s="11" t="s">
        <v>54</v>
      </c>
      <c r="D1355" s="11">
        <v>44386</v>
      </c>
      <c r="E1355" s="15">
        <v>42408</v>
      </c>
      <c r="F1355" s="11" t="s">
        <v>523</v>
      </c>
      <c r="G1355" s="11">
        <v>43</v>
      </c>
      <c r="H1355" s="12">
        <f>G1355*L1355</f>
        <v>1224.6400000000001</v>
      </c>
      <c r="I1355" s="13">
        <v>0.01</v>
      </c>
      <c r="J1355" s="11" t="s">
        <v>536</v>
      </c>
      <c r="K1355" s="12">
        <v>518.80999999999995</v>
      </c>
      <c r="L1355" s="12">
        <v>28.48</v>
      </c>
      <c r="M1355" s="12">
        <v>1.99</v>
      </c>
      <c r="N1355" s="11" t="s">
        <v>555</v>
      </c>
      <c r="O1355" s="11" t="s">
        <v>545</v>
      </c>
      <c r="P1355" s="11" t="s">
        <v>55</v>
      </c>
      <c r="Q1355" s="11" t="s">
        <v>620</v>
      </c>
      <c r="R1355" s="11" t="s">
        <v>628</v>
      </c>
      <c r="S1355" s="11" t="s">
        <v>533</v>
      </c>
      <c r="T1355" s="15">
        <f>E1355+7</f>
        <v>42415</v>
      </c>
    </row>
    <row r="1356" spans="1:20" x14ac:dyDescent="0.2">
      <c r="A1356" s="28" t="s">
        <v>614</v>
      </c>
      <c r="B1356" s="5">
        <v>7558</v>
      </c>
      <c r="C1356" s="8" t="s">
        <v>580</v>
      </c>
      <c r="D1356" s="8">
        <v>54081</v>
      </c>
      <c r="E1356" s="14">
        <v>42012</v>
      </c>
      <c r="F1356" s="8" t="s">
        <v>525</v>
      </c>
      <c r="G1356" s="8">
        <v>2</v>
      </c>
      <c r="H1356" s="9">
        <f>G1356*L1356</f>
        <v>56.96</v>
      </c>
      <c r="I1356" s="10">
        <v>0.02</v>
      </c>
      <c r="J1356" s="8" t="s">
        <v>536</v>
      </c>
      <c r="K1356" s="9">
        <v>-83.18</v>
      </c>
      <c r="L1356" s="9">
        <v>28.48</v>
      </c>
      <c r="M1356" s="9">
        <v>1.99</v>
      </c>
      <c r="N1356" s="8" t="s">
        <v>586</v>
      </c>
      <c r="O1356" s="8" t="s">
        <v>543</v>
      </c>
      <c r="P1356" s="8" t="s">
        <v>55</v>
      </c>
      <c r="Q1356" s="8" t="s">
        <v>620</v>
      </c>
      <c r="R1356" s="8" t="s">
        <v>628</v>
      </c>
      <c r="S1356" s="8" t="s">
        <v>533</v>
      </c>
      <c r="T1356" s="14">
        <f>E1356+7</f>
        <v>42019</v>
      </c>
    </row>
    <row r="1357" spans="1:20" x14ac:dyDescent="0.2">
      <c r="A1357" s="28" t="s">
        <v>615</v>
      </c>
      <c r="B1357" s="5">
        <v>6499</v>
      </c>
      <c r="C1357" s="11" t="s">
        <v>539</v>
      </c>
      <c r="D1357" s="11">
        <v>46276</v>
      </c>
      <c r="E1357" s="15">
        <v>42652</v>
      </c>
      <c r="F1357" s="11" t="s">
        <v>526</v>
      </c>
      <c r="G1357" s="11">
        <v>4</v>
      </c>
      <c r="H1357" s="12">
        <f>G1357*L1357</f>
        <v>113.92</v>
      </c>
      <c r="I1357" s="13">
        <v>0.04</v>
      </c>
      <c r="J1357" s="11" t="s">
        <v>536</v>
      </c>
      <c r="K1357" s="12">
        <v>-52.62</v>
      </c>
      <c r="L1357" s="12">
        <v>28.48</v>
      </c>
      <c r="M1357" s="12">
        <v>1.99</v>
      </c>
      <c r="N1357" s="11" t="s">
        <v>368</v>
      </c>
      <c r="O1357" s="11" t="s">
        <v>547</v>
      </c>
      <c r="P1357" s="11" t="s">
        <v>56</v>
      </c>
      <c r="Q1357" s="11" t="s">
        <v>620</v>
      </c>
      <c r="R1357" s="11" t="s">
        <v>628</v>
      </c>
      <c r="S1357" s="11" t="s">
        <v>533</v>
      </c>
      <c r="T1357" s="15">
        <f>E1357+7</f>
        <v>42659</v>
      </c>
    </row>
    <row r="1358" spans="1:20" x14ac:dyDescent="0.2">
      <c r="A1358" s="28" t="s">
        <v>615</v>
      </c>
      <c r="B1358" s="1">
        <v>581</v>
      </c>
      <c r="C1358" s="8" t="s">
        <v>539</v>
      </c>
      <c r="D1358" s="8">
        <v>3970</v>
      </c>
      <c r="E1358" s="14">
        <v>42394</v>
      </c>
      <c r="F1358" s="8" t="s">
        <v>523</v>
      </c>
      <c r="G1358" s="8">
        <v>39</v>
      </c>
      <c r="H1358" s="9">
        <f>G1358*L1358</f>
        <v>1110.72</v>
      </c>
      <c r="I1358" s="10">
        <v>7.0000000000000007E-2</v>
      </c>
      <c r="J1358" s="8" t="s">
        <v>536</v>
      </c>
      <c r="K1358" s="9">
        <v>397.15</v>
      </c>
      <c r="L1358" s="9">
        <v>28.48</v>
      </c>
      <c r="M1358" s="9">
        <v>1.99</v>
      </c>
      <c r="N1358" s="8" t="s">
        <v>574</v>
      </c>
      <c r="O1358" s="8" t="s">
        <v>540</v>
      </c>
      <c r="P1358" s="8" t="s">
        <v>55</v>
      </c>
      <c r="Q1358" s="8" t="s">
        <v>620</v>
      </c>
      <c r="R1358" s="8" t="s">
        <v>628</v>
      </c>
      <c r="S1358" s="8" t="s">
        <v>533</v>
      </c>
      <c r="T1358" s="14">
        <f>E1358+7</f>
        <v>42401</v>
      </c>
    </row>
    <row r="1359" spans="1:20" x14ac:dyDescent="0.2">
      <c r="A1359" s="28" t="s">
        <v>617</v>
      </c>
      <c r="B1359" s="1">
        <v>191</v>
      </c>
      <c r="C1359" s="11" t="s">
        <v>54</v>
      </c>
      <c r="D1359" s="11">
        <v>1282</v>
      </c>
      <c r="E1359" s="15">
        <v>42366</v>
      </c>
      <c r="F1359" s="11" t="s">
        <v>524</v>
      </c>
      <c r="G1359" s="11">
        <v>26</v>
      </c>
      <c r="H1359" s="12">
        <f>G1359*L1359</f>
        <v>826.28</v>
      </c>
      <c r="I1359" s="13">
        <v>0</v>
      </c>
      <c r="J1359" s="11" t="s">
        <v>536</v>
      </c>
      <c r="K1359" s="12">
        <v>366.48</v>
      </c>
      <c r="L1359" s="12">
        <v>31.78</v>
      </c>
      <c r="M1359" s="12">
        <v>1.99</v>
      </c>
      <c r="N1359" s="11" t="s">
        <v>497</v>
      </c>
      <c r="O1359" s="11" t="s">
        <v>545</v>
      </c>
      <c r="P1359" s="11" t="s">
        <v>55</v>
      </c>
      <c r="Q1359" s="11" t="s">
        <v>620</v>
      </c>
      <c r="R1359" s="11" t="s">
        <v>628</v>
      </c>
      <c r="S1359" s="11" t="s">
        <v>533</v>
      </c>
      <c r="T1359" s="15">
        <f>E1359+7</f>
        <v>42373</v>
      </c>
    </row>
    <row r="1360" spans="1:20" x14ac:dyDescent="0.2">
      <c r="A1360" s="28" t="s">
        <v>616</v>
      </c>
      <c r="B1360" s="5">
        <v>3607</v>
      </c>
      <c r="C1360" s="8" t="s">
        <v>53</v>
      </c>
      <c r="D1360" s="8">
        <v>25797</v>
      </c>
      <c r="E1360" s="14">
        <v>42553</v>
      </c>
      <c r="F1360" s="8" t="s">
        <v>524</v>
      </c>
      <c r="G1360" s="8">
        <v>28</v>
      </c>
      <c r="H1360" s="9">
        <f>G1360*L1360</f>
        <v>889.84</v>
      </c>
      <c r="I1360" s="10">
        <v>0</v>
      </c>
      <c r="J1360" s="8" t="s">
        <v>536</v>
      </c>
      <c r="K1360" s="9">
        <v>368.86</v>
      </c>
      <c r="L1360" s="9">
        <v>31.78</v>
      </c>
      <c r="M1360" s="9">
        <v>1.99</v>
      </c>
      <c r="N1360" s="8" t="s">
        <v>488</v>
      </c>
      <c r="O1360" s="8" t="s">
        <v>542</v>
      </c>
      <c r="P1360" s="8" t="s">
        <v>58</v>
      </c>
      <c r="Q1360" s="8" t="s">
        <v>620</v>
      </c>
      <c r="R1360" s="8" t="s">
        <v>628</v>
      </c>
      <c r="S1360" s="8" t="s">
        <v>533</v>
      </c>
      <c r="T1360" s="14">
        <f>E1360+7</f>
        <v>42560</v>
      </c>
    </row>
    <row r="1361" spans="1:20" x14ac:dyDescent="0.2">
      <c r="A1361" s="28" t="s">
        <v>614</v>
      </c>
      <c r="B1361" s="1">
        <v>2221</v>
      </c>
      <c r="C1361" s="11" t="s">
        <v>580</v>
      </c>
      <c r="D1361" s="11">
        <v>16039</v>
      </c>
      <c r="E1361" s="15">
        <v>42445</v>
      </c>
      <c r="F1361" s="11" t="s">
        <v>522</v>
      </c>
      <c r="G1361" s="11">
        <v>3</v>
      </c>
      <c r="H1361" s="12">
        <f>G1361*L1361</f>
        <v>131.94</v>
      </c>
      <c r="I1361" s="13">
        <v>0.1</v>
      </c>
      <c r="J1361" s="11" t="s">
        <v>536</v>
      </c>
      <c r="K1361" s="12">
        <v>-118.82</v>
      </c>
      <c r="L1361" s="12">
        <v>43.98</v>
      </c>
      <c r="M1361" s="12">
        <v>1.99</v>
      </c>
      <c r="N1361" s="11" t="s">
        <v>585</v>
      </c>
      <c r="O1361" s="11" t="s">
        <v>543</v>
      </c>
      <c r="P1361" s="11" t="s">
        <v>55</v>
      </c>
      <c r="Q1361" s="11" t="s">
        <v>620</v>
      </c>
      <c r="R1361" s="11" t="s">
        <v>628</v>
      </c>
      <c r="S1361" s="11" t="s">
        <v>533</v>
      </c>
      <c r="T1361" s="15">
        <f>E1361+7</f>
        <v>42452</v>
      </c>
    </row>
    <row r="1362" spans="1:20" x14ac:dyDescent="0.2">
      <c r="A1362" s="28" t="s">
        <v>614</v>
      </c>
      <c r="B1362" s="5">
        <v>4895</v>
      </c>
      <c r="C1362" s="8" t="s">
        <v>580</v>
      </c>
      <c r="D1362" s="8">
        <v>34822</v>
      </c>
      <c r="E1362" s="14">
        <v>42500</v>
      </c>
      <c r="F1362" s="8" t="s">
        <v>524</v>
      </c>
      <c r="G1362" s="8">
        <v>23</v>
      </c>
      <c r="H1362" s="9">
        <f>G1362*L1362</f>
        <v>1011.54</v>
      </c>
      <c r="I1362" s="10">
        <v>0.04</v>
      </c>
      <c r="J1362" s="8" t="s">
        <v>536</v>
      </c>
      <c r="K1362" s="9">
        <v>323.73</v>
      </c>
      <c r="L1362" s="9">
        <v>43.98</v>
      </c>
      <c r="M1362" s="9">
        <v>1.99</v>
      </c>
      <c r="N1362" s="8" t="s">
        <v>585</v>
      </c>
      <c r="O1362" s="8" t="s">
        <v>543</v>
      </c>
      <c r="P1362" s="8" t="s">
        <v>57</v>
      </c>
      <c r="Q1362" s="8" t="s">
        <v>620</v>
      </c>
      <c r="R1362" s="8" t="s">
        <v>628</v>
      </c>
      <c r="S1362" s="8" t="s">
        <v>533</v>
      </c>
      <c r="T1362" s="14">
        <f>E1362+7</f>
        <v>42507</v>
      </c>
    </row>
    <row r="1363" spans="1:20" x14ac:dyDescent="0.2">
      <c r="A1363" s="28" t="s">
        <v>617</v>
      </c>
      <c r="B1363" s="5">
        <v>7581</v>
      </c>
      <c r="C1363" s="11" t="s">
        <v>54</v>
      </c>
      <c r="D1363" s="11">
        <v>54215</v>
      </c>
      <c r="E1363" s="15">
        <v>42237</v>
      </c>
      <c r="F1363" s="11" t="s">
        <v>522</v>
      </c>
      <c r="G1363" s="11">
        <v>14</v>
      </c>
      <c r="H1363" s="12">
        <f>G1363*L1363</f>
        <v>321.72000000000003</v>
      </c>
      <c r="I1363" s="13">
        <v>0.04</v>
      </c>
      <c r="J1363" s="11" t="s">
        <v>536</v>
      </c>
      <c r="K1363" s="12">
        <v>53.44</v>
      </c>
      <c r="L1363" s="12">
        <v>22.98</v>
      </c>
      <c r="M1363" s="12">
        <v>1.99</v>
      </c>
      <c r="N1363" s="11" t="s">
        <v>217</v>
      </c>
      <c r="O1363" s="11" t="s">
        <v>547</v>
      </c>
      <c r="P1363" s="11" t="s">
        <v>56</v>
      </c>
      <c r="Q1363" s="11" t="s">
        <v>620</v>
      </c>
      <c r="R1363" s="11" t="s">
        <v>628</v>
      </c>
      <c r="S1363" s="11" t="s">
        <v>533</v>
      </c>
      <c r="T1363" s="15">
        <f>E1363+7</f>
        <v>42244</v>
      </c>
    </row>
    <row r="1364" spans="1:20" x14ac:dyDescent="0.2">
      <c r="A1364" s="28" t="s">
        <v>617</v>
      </c>
      <c r="B1364" s="1">
        <v>7376</v>
      </c>
      <c r="C1364" s="8" t="s">
        <v>54</v>
      </c>
      <c r="D1364" s="8">
        <v>52580</v>
      </c>
      <c r="E1364" s="14">
        <v>42549</v>
      </c>
      <c r="F1364" s="8" t="s">
        <v>522</v>
      </c>
      <c r="G1364" s="8">
        <v>16</v>
      </c>
      <c r="H1364" s="9">
        <f>G1364*L1364</f>
        <v>367.68</v>
      </c>
      <c r="I1364" s="10">
        <v>0.04</v>
      </c>
      <c r="J1364" s="8" t="s">
        <v>536</v>
      </c>
      <c r="K1364" s="9">
        <v>74.2</v>
      </c>
      <c r="L1364" s="9">
        <v>22.98</v>
      </c>
      <c r="M1364" s="9">
        <v>1.99</v>
      </c>
      <c r="N1364" s="8" t="s">
        <v>351</v>
      </c>
      <c r="O1364" s="8" t="s">
        <v>541</v>
      </c>
      <c r="P1364" s="8" t="s">
        <v>58</v>
      </c>
      <c r="Q1364" s="8" t="s">
        <v>620</v>
      </c>
      <c r="R1364" s="8" t="s">
        <v>628</v>
      </c>
      <c r="S1364" s="8" t="s">
        <v>533</v>
      </c>
      <c r="T1364" s="14">
        <f>E1364+7</f>
        <v>42556</v>
      </c>
    </row>
    <row r="1365" spans="1:20" x14ac:dyDescent="0.2">
      <c r="A1365" s="28" t="s">
        <v>616</v>
      </c>
      <c r="B1365" s="5">
        <v>2998</v>
      </c>
      <c r="C1365" s="11" t="s">
        <v>53</v>
      </c>
      <c r="D1365" s="11">
        <v>21606</v>
      </c>
      <c r="E1365" s="15">
        <v>41965</v>
      </c>
      <c r="F1365" s="11" t="s">
        <v>524</v>
      </c>
      <c r="G1365" s="11">
        <v>29</v>
      </c>
      <c r="H1365" s="12">
        <f>G1365*L1365</f>
        <v>506.92</v>
      </c>
      <c r="I1365" s="13">
        <v>0.06</v>
      </c>
      <c r="J1365" s="11" t="s">
        <v>536</v>
      </c>
      <c r="K1365" s="12">
        <v>138.33000000000001</v>
      </c>
      <c r="L1365" s="12">
        <v>17.48</v>
      </c>
      <c r="M1365" s="12">
        <v>1.99</v>
      </c>
      <c r="N1365" s="11" t="s">
        <v>89</v>
      </c>
      <c r="O1365" s="11" t="s">
        <v>542</v>
      </c>
      <c r="P1365" s="11" t="s">
        <v>56</v>
      </c>
      <c r="Q1365" s="11" t="s">
        <v>620</v>
      </c>
      <c r="R1365" s="11" t="s">
        <v>628</v>
      </c>
      <c r="S1365" s="11" t="s">
        <v>533</v>
      </c>
      <c r="T1365" s="15">
        <f>E1365+7</f>
        <v>41972</v>
      </c>
    </row>
    <row r="1366" spans="1:20" x14ac:dyDescent="0.2">
      <c r="A1366" s="28" t="s">
        <v>617</v>
      </c>
      <c r="B1366" s="1">
        <v>7963</v>
      </c>
      <c r="C1366" s="8" t="s">
        <v>54</v>
      </c>
      <c r="D1366" s="8">
        <v>56929</v>
      </c>
      <c r="E1366" s="14">
        <v>42212</v>
      </c>
      <c r="F1366" s="8" t="s">
        <v>522</v>
      </c>
      <c r="G1366" s="8">
        <v>22</v>
      </c>
      <c r="H1366" s="9">
        <f>G1366*L1366</f>
        <v>215.16</v>
      </c>
      <c r="I1366" s="10">
        <v>0.08</v>
      </c>
      <c r="J1366" s="8" t="s">
        <v>536</v>
      </c>
      <c r="K1366" s="9">
        <v>20.68</v>
      </c>
      <c r="L1366" s="9">
        <v>9.7799999999999994</v>
      </c>
      <c r="M1366" s="9">
        <v>1.99</v>
      </c>
      <c r="N1366" s="8" t="s">
        <v>424</v>
      </c>
      <c r="O1366" s="8" t="s">
        <v>541</v>
      </c>
      <c r="P1366" s="8" t="s">
        <v>55</v>
      </c>
      <c r="Q1366" s="8" t="s">
        <v>620</v>
      </c>
      <c r="R1366" s="8" t="s">
        <v>628</v>
      </c>
      <c r="S1366" s="8" t="s">
        <v>533</v>
      </c>
      <c r="T1366" s="14">
        <f>E1366+7</f>
        <v>42219</v>
      </c>
    </row>
    <row r="1367" spans="1:20" x14ac:dyDescent="0.2">
      <c r="A1367" s="28" t="s">
        <v>615</v>
      </c>
      <c r="B1367" s="5">
        <v>7217</v>
      </c>
      <c r="C1367" s="11" t="s">
        <v>539</v>
      </c>
      <c r="D1367" s="11">
        <v>51493</v>
      </c>
      <c r="E1367" s="15">
        <v>42130</v>
      </c>
      <c r="F1367" s="11" t="s">
        <v>525</v>
      </c>
      <c r="G1367" s="11">
        <v>31</v>
      </c>
      <c r="H1367" s="12">
        <f>G1367*L1367</f>
        <v>265.36</v>
      </c>
      <c r="I1367" s="13">
        <v>0.01</v>
      </c>
      <c r="J1367" s="11" t="s">
        <v>536</v>
      </c>
      <c r="K1367" s="12">
        <v>8.34</v>
      </c>
      <c r="L1367" s="12">
        <v>8.56</v>
      </c>
      <c r="M1367" s="12">
        <v>5.16</v>
      </c>
      <c r="N1367" s="11" t="s">
        <v>571</v>
      </c>
      <c r="O1367" s="11" t="s">
        <v>548</v>
      </c>
      <c r="P1367" s="11" t="s">
        <v>58</v>
      </c>
      <c r="Q1367" s="11" t="s">
        <v>618</v>
      </c>
      <c r="R1367" s="11" t="s">
        <v>625</v>
      </c>
      <c r="S1367" s="11" t="s">
        <v>529</v>
      </c>
      <c r="T1367" s="15">
        <f>E1367+7</f>
        <v>42137</v>
      </c>
    </row>
    <row r="1368" spans="1:20" x14ac:dyDescent="0.2">
      <c r="A1368" s="28" t="s">
        <v>617</v>
      </c>
      <c r="B1368" s="1">
        <v>3826</v>
      </c>
      <c r="C1368" s="8" t="s">
        <v>54</v>
      </c>
      <c r="D1368" s="8">
        <v>27271</v>
      </c>
      <c r="E1368" s="14">
        <v>42200</v>
      </c>
      <c r="F1368" s="8" t="s">
        <v>524</v>
      </c>
      <c r="G1368" s="8">
        <v>8</v>
      </c>
      <c r="H1368" s="9">
        <f>G1368*L1368</f>
        <v>271.52</v>
      </c>
      <c r="I1368" s="10">
        <v>0</v>
      </c>
      <c r="J1368" s="8" t="s">
        <v>534</v>
      </c>
      <c r="K1368" s="9">
        <v>-77.31</v>
      </c>
      <c r="L1368" s="9">
        <v>33.94</v>
      </c>
      <c r="M1368" s="9">
        <v>19.190000000000001</v>
      </c>
      <c r="N1368" s="8" t="s">
        <v>557</v>
      </c>
      <c r="O1368" s="8" t="s">
        <v>546</v>
      </c>
      <c r="P1368" s="8" t="s">
        <v>58</v>
      </c>
      <c r="Q1368" s="8" t="s">
        <v>619</v>
      </c>
      <c r="R1368" s="8" t="s">
        <v>635</v>
      </c>
      <c r="S1368" s="8" t="s">
        <v>59</v>
      </c>
      <c r="T1368" s="14">
        <f>E1368+7</f>
        <v>42207</v>
      </c>
    </row>
    <row r="1369" spans="1:20" x14ac:dyDescent="0.2">
      <c r="A1369" s="28" t="s">
        <v>615</v>
      </c>
      <c r="B1369" s="5">
        <v>4617</v>
      </c>
      <c r="C1369" s="11" t="s">
        <v>539</v>
      </c>
      <c r="D1369" s="11">
        <v>32871</v>
      </c>
      <c r="E1369" s="15">
        <v>42608</v>
      </c>
      <c r="F1369" s="11" t="s">
        <v>522</v>
      </c>
      <c r="G1369" s="11">
        <v>9</v>
      </c>
      <c r="H1369" s="12">
        <f>G1369*L1369</f>
        <v>98.73</v>
      </c>
      <c r="I1369" s="13">
        <v>0.04</v>
      </c>
      <c r="J1369" s="11" t="s">
        <v>536</v>
      </c>
      <c r="K1369" s="12">
        <v>-57.65</v>
      </c>
      <c r="L1369" s="12">
        <v>10.97</v>
      </c>
      <c r="M1369" s="12">
        <v>6.5</v>
      </c>
      <c r="N1369" s="11" t="s">
        <v>396</v>
      </c>
      <c r="O1369" s="11" t="s">
        <v>541</v>
      </c>
      <c r="P1369" s="11" t="s">
        <v>56</v>
      </c>
      <c r="Q1369" s="11" t="s">
        <v>620</v>
      </c>
      <c r="R1369" s="11" t="s">
        <v>628</v>
      </c>
      <c r="S1369" s="11" t="s">
        <v>532</v>
      </c>
      <c r="T1369" s="15">
        <f>E1369+7</f>
        <v>42615</v>
      </c>
    </row>
    <row r="1370" spans="1:20" x14ac:dyDescent="0.2">
      <c r="A1370" s="28" t="s">
        <v>616</v>
      </c>
      <c r="B1370" s="5">
        <v>2901</v>
      </c>
      <c r="C1370" s="8" t="s">
        <v>53</v>
      </c>
      <c r="D1370" s="8">
        <v>20960</v>
      </c>
      <c r="E1370" s="14">
        <v>42265</v>
      </c>
      <c r="F1370" s="8" t="s">
        <v>525</v>
      </c>
      <c r="G1370" s="8">
        <v>19</v>
      </c>
      <c r="H1370" s="9">
        <f>G1370*L1370</f>
        <v>208.43</v>
      </c>
      <c r="I1370" s="10">
        <v>0.1</v>
      </c>
      <c r="J1370" s="8" t="s">
        <v>536</v>
      </c>
      <c r="K1370" s="9">
        <v>-104.82</v>
      </c>
      <c r="L1370" s="9">
        <v>10.97</v>
      </c>
      <c r="M1370" s="9">
        <v>6.5</v>
      </c>
      <c r="N1370" s="8" t="s">
        <v>592</v>
      </c>
      <c r="O1370" s="8" t="s">
        <v>544</v>
      </c>
      <c r="P1370" s="8" t="s">
        <v>58</v>
      </c>
      <c r="Q1370" s="8" t="s">
        <v>620</v>
      </c>
      <c r="R1370" s="8" t="s">
        <v>628</v>
      </c>
      <c r="S1370" s="8" t="s">
        <v>532</v>
      </c>
      <c r="T1370" s="14">
        <f>E1370+7</f>
        <v>42272</v>
      </c>
    </row>
    <row r="1371" spans="1:20" x14ac:dyDescent="0.2">
      <c r="A1371" s="28" t="s">
        <v>614</v>
      </c>
      <c r="B1371" s="1">
        <v>5390</v>
      </c>
      <c r="C1371" s="11" t="s">
        <v>580</v>
      </c>
      <c r="D1371" s="11">
        <v>38336</v>
      </c>
      <c r="E1371" s="15">
        <v>42587</v>
      </c>
      <c r="F1371" s="11" t="s">
        <v>526</v>
      </c>
      <c r="G1371" s="11">
        <v>31</v>
      </c>
      <c r="H1371" s="12">
        <f>G1371*L1371</f>
        <v>340.07</v>
      </c>
      <c r="I1371" s="13">
        <v>0</v>
      </c>
      <c r="J1371" s="11" t="s">
        <v>536</v>
      </c>
      <c r="K1371" s="12">
        <v>-116.45</v>
      </c>
      <c r="L1371" s="12">
        <v>10.97</v>
      </c>
      <c r="M1371" s="12">
        <v>6.5</v>
      </c>
      <c r="N1371" s="11" t="s">
        <v>583</v>
      </c>
      <c r="O1371" s="11" t="s">
        <v>543</v>
      </c>
      <c r="P1371" s="11" t="s">
        <v>58</v>
      </c>
      <c r="Q1371" s="11" t="s">
        <v>620</v>
      </c>
      <c r="R1371" s="11" t="s">
        <v>628</v>
      </c>
      <c r="S1371" s="11" t="s">
        <v>532</v>
      </c>
      <c r="T1371" s="15">
        <f>E1371+7</f>
        <v>42594</v>
      </c>
    </row>
    <row r="1372" spans="1:20" x14ac:dyDescent="0.2">
      <c r="A1372" s="28" t="s">
        <v>617</v>
      </c>
      <c r="B1372" s="1">
        <v>3062</v>
      </c>
      <c r="C1372" s="8" t="s">
        <v>54</v>
      </c>
      <c r="D1372" s="8">
        <v>21925</v>
      </c>
      <c r="E1372" s="14">
        <v>42502</v>
      </c>
      <c r="F1372" s="8" t="s">
        <v>524</v>
      </c>
      <c r="G1372" s="8">
        <v>3</v>
      </c>
      <c r="H1372" s="9">
        <f>G1372*L1372</f>
        <v>232.53000000000003</v>
      </c>
      <c r="I1372" s="10">
        <v>0.03</v>
      </c>
      <c r="J1372" s="8" t="s">
        <v>536</v>
      </c>
      <c r="K1372" s="9">
        <v>-339.95</v>
      </c>
      <c r="L1372" s="9">
        <v>77.510000000000005</v>
      </c>
      <c r="M1372" s="9">
        <v>4</v>
      </c>
      <c r="N1372" s="8" t="s">
        <v>603</v>
      </c>
      <c r="O1372" s="8" t="s">
        <v>546</v>
      </c>
      <c r="P1372" s="8" t="s">
        <v>55</v>
      </c>
      <c r="Q1372" s="8" t="s">
        <v>620</v>
      </c>
      <c r="R1372" s="8" t="s">
        <v>628</v>
      </c>
      <c r="S1372" s="8" t="s">
        <v>532</v>
      </c>
      <c r="T1372" s="14">
        <f>E1372+7</f>
        <v>42509</v>
      </c>
    </row>
    <row r="1373" spans="1:20" x14ac:dyDescent="0.2">
      <c r="A1373" s="28" t="s">
        <v>616</v>
      </c>
      <c r="B1373" s="5">
        <v>4197</v>
      </c>
      <c r="C1373" s="11" t="s">
        <v>53</v>
      </c>
      <c r="D1373" s="11">
        <v>29827</v>
      </c>
      <c r="E1373" s="15">
        <v>42138</v>
      </c>
      <c r="F1373" s="11" t="s">
        <v>526</v>
      </c>
      <c r="G1373" s="11">
        <v>35</v>
      </c>
      <c r="H1373" s="12">
        <f>G1373*L1373</f>
        <v>920.84999999999991</v>
      </c>
      <c r="I1373" s="13">
        <v>0.01</v>
      </c>
      <c r="J1373" s="11" t="s">
        <v>536</v>
      </c>
      <c r="K1373" s="12">
        <v>-75.38</v>
      </c>
      <c r="L1373" s="12">
        <v>26.31</v>
      </c>
      <c r="M1373" s="12">
        <v>5.89</v>
      </c>
      <c r="N1373" s="11" t="s">
        <v>597</v>
      </c>
      <c r="O1373" s="11" t="s">
        <v>544</v>
      </c>
      <c r="P1373" s="11" t="s">
        <v>57</v>
      </c>
      <c r="Q1373" s="11" t="s">
        <v>620</v>
      </c>
      <c r="R1373" s="11" t="s">
        <v>628</v>
      </c>
      <c r="S1373" s="11" t="s">
        <v>532</v>
      </c>
      <c r="T1373" s="15">
        <f>E1373+7</f>
        <v>42145</v>
      </c>
    </row>
    <row r="1374" spans="1:20" x14ac:dyDescent="0.2">
      <c r="A1374" s="28" t="s">
        <v>616</v>
      </c>
      <c r="B1374" s="1">
        <v>1711</v>
      </c>
      <c r="C1374" s="8" t="s">
        <v>53</v>
      </c>
      <c r="D1374" s="8">
        <v>12292</v>
      </c>
      <c r="E1374" s="14">
        <v>42462</v>
      </c>
      <c r="F1374" s="8" t="s">
        <v>524</v>
      </c>
      <c r="G1374" s="8">
        <v>32</v>
      </c>
      <c r="H1374" s="9">
        <f>G1374*L1374</f>
        <v>841.92</v>
      </c>
      <c r="I1374" s="10">
        <v>0.1</v>
      </c>
      <c r="J1374" s="8" t="s">
        <v>536</v>
      </c>
      <c r="K1374" s="9">
        <v>-127.23</v>
      </c>
      <c r="L1374" s="9">
        <v>26.31</v>
      </c>
      <c r="M1374" s="9">
        <v>5.89</v>
      </c>
      <c r="N1374" s="8" t="s">
        <v>132</v>
      </c>
      <c r="O1374" s="8" t="s">
        <v>542</v>
      </c>
      <c r="P1374" s="8" t="s">
        <v>57</v>
      </c>
      <c r="Q1374" s="8" t="s">
        <v>620</v>
      </c>
      <c r="R1374" s="8" t="s">
        <v>628</v>
      </c>
      <c r="S1374" s="8" t="s">
        <v>532</v>
      </c>
      <c r="T1374" s="14">
        <f>E1374+7</f>
        <v>42469</v>
      </c>
    </row>
    <row r="1375" spans="1:20" x14ac:dyDescent="0.2">
      <c r="A1375" s="28" t="s">
        <v>617</v>
      </c>
      <c r="B1375" s="1">
        <v>7968</v>
      </c>
      <c r="C1375" s="11" t="s">
        <v>54</v>
      </c>
      <c r="D1375" s="11">
        <v>56967</v>
      </c>
      <c r="E1375" s="15">
        <v>42370</v>
      </c>
      <c r="F1375" s="11" t="s">
        <v>525</v>
      </c>
      <c r="G1375" s="11">
        <v>17</v>
      </c>
      <c r="H1375" s="12">
        <f>G1375*L1375</f>
        <v>1412.6999999999998</v>
      </c>
      <c r="I1375" s="13">
        <v>0.05</v>
      </c>
      <c r="J1375" s="11" t="s">
        <v>535</v>
      </c>
      <c r="K1375" s="12">
        <v>311.58</v>
      </c>
      <c r="L1375" s="12">
        <v>83.1</v>
      </c>
      <c r="M1375" s="12">
        <v>6.13</v>
      </c>
      <c r="N1375" s="11" t="s">
        <v>288</v>
      </c>
      <c r="O1375" s="11" t="s">
        <v>545</v>
      </c>
      <c r="P1375" s="11" t="s">
        <v>55</v>
      </c>
      <c r="Q1375" s="11" t="s">
        <v>620</v>
      </c>
      <c r="R1375" s="11" t="s">
        <v>628</v>
      </c>
      <c r="S1375" s="11" t="s">
        <v>532</v>
      </c>
      <c r="T1375" s="15">
        <f>E1375+7</f>
        <v>42377</v>
      </c>
    </row>
    <row r="1376" spans="1:20" x14ac:dyDescent="0.2">
      <c r="A1376" s="28" t="s">
        <v>615</v>
      </c>
      <c r="B1376" s="5">
        <v>806</v>
      </c>
      <c r="C1376" s="8" t="s">
        <v>539</v>
      </c>
      <c r="D1376" s="8">
        <v>5767</v>
      </c>
      <c r="E1376" s="14">
        <v>42427</v>
      </c>
      <c r="F1376" s="8" t="s">
        <v>522</v>
      </c>
      <c r="G1376" s="8">
        <v>31</v>
      </c>
      <c r="H1376" s="9">
        <f>G1376*L1376</f>
        <v>2572.69</v>
      </c>
      <c r="I1376" s="10">
        <v>0.08</v>
      </c>
      <c r="J1376" s="8" t="s">
        <v>536</v>
      </c>
      <c r="K1376" s="9">
        <v>756.1</v>
      </c>
      <c r="L1376" s="9">
        <v>82.99</v>
      </c>
      <c r="M1376" s="9">
        <v>5.5</v>
      </c>
      <c r="N1376" s="8" t="s">
        <v>568</v>
      </c>
      <c r="O1376" s="8" t="s">
        <v>548</v>
      </c>
      <c r="P1376" s="8" t="s">
        <v>56</v>
      </c>
      <c r="Q1376" s="8" t="s">
        <v>620</v>
      </c>
      <c r="R1376" s="8" t="s">
        <v>628</v>
      </c>
      <c r="S1376" s="8" t="s">
        <v>532</v>
      </c>
      <c r="T1376" s="14">
        <f>E1376+7</f>
        <v>42434</v>
      </c>
    </row>
    <row r="1377" spans="1:20" x14ac:dyDescent="0.2">
      <c r="A1377" s="28" t="s">
        <v>614</v>
      </c>
      <c r="B1377" s="1">
        <v>8316</v>
      </c>
      <c r="C1377" s="11" t="s">
        <v>580</v>
      </c>
      <c r="D1377" s="11">
        <v>59425</v>
      </c>
      <c r="E1377" s="15">
        <v>42446</v>
      </c>
      <c r="F1377" s="11" t="s">
        <v>523</v>
      </c>
      <c r="G1377" s="11">
        <v>24</v>
      </c>
      <c r="H1377" s="12">
        <f>G1377*L1377</f>
        <v>1994.3999999999999</v>
      </c>
      <c r="I1377" s="13">
        <v>0</v>
      </c>
      <c r="J1377" s="11" t="s">
        <v>536</v>
      </c>
      <c r="K1377" s="12">
        <v>717.12</v>
      </c>
      <c r="L1377" s="12">
        <v>83.1</v>
      </c>
      <c r="M1377" s="12">
        <v>6.13</v>
      </c>
      <c r="N1377" s="11" t="s">
        <v>588</v>
      </c>
      <c r="O1377" s="11" t="s">
        <v>543</v>
      </c>
      <c r="P1377" s="11" t="s">
        <v>55</v>
      </c>
      <c r="Q1377" s="11" t="s">
        <v>620</v>
      </c>
      <c r="R1377" s="11" t="s">
        <v>628</v>
      </c>
      <c r="S1377" s="11" t="s">
        <v>532</v>
      </c>
      <c r="T1377" s="15">
        <f>E1377+7</f>
        <v>42453</v>
      </c>
    </row>
    <row r="1378" spans="1:20" x14ac:dyDescent="0.2">
      <c r="A1378" s="28" t="s">
        <v>614</v>
      </c>
      <c r="B1378" s="5">
        <v>7577</v>
      </c>
      <c r="C1378" s="8" t="s">
        <v>580</v>
      </c>
      <c r="D1378" s="8">
        <v>54183</v>
      </c>
      <c r="E1378" s="14">
        <v>42414</v>
      </c>
      <c r="F1378" s="8" t="s">
        <v>526</v>
      </c>
      <c r="G1378" s="8">
        <v>32</v>
      </c>
      <c r="H1378" s="9">
        <f>G1378*L1378</f>
        <v>2655.68</v>
      </c>
      <c r="I1378" s="10">
        <v>0.02</v>
      </c>
      <c r="J1378" s="8" t="s">
        <v>535</v>
      </c>
      <c r="K1378" s="9">
        <v>1097.25</v>
      </c>
      <c r="L1378" s="9">
        <v>82.99</v>
      </c>
      <c r="M1378" s="9">
        <v>5.5</v>
      </c>
      <c r="N1378" s="8" t="s">
        <v>587</v>
      </c>
      <c r="O1378" s="8" t="s">
        <v>543</v>
      </c>
      <c r="P1378" s="8" t="s">
        <v>58</v>
      </c>
      <c r="Q1378" s="8" t="s">
        <v>620</v>
      </c>
      <c r="R1378" s="8" t="s">
        <v>628</v>
      </c>
      <c r="S1378" s="8" t="s">
        <v>532</v>
      </c>
      <c r="T1378" s="14">
        <f>E1378+7</f>
        <v>42421</v>
      </c>
    </row>
    <row r="1379" spans="1:20" x14ac:dyDescent="0.2">
      <c r="A1379" s="28" t="s">
        <v>617</v>
      </c>
      <c r="B1379" s="5">
        <v>2460</v>
      </c>
      <c r="C1379" s="11" t="s">
        <v>54</v>
      </c>
      <c r="D1379" s="11">
        <v>17862</v>
      </c>
      <c r="E1379" s="15">
        <v>42436</v>
      </c>
      <c r="F1379" s="11" t="s">
        <v>524</v>
      </c>
      <c r="G1379" s="11">
        <v>1</v>
      </c>
      <c r="H1379" s="12">
        <f>G1379*L1379</f>
        <v>20.97</v>
      </c>
      <c r="I1379" s="13">
        <v>0</v>
      </c>
      <c r="J1379" s="11" t="s">
        <v>536</v>
      </c>
      <c r="K1379" s="12">
        <v>-57.04</v>
      </c>
      <c r="L1379" s="12">
        <v>20.97</v>
      </c>
      <c r="M1379" s="12">
        <v>6.5</v>
      </c>
      <c r="N1379" s="11" t="s">
        <v>551</v>
      </c>
      <c r="O1379" s="11" t="s">
        <v>546</v>
      </c>
      <c r="P1379" s="11" t="s">
        <v>58</v>
      </c>
      <c r="Q1379" s="11" t="s">
        <v>620</v>
      </c>
      <c r="R1379" s="11" t="s">
        <v>628</v>
      </c>
      <c r="S1379" s="11" t="s">
        <v>532</v>
      </c>
      <c r="T1379" s="15">
        <f>E1379+7</f>
        <v>42443</v>
      </c>
    </row>
    <row r="1380" spans="1:20" x14ac:dyDescent="0.2">
      <c r="A1380" s="28" t="s">
        <v>615</v>
      </c>
      <c r="B1380" s="1">
        <v>6083</v>
      </c>
      <c r="C1380" s="8" t="s">
        <v>539</v>
      </c>
      <c r="D1380" s="8">
        <v>43109</v>
      </c>
      <c r="E1380" s="14">
        <v>42664</v>
      </c>
      <c r="F1380" s="8" t="s">
        <v>526</v>
      </c>
      <c r="G1380" s="8">
        <v>25</v>
      </c>
      <c r="H1380" s="9">
        <f>G1380*L1380</f>
        <v>524.25</v>
      </c>
      <c r="I1380" s="10">
        <v>0.05</v>
      </c>
      <c r="J1380" s="8" t="s">
        <v>536</v>
      </c>
      <c r="K1380" s="9">
        <v>-145.78</v>
      </c>
      <c r="L1380" s="9">
        <v>20.97</v>
      </c>
      <c r="M1380" s="9">
        <v>6.5</v>
      </c>
      <c r="N1380" s="8" t="s">
        <v>565</v>
      </c>
      <c r="O1380" s="8" t="s">
        <v>548</v>
      </c>
      <c r="P1380" s="8" t="s">
        <v>58</v>
      </c>
      <c r="Q1380" s="8" t="s">
        <v>620</v>
      </c>
      <c r="R1380" s="8" t="s">
        <v>628</v>
      </c>
      <c r="S1380" s="8" t="s">
        <v>532</v>
      </c>
      <c r="T1380" s="14">
        <f>E1380+7</f>
        <v>42671</v>
      </c>
    </row>
    <row r="1381" spans="1:20" x14ac:dyDescent="0.2">
      <c r="A1381" s="28" t="s">
        <v>615</v>
      </c>
      <c r="B1381" s="1">
        <v>365</v>
      </c>
      <c r="C1381" s="11" t="s">
        <v>539</v>
      </c>
      <c r="D1381" s="11">
        <v>2560</v>
      </c>
      <c r="E1381" s="15">
        <v>42556</v>
      </c>
      <c r="F1381" s="11" t="s">
        <v>526</v>
      </c>
      <c r="G1381" s="11">
        <v>32</v>
      </c>
      <c r="H1381" s="12">
        <f>G1381*L1381</f>
        <v>671.04</v>
      </c>
      <c r="I1381" s="13">
        <v>0</v>
      </c>
      <c r="J1381" s="11" t="s">
        <v>536</v>
      </c>
      <c r="K1381" s="12">
        <v>-84.07</v>
      </c>
      <c r="L1381" s="12">
        <v>20.97</v>
      </c>
      <c r="M1381" s="12">
        <v>6.5</v>
      </c>
      <c r="N1381" s="11" t="s">
        <v>494</v>
      </c>
      <c r="O1381" s="11" t="s">
        <v>547</v>
      </c>
      <c r="P1381" s="11" t="s">
        <v>55</v>
      </c>
      <c r="Q1381" s="11" t="s">
        <v>620</v>
      </c>
      <c r="R1381" s="11" t="s">
        <v>628</v>
      </c>
      <c r="S1381" s="11" t="s">
        <v>532</v>
      </c>
      <c r="T1381" s="15">
        <f>E1381+7</f>
        <v>42563</v>
      </c>
    </row>
    <row r="1382" spans="1:20" x14ac:dyDescent="0.2">
      <c r="A1382" s="28" t="s">
        <v>615</v>
      </c>
      <c r="B1382" s="5">
        <v>4591</v>
      </c>
      <c r="C1382" s="8" t="s">
        <v>539</v>
      </c>
      <c r="D1382" s="8">
        <v>32647</v>
      </c>
      <c r="E1382" s="14">
        <v>42265</v>
      </c>
      <c r="F1382" s="8" t="s">
        <v>522</v>
      </c>
      <c r="G1382" s="8">
        <v>32</v>
      </c>
      <c r="H1382" s="9">
        <f>G1382*L1382</f>
        <v>671.04</v>
      </c>
      <c r="I1382" s="10">
        <v>7.0000000000000007E-2</v>
      </c>
      <c r="J1382" s="8" t="s">
        <v>536</v>
      </c>
      <c r="K1382" s="9">
        <v>-56.83</v>
      </c>
      <c r="L1382" s="9">
        <v>20.97</v>
      </c>
      <c r="M1382" s="9">
        <v>4</v>
      </c>
      <c r="N1382" s="8" t="s">
        <v>563</v>
      </c>
      <c r="O1382" s="8" t="s">
        <v>548</v>
      </c>
      <c r="P1382" s="8" t="s">
        <v>57</v>
      </c>
      <c r="Q1382" s="8" t="s">
        <v>620</v>
      </c>
      <c r="R1382" s="8" t="s">
        <v>628</v>
      </c>
      <c r="S1382" s="8" t="s">
        <v>532</v>
      </c>
      <c r="T1382" s="14">
        <f>E1382+7</f>
        <v>42272</v>
      </c>
    </row>
    <row r="1383" spans="1:20" x14ac:dyDescent="0.2">
      <c r="A1383" s="28" t="s">
        <v>615</v>
      </c>
      <c r="B1383" s="1">
        <v>4045</v>
      </c>
      <c r="C1383" s="11" t="s">
        <v>539</v>
      </c>
      <c r="D1383" s="11">
        <v>28867</v>
      </c>
      <c r="E1383" s="15">
        <v>42146</v>
      </c>
      <c r="F1383" s="11" t="s">
        <v>523</v>
      </c>
      <c r="G1383" s="11">
        <v>43</v>
      </c>
      <c r="H1383" s="12">
        <f>G1383*L1383</f>
        <v>901.70999999999992</v>
      </c>
      <c r="I1383" s="13">
        <v>0.1</v>
      </c>
      <c r="J1383" s="11" t="s">
        <v>536</v>
      </c>
      <c r="K1383" s="12">
        <v>-199.98</v>
      </c>
      <c r="L1383" s="12">
        <v>20.97</v>
      </c>
      <c r="M1383" s="12">
        <v>6.5</v>
      </c>
      <c r="N1383" s="11" t="s">
        <v>13</v>
      </c>
      <c r="O1383" s="11" t="s">
        <v>541</v>
      </c>
      <c r="P1383" s="11" t="s">
        <v>58</v>
      </c>
      <c r="Q1383" s="11" t="s">
        <v>620</v>
      </c>
      <c r="R1383" s="11" t="s">
        <v>628</v>
      </c>
      <c r="S1383" s="11" t="s">
        <v>532</v>
      </c>
      <c r="T1383" s="15">
        <f>E1383+7</f>
        <v>42153</v>
      </c>
    </row>
    <row r="1384" spans="1:20" x14ac:dyDescent="0.2">
      <c r="A1384" s="28" t="s">
        <v>616</v>
      </c>
      <c r="B1384" s="5">
        <v>390</v>
      </c>
      <c r="C1384" s="8" t="s">
        <v>53</v>
      </c>
      <c r="D1384" s="8">
        <v>2688</v>
      </c>
      <c r="E1384" s="14">
        <v>42331</v>
      </c>
      <c r="F1384" s="8" t="s">
        <v>522</v>
      </c>
      <c r="G1384" s="8">
        <v>7</v>
      </c>
      <c r="H1384" s="9">
        <f>G1384*L1384</f>
        <v>146.79</v>
      </c>
      <c r="I1384" s="10">
        <v>0.09</v>
      </c>
      <c r="J1384" s="8" t="s">
        <v>536</v>
      </c>
      <c r="K1384" s="9">
        <v>-98.46</v>
      </c>
      <c r="L1384" s="9">
        <v>20.97</v>
      </c>
      <c r="M1384" s="9">
        <v>6.5</v>
      </c>
      <c r="N1384" s="8" t="s">
        <v>226</v>
      </c>
      <c r="O1384" s="8" t="s">
        <v>542</v>
      </c>
      <c r="P1384" s="8" t="s">
        <v>56</v>
      </c>
      <c r="Q1384" s="8" t="s">
        <v>620</v>
      </c>
      <c r="R1384" s="8" t="s">
        <v>628</v>
      </c>
      <c r="S1384" s="8" t="s">
        <v>532</v>
      </c>
      <c r="T1384" s="14">
        <f>E1384+7</f>
        <v>42338</v>
      </c>
    </row>
    <row r="1385" spans="1:20" x14ac:dyDescent="0.2">
      <c r="A1385" s="28" t="s">
        <v>616</v>
      </c>
      <c r="B1385" s="1">
        <v>172</v>
      </c>
      <c r="C1385" s="11" t="s">
        <v>53</v>
      </c>
      <c r="D1385" s="11">
        <v>1088</v>
      </c>
      <c r="E1385" s="15">
        <v>42449</v>
      </c>
      <c r="F1385" s="11" t="s">
        <v>525</v>
      </c>
      <c r="G1385" s="11">
        <v>13</v>
      </c>
      <c r="H1385" s="12">
        <f>G1385*L1385</f>
        <v>272.61</v>
      </c>
      <c r="I1385" s="13">
        <v>0.1</v>
      </c>
      <c r="J1385" s="11" t="s">
        <v>536</v>
      </c>
      <c r="K1385" s="12">
        <v>-112</v>
      </c>
      <c r="L1385" s="12">
        <v>20.97</v>
      </c>
      <c r="M1385" s="12">
        <v>6.5</v>
      </c>
      <c r="N1385" s="11" t="s">
        <v>595</v>
      </c>
      <c r="O1385" s="11" t="s">
        <v>544</v>
      </c>
      <c r="P1385" s="11" t="s">
        <v>57</v>
      </c>
      <c r="Q1385" s="11" t="s">
        <v>620</v>
      </c>
      <c r="R1385" s="11" t="s">
        <v>628</v>
      </c>
      <c r="S1385" s="11" t="s">
        <v>532</v>
      </c>
      <c r="T1385" s="15">
        <f>E1385+7</f>
        <v>42456</v>
      </c>
    </row>
    <row r="1386" spans="1:20" x14ac:dyDescent="0.2">
      <c r="A1386" s="28" t="s">
        <v>617</v>
      </c>
      <c r="B1386" s="1">
        <v>3743</v>
      </c>
      <c r="C1386" s="8" t="s">
        <v>54</v>
      </c>
      <c r="D1386" s="8">
        <v>26756</v>
      </c>
      <c r="E1386" s="14">
        <v>42439</v>
      </c>
      <c r="F1386" s="8" t="s">
        <v>523</v>
      </c>
      <c r="G1386" s="8">
        <v>25</v>
      </c>
      <c r="H1386" s="9">
        <f>G1386*L1386</f>
        <v>774.25</v>
      </c>
      <c r="I1386" s="10">
        <v>7.0000000000000007E-2</v>
      </c>
      <c r="J1386" s="8" t="s">
        <v>536</v>
      </c>
      <c r="K1386" s="9">
        <v>-29.56</v>
      </c>
      <c r="L1386" s="9">
        <v>30.97</v>
      </c>
      <c r="M1386" s="9">
        <v>4</v>
      </c>
      <c r="N1386" s="8" t="s">
        <v>103</v>
      </c>
      <c r="O1386" s="8" t="s">
        <v>545</v>
      </c>
      <c r="P1386" s="8" t="s">
        <v>55</v>
      </c>
      <c r="Q1386" s="8" t="s">
        <v>620</v>
      </c>
      <c r="R1386" s="8" t="s">
        <v>628</v>
      </c>
      <c r="S1386" s="8" t="s">
        <v>532</v>
      </c>
      <c r="T1386" s="14">
        <f>E1386+7</f>
        <v>42446</v>
      </c>
    </row>
    <row r="1387" spans="1:20" x14ac:dyDescent="0.2">
      <c r="A1387" s="28" t="s">
        <v>615</v>
      </c>
      <c r="B1387" s="5">
        <v>608</v>
      </c>
      <c r="C1387" s="11" t="s">
        <v>539</v>
      </c>
      <c r="D1387" s="11">
        <v>4134</v>
      </c>
      <c r="E1387" s="15">
        <v>41954</v>
      </c>
      <c r="F1387" s="11" t="s">
        <v>526</v>
      </c>
      <c r="G1387" s="11">
        <v>23</v>
      </c>
      <c r="H1387" s="12">
        <f>G1387*L1387</f>
        <v>712.31</v>
      </c>
      <c r="I1387" s="13">
        <v>0.02</v>
      </c>
      <c r="J1387" s="11" t="s">
        <v>536</v>
      </c>
      <c r="K1387" s="12">
        <v>-16.05</v>
      </c>
      <c r="L1387" s="12">
        <v>30.97</v>
      </c>
      <c r="M1387" s="12">
        <v>4</v>
      </c>
      <c r="N1387" s="11" t="s">
        <v>571</v>
      </c>
      <c r="O1387" s="11" t="s">
        <v>548</v>
      </c>
      <c r="P1387" s="11" t="s">
        <v>56</v>
      </c>
      <c r="Q1387" s="11" t="s">
        <v>620</v>
      </c>
      <c r="R1387" s="11" t="s">
        <v>628</v>
      </c>
      <c r="S1387" s="11" t="s">
        <v>532</v>
      </c>
      <c r="T1387" s="15">
        <f>E1387+7</f>
        <v>41961</v>
      </c>
    </row>
    <row r="1388" spans="1:20" x14ac:dyDescent="0.2">
      <c r="A1388" s="28" t="s">
        <v>615</v>
      </c>
      <c r="B1388" s="1">
        <v>1407</v>
      </c>
      <c r="C1388" s="8" t="s">
        <v>539</v>
      </c>
      <c r="D1388" s="8">
        <v>10213</v>
      </c>
      <c r="E1388" s="14">
        <v>41991</v>
      </c>
      <c r="F1388" s="8" t="s">
        <v>522</v>
      </c>
      <c r="G1388" s="8">
        <v>12</v>
      </c>
      <c r="H1388" s="9">
        <f>G1388*L1388</f>
        <v>479.76</v>
      </c>
      <c r="I1388" s="10">
        <v>0.04</v>
      </c>
      <c r="J1388" s="8" t="s">
        <v>536</v>
      </c>
      <c r="K1388" s="9">
        <v>-79.180000000000007</v>
      </c>
      <c r="L1388" s="9">
        <v>39.979999999999997</v>
      </c>
      <c r="M1388" s="9">
        <v>4</v>
      </c>
      <c r="N1388" s="8" t="s">
        <v>571</v>
      </c>
      <c r="O1388" s="8" t="s">
        <v>548</v>
      </c>
      <c r="P1388" s="8" t="s">
        <v>58</v>
      </c>
      <c r="Q1388" s="8" t="s">
        <v>620</v>
      </c>
      <c r="R1388" s="8" t="s">
        <v>628</v>
      </c>
      <c r="S1388" s="8" t="s">
        <v>532</v>
      </c>
      <c r="T1388" s="14">
        <f>E1388+7</f>
        <v>41998</v>
      </c>
    </row>
    <row r="1389" spans="1:20" x14ac:dyDescent="0.2">
      <c r="A1389" s="28" t="s">
        <v>615</v>
      </c>
      <c r="B1389" s="5">
        <v>6475</v>
      </c>
      <c r="C1389" s="11" t="s">
        <v>539</v>
      </c>
      <c r="D1389" s="11">
        <v>46055</v>
      </c>
      <c r="E1389" s="15">
        <v>42462</v>
      </c>
      <c r="F1389" s="11" t="s">
        <v>523</v>
      </c>
      <c r="G1389" s="11">
        <v>25</v>
      </c>
      <c r="H1389" s="12">
        <f>G1389*L1389</f>
        <v>1274.5</v>
      </c>
      <c r="I1389" s="13">
        <v>0.04</v>
      </c>
      <c r="J1389" s="11" t="s">
        <v>536</v>
      </c>
      <c r="K1389" s="12">
        <v>-5.5999999999999801</v>
      </c>
      <c r="L1389" s="12">
        <v>50.98</v>
      </c>
      <c r="M1389" s="12">
        <v>6.5</v>
      </c>
      <c r="N1389" s="11" t="s">
        <v>565</v>
      </c>
      <c r="O1389" s="11" t="s">
        <v>548</v>
      </c>
      <c r="P1389" s="11" t="s">
        <v>57</v>
      </c>
      <c r="Q1389" s="11" t="s">
        <v>620</v>
      </c>
      <c r="R1389" s="11" t="s">
        <v>628</v>
      </c>
      <c r="S1389" s="11" t="s">
        <v>532</v>
      </c>
      <c r="T1389" s="15">
        <f>E1389+7</f>
        <v>42469</v>
      </c>
    </row>
    <row r="1390" spans="1:20" x14ac:dyDescent="0.2">
      <c r="A1390" s="28" t="s">
        <v>615</v>
      </c>
      <c r="B1390" s="5">
        <v>1240</v>
      </c>
      <c r="C1390" s="8" t="s">
        <v>539</v>
      </c>
      <c r="D1390" s="8">
        <v>9024</v>
      </c>
      <c r="E1390" s="14">
        <v>42462</v>
      </c>
      <c r="F1390" s="8" t="s">
        <v>523</v>
      </c>
      <c r="G1390" s="8">
        <v>30</v>
      </c>
      <c r="H1390" s="9">
        <f>G1390*L1390</f>
        <v>1229.3999999999999</v>
      </c>
      <c r="I1390" s="10">
        <v>0.09</v>
      </c>
      <c r="J1390" s="8" t="s">
        <v>536</v>
      </c>
      <c r="K1390" s="9">
        <v>-9.2999999999999687</v>
      </c>
      <c r="L1390" s="9">
        <v>40.98</v>
      </c>
      <c r="M1390" s="9">
        <v>6.5</v>
      </c>
      <c r="N1390" s="8" t="s">
        <v>377</v>
      </c>
      <c r="O1390" s="8" t="s">
        <v>547</v>
      </c>
      <c r="P1390" s="8" t="s">
        <v>55</v>
      </c>
      <c r="Q1390" s="8" t="s">
        <v>620</v>
      </c>
      <c r="R1390" s="8" t="s">
        <v>628</v>
      </c>
      <c r="S1390" s="8" t="s">
        <v>532</v>
      </c>
      <c r="T1390" s="14">
        <f>E1390+7</f>
        <v>42469</v>
      </c>
    </row>
    <row r="1391" spans="1:20" x14ac:dyDescent="0.2">
      <c r="A1391" s="28" t="s">
        <v>615</v>
      </c>
      <c r="B1391" s="1">
        <v>4049</v>
      </c>
      <c r="C1391" s="11" t="s">
        <v>539</v>
      </c>
      <c r="D1391" s="11">
        <v>28870</v>
      </c>
      <c r="E1391" s="15">
        <v>42257</v>
      </c>
      <c r="F1391" s="11" t="s">
        <v>522</v>
      </c>
      <c r="G1391" s="11">
        <v>27</v>
      </c>
      <c r="H1391" s="12">
        <f>G1391*L1391</f>
        <v>1106.4599999999998</v>
      </c>
      <c r="I1391" s="13">
        <v>0.03</v>
      </c>
      <c r="J1391" s="11" t="s">
        <v>536</v>
      </c>
      <c r="K1391" s="12">
        <v>66.36</v>
      </c>
      <c r="L1391" s="12">
        <v>40.98</v>
      </c>
      <c r="M1391" s="12">
        <v>6.5</v>
      </c>
      <c r="N1391" s="11" t="s">
        <v>573</v>
      </c>
      <c r="O1391" s="11" t="s">
        <v>540</v>
      </c>
      <c r="P1391" s="11" t="s">
        <v>58</v>
      </c>
      <c r="Q1391" s="11" t="s">
        <v>620</v>
      </c>
      <c r="R1391" s="11" t="s">
        <v>628</v>
      </c>
      <c r="S1391" s="11" t="s">
        <v>532</v>
      </c>
      <c r="T1391" s="15">
        <f>E1391+7</f>
        <v>42264</v>
      </c>
    </row>
    <row r="1392" spans="1:20" x14ac:dyDescent="0.2">
      <c r="A1392" s="28" t="s">
        <v>615</v>
      </c>
      <c r="B1392" s="1">
        <v>4394</v>
      </c>
      <c r="C1392" s="8" t="s">
        <v>539</v>
      </c>
      <c r="D1392" s="8">
        <v>31297</v>
      </c>
      <c r="E1392" s="14">
        <v>42539</v>
      </c>
      <c r="F1392" s="8" t="s">
        <v>525</v>
      </c>
      <c r="G1392" s="8">
        <v>39</v>
      </c>
      <c r="H1392" s="9">
        <f>G1392*L1392</f>
        <v>701.6099999999999</v>
      </c>
      <c r="I1392" s="10">
        <v>0.08</v>
      </c>
      <c r="J1392" s="8" t="s">
        <v>536</v>
      </c>
      <c r="K1392" s="9">
        <v>-93.3</v>
      </c>
      <c r="L1392" s="9">
        <v>17.989999999999998</v>
      </c>
      <c r="M1392" s="9">
        <v>8.65</v>
      </c>
      <c r="N1392" s="8" t="s">
        <v>191</v>
      </c>
      <c r="O1392" s="8" t="s">
        <v>547</v>
      </c>
      <c r="P1392" s="8" t="s">
        <v>58</v>
      </c>
      <c r="Q1392" s="8" t="s">
        <v>618</v>
      </c>
      <c r="R1392" s="8" t="s">
        <v>622</v>
      </c>
      <c r="S1392" s="8" t="s">
        <v>532</v>
      </c>
      <c r="T1392" s="14">
        <f>E1392+7</f>
        <v>42546</v>
      </c>
    </row>
    <row r="1393" spans="1:20" x14ac:dyDescent="0.2">
      <c r="A1393" s="28" t="s">
        <v>615</v>
      </c>
      <c r="B1393" s="1">
        <v>1440</v>
      </c>
      <c r="C1393" s="11" t="s">
        <v>539</v>
      </c>
      <c r="D1393" s="11">
        <v>10432</v>
      </c>
      <c r="E1393" s="15">
        <v>42313</v>
      </c>
      <c r="F1393" s="11" t="s">
        <v>525</v>
      </c>
      <c r="G1393" s="11">
        <v>13</v>
      </c>
      <c r="H1393" s="12">
        <f>G1393*L1393</f>
        <v>2339.87</v>
      </c>
      <c r="I1393" s="13">
        <v>0.08</v>
      </c>
      <c r="J1393" s="11" t="s">
        <v>536</v>
      </c>
      <c r="K1393" s="12">
        <v>220.39</v>
      </c>
      <c r="L1393" s="12">
        <v>179.99</v>
      </c>
      <c r="M1393" s="12">
        <v>19.989999999999998</v>
      </c>
      <c r="N1393" s="11" t="s">
        <v>111</v>
      </c>
      <c r="O1393" s="11" t="s">
        <v>541</v>
      </c>
      <c r="P1393" s="11" t="s">
        <v>58</v>
      </c>
      <c r="Q1393" s="11" t="s">
        <v>620</v>
      </c>
      <c r="R1393" s="11" t="s">
        <v>628</v>
      </c>
      <c r="S1393" s="11" t="s">
        <v>532</v>
      </c>
      <c r="T1393" s="15">
        <f>E1393+7</f>
        <v>42320</v>
      </c>
    </row>
    <row r="1394" spans="1:20" x14ac:dyDescent="0.2">
      <c r="A1394" s="28" t="s">
        <v>615</v>
      </c>
      <c r="B1394" s="5">
        <v>6129</v>
      </c>
      <c r="C1394" s="8" t="s">
        <v>539</v>
      </c>
      <c r="D1394" s="8">
        <v>43392</v>
      </c>
      <c r="E1394" s="14">
        <v>41943</v>
      </c>
      <c r="F1394" s="8" t="s">
        <v>523</v>
      </c>
      <c r="G1394" s="8">
        <v>39</v>
      </c>
      <c r="H1394" s="9">
        <f>G1394*L1394</f>
        <v>6354.27</v>
      </c>
      <c r="I1394" s="10">
        <v>0.03</v>
      </c>
      <c r="J1394" s="8" t="s">
        <v>536</v>
      </c>
      <c r="K1394" s="9">
        <v>2969.81</v>
      </c>
      <c r="L1394" s="9">
        <v>162.93</v>
      </c>
      <c r="M1394" s="9">
        <v>19.989999999999998</v>
      </c>
      <c r="N1394" s="8" t="s">
        <v>566</v>
      </c>
      <c r="O1394" s="8" t="s">
        <v>548</v>
      </c>
      <c r="P1394" s="8" t="s">
        <v>56</v>
      </c>
      <c r="Q1394" s="8" t="s">
        <v>618</v>
      </c>
      <c r="R1394" s="8" t="s">
        <v>621</v>
      </c>
      <c r="S1394" s="8" t="s">
        <v>532</v>
      </c>
      <c r="T1394" s="14">
        <f>E1394+7</f>
        <v>41950</v>
      </c>
    </row>
    <row r="1395" spans="1:20" x14ac:dyDescent="0.2">
      <c r="A1395" s="28" t="s">
        <v>615</v>
      </c>
      <c r="B1395" s="1">
        <v>442</v>
      </c>
      <c r="C1395" s="11" t="s">
        <v>539</v>
      </c>
      <c r="D1395" s="11">
        <v>2978</v>
      </c>
      <c r="E1395" s="15">
        <v>42065</v>
      </c>
      <c r="F1395" s="11" t="s">
        <v>526</v>
      </c>
      <c r="G1395" s="11">
        <v>36</v>
      </c>
      <c r="H1395" s="12">
        <f>G1395*L1395</f>
        <v>5865.4800000000005</v>
      </c>
      <c r="I1395" s="13">
        <v>0.09</v>
      </c>
      <c r="J1395" s="11" t="s">
        <v>536</v>
      </c>
      <c r="K1395" s="12">
        <v>2077.91</v>
      </c>
      <c r="L1395" s="12">
        <v>162.93</v>
      </c>
      <c r="M1395" s="12">
        <v>19.989999999999998</v>
      </c>
      <c r="N1395" s="11" t="s">
        <v>568</v>
      </c>
      <c r="O1395" s="11" t="s">
        <v>548</v>
      </c>
      <c r="P1395" s="11" t="s">
        <v>58</v>
      </c>
      <c r="Q1395" s="11" t="s">
        <v>618</v>
      </c>
      <c r="R1395" s="11" t="s">
        <v>621</v>
      </c>
      <c r="S1395" s="11" t="s">
        <v>532</v>
      </c>
      <c r="T1395" s="15">
        <f>E1395+7</f>
        <v>42072</v>
      </c>
    </row>
    <row r="1396" spans="1:20" x14ac:dyDescent="0.2">
      <c r="A1396" s="28" t="s">
        <v>616</v>
      </c>
      <c r="B1396" s="1">
        <v>6379</v>
      </c>
      <c r="C1396" s="8" t="s">
        <v>53</v>
      </c>
      <c r="D1396" s="8">
        <v>45315</v>
      </c>
      <c r="E1396" s="14">
        <v>42419</v>
      </c>
      <c r="F1396" s="8" t="s">
        <v>523</v>
      </c>
      <c r="G1396" s="8">
        <v>32</v>
      </c>
      <c r="H1396" s="9">
        <f>G1396*L1396</f>
        <v>1112.32</v>
      </c>
      <c r="I1396" s="10">
        <v>0.02</v>
      </c>
      <c r="J1396" s="8" t="s">
        <v>536</v>
      </c>
      <c r="K1396" s="9">
        <v>175.32</v>
      </c>
      <c r="L1396" s="9">
        <v>34.76</v>
      </c>
      <c r="M1396" s="9">
        <v>8.2200000000000006</v>
      </c>
      <c r="N1396" s="8" t="s">
        <v>597</v>
      </c>
      <c r="O1396" s="8" t="s">
        <v>544</v>
      </c>
      <c r="P1396" s="8" t="s">
        <v>57</v>
      </c>
      <c r="Q1396" s="8" t="s">
        <v>618</v>
      </c>
      <c r="R1396" s="8" t="s">
        <v>631</v>
      </c>
      <c r="S1396" s="8" t="s">
        <v>532</v>
      </c>
      <c r="T1396" s="14">
        <f>E1396+7</f>
        <v>42426</v>
      </c>
    </row>
    <row r="1397" spans="1:20" x14ac:dyDescent="0.2">
      <c r="A1397" s="28" t="s">
        <v>616</v>
      </c>
      <c r="B1397" s="5">
        <v>7886</v>
      </c>
      <c r="C1397" s="11" t="s">
        <v>53</v>
      </c>
      <c r="D1397" s="11">
        <v>56418</v>
      </c>
      <c r="E1397" s="15">
        <v>42411</v>
      </c>
      <c r="F1397" s="11" t="s">
        <v>526</v>
      </c>
      <c r="G1397" s="11">
        <v>47</v>
      </c>
      <c r="H1397" s="12">
        <f>G1397*L1397</f>
        <v>1633.7199999999998</v>
      </c>
      <c r="I1397" s="13">
        <v>0.09</v>
      </c>
      <c r="J1397" s="11" t="s">
        <v>536</v>
      </c>
      <c r="K1397" s="12">
        <v>226.76</v>
      </c>
      <c r="L1397" s="12">
        <v>34.76</v>
      </c>
      <c r="M1397" s="12">
        <v>8.2200000000000006</v>
      </c>
      <c r="N1397" s="11" t="s">
        <v>557</v>
      </c>
      <c r="O1397" s="11" t="s">
        <v>546</v>
      </c>
      <c r="P1397" s="11" t="s">
        <v>58</v>
      </c>
      <c r="Q1397" s="11" t="s">
        <v>618</v>
      </c>
      <c r="R1397" s="11" t="s">
        <v>631</v>
      </c>
      <c r="S1397" s="11" t="s">
        <v>532</v>
      </c>
      <c r="T1397" s="15">
        <f>E1397+7</f>
        <v>42418</v>
      </c>
    </row>
    <row r="1398" spans="1:20" x14ac:dyDescent="0.2">
      <c r="A1398" s="28" t="s">
        <v>615</v>
      </c>
      <c r="B1398" s="1">
        <v>5914</v>
      </c>
      <c r="C1398" s="8" t="s">
        <v>539</v>
      </c>
      <c r="D1398" s="8">
        <v>41926</v>
      </c>
      <c r="E1398" s="14">
        <v>41979</v>
      </c>
      <c r="F1398" s="8" t="s">
        <v>522</v>
      </c>
      <c r="G1398" s="8">
        <v>43</v>
      </c>
      <c r="H1398" s="9">
        <f>G1398*L1398</f>
        <v>1494.6799999999998</v>
      </c>
      <c r="I1398" s="10">
        <v>0</v>
      </c>
      <c r="J1398" s="8" t="s">
        <v>536</v>
      </c>
      <c r="K1398" s="9">
        <v>287.74</v>
      </c>
      <c r="L1398" s="9">
        <v>34.76</v>
      </c>
      <c r="M1398" s="9">
        <v>8.2200000000000006</v>
      </c>
      <c r="N1398" s="8" t="s">
        <v>572</v>
      </c>
      <c r="O1398" s="8" t="s">
        <v>540</v>
      </c>
      <c r="P1398" s="8" t="s">
        <v>56</v>
      </c>
      <c r="Q1398" s="8" t="s">
        <v>618</v>
      </c>
      <c r="R1398" s="8" t="s">
        <v>631</v>
      </c>
      <c r="S1398" s="8" t="s">
        <v>532</v>
      </c>
      <c r="T1398" s="14">
        <f>E1398+7</f>
        <v>41986</v>
      </c>
    </row>
    <row r="1399" spans="1:20" x14ac:dyDescent="0.2">
      <c r="A1399" s="28" t="s">
        <v>617</v>
      </c>
      <c r="B1399" s="1">
        <v>934</v>
      </c>
      <c r="C1399" s="11" t="s">
        <v>54</v>
      </c>
      <c r="D1399" s="11">
        <v>6757</v>
      </c>
      <c r="E1399" s="15">
        <v>42340</v>
      </c>
      <c r="F1399" s="11" t="s">
        <v>523</v>
      </c>
      <c r="G1399" s="11">
        <v>27</v>
      </c>
      <c r="H1399" s="12">
        <f>G1399*L1399</f>
        <v>938.52</v>
      </c>
      <c r="I1399" s="13">
        <v>0.1</v>
      </c>
      <c r="J1399" s="11" t="s">
        <v>536</v>
      </c>
      <c r="K1399" s="12">
        <v>43.36</v>
      </c>
      <c r="L1399" s="12">
        <v>34.76</v>
      </c>
      <c r="M1399" s="12">
        <v>8.2200000000000006</v>
      </c>
      <c r="N1399" s="11" t="s">
        <v>575</v>
      </c>
      <c r="O1399" s="11" t="s">
        <v>547</v>
      </c>
      <c r="P1399" s="11" t="s">
        <v>56</v>
      </c>
      <c r="Q1399" s="11" t="s">
        <v>618</v>
      </c>
      <c r="R1399" s="11" t="s">
        <v>631</v>
      </c>
      <c r="S1399" s="11" t="s">
        <v>532</v>
      </c>
      <c r="T1399" s="15">
        <f>E1399+7</f>
        <v>42347</v>
      </c>
    </row>
    <row r="1400" spans="1:20" x14ac:dyDescent="0.2">
      <c r="A1400" s="28" t="s">
        <v>616</v>
      </c>
      <c r="B1400" s="1">
        <v>5006</v>
      </c>
      <c r="C1400" s="8" t="s">
        <v>53</v>
      </c>
      <c r="D1400" s="8">
        <v>35687</v>
      </c>
      <c r="E1400" s="14">
        <v>42265</v>
      </c>
      <c r="F1400" s="8" t="s">
        <v>524</v>
      </c>
      <c r="G1400" s="8">
        <v>48</v>
      </c>
      <c r="H1400" s="9">
        <f>G1400*L1400</f>
        <v>606.72</v>
      </c>
      <c r="I1400" s="10">
        <v>0.06</v>
      </c>
      <c r="J1400" s="8" t="s">
        <v>535</v>
      </c>
      <c r="K1400" s="9">
        <v>115.24</v>
      </c>
      <c r="L1400" s="9">
        <v>12.64</v>
      </c>
      <c r="M1400" s="9">
        <v>4.9800000000000004</v>
      </c>
      <c r="N1400" s="8" t="s">
        <v>554</v>
      </c>
      <c r="O1400" s="8" t="s">
        <v>546</v>
      </c>
      <c r="P1400" s="8" t="s">
        <v>55</v>
      </c>
      <c r="Q1400" s="8" t="s">
        <v>619</v>
      </c>
      <c r="R1400" s="8" t="s">
        <v>626</v>
      </c>
      <c r="S1400" s="8" t="s">
        <v>533</v>
      </c>
      <c r="T1400" s="14">
        <f>E1400+7</f>
        <v>42272</v>
      </c>
    </row>
    <row r="1401" spans="1:20" x14ac:dyDescent="0.2">
      <c r="A1401" s="28" t="s">
        <v>616</v>
      </c>
      <c r="B1401" s="5">
        <v>6751</v>
      </c>
      <c r="C1401" s="11" t="s">
        <v>53</v>
      </c>
      <c r="D1401" s="11">
        <v>48071</v>
      </c>
      <c r="E1401" s="15">
        <v>42005</v>
      </c>
      <c r="F1401" s="11" t="s">
        <v>525</v>
      </c>
      <c r="G1401" s="11">
        <v>1</v>
      </c>
      <c r="H1401" s="12">
        <f>G1401*L1401</f>
        <v>12.64</v>
      </c>
      <c r="I1401" s="13">
        <v>0.03</v>
      </c>
      <c r="J1401" s="11" t="s">
        <v>535</v>
      </c>
      <c r="K1401" s="12">
        <v>-13.59</v>
      </c>
      <c r="L1401" s="12">
        <v>12.64</v>
      </c>
      <c r="M1401" s="12">
        <v>4.9800000000000004</v>
      </c>
      <c r="N1401" s="11" t="s">
        <v>555</v>
      </c>
      <c r="O1401" s="11" t="s">
        <v>546</v>
      </c>
      <c r="P1401" s="11" t="s">
        <v>55</v>
      </c>
      <c r="Q1401" s="11" t="s">
        <v>619</v>
      </c>
      <c r="R1401" s="11" t="s">
        <v>626</v>
      </c>
      <c r="S1401" s="11" t="s">
        <v>533</v>
      </c>
      <c r="T1401" s="15">
        <f>E1401+7</f>
        <v>42012</v>
      </c>
    </row>
    <row r="1402" spans="1:20" x14ac:dyDescent="0.2">
      <c r="A1402" s="28" t="s">
        <v>615</v>
      </c>
      <c r="B1402" s="1">
        <v>4989</v>
      </c>
      <c r="C1402" s="8" t="s">
        <v>539</v>
      </c>
      <c r="D1402" s="8">
        <v>35492</v>
      </c>
      <c r="E1402" s="14">
        <v>42349</v>
      </c>
      <c r="F1402" s="8" t="s">
        <v>523</v>
      </c>
      <c r="G1402" s="8">
        <v>36</v>
      </c>
      <c r="H1402" s="9">
        <f>G1402*L1402</f>
        <v>455.04</v>
      </c>
      <c r="I1402" s="10">
        <v>0.02</v>
      </c>
      <c r="J1402" s="8" t="s">
        <v>535</v>
      </c>
      <c r="K1402" s="9">
        <v>83.51</v>
      </c>
      <c r="L1402" s="9">
        <v>12.64</v>
      </c>
      <c r="M1402" s="9">
        <v>4.9800000000000004</v>
      </c>
      <c r="N1402" s="8" t="s">
        <v>571</v>
      </c>
      <c r="O1402" s="8" t="s">
        <v>548</v>
      </c>
      <c r="P1402" s="8" t="s">
        <v>58</v>
      </c>
      <c r="Q1402" s="8" t="s">
        <v>619</v>
      </c>
      <c r="R1402" s="8" t="s">
        <v>626</v>
      </c>
      <c r="S1402" s="8" t="s">
        <v>533</v>
      </c>
      <c r="T1402" s="14">
        <f>E1402+7</f>
        <v>42356</v>
      </c>
    </row>
    <row r="1403" spans="1:20" x14ac:dyDescent="0.2">
      <c r="A1403" s="28" t="s">
        <v>615</v>
      </c>
      <c r="B1403" s="5">
        <v>781</v>
      </c>
      <c r="C1403" s="11" t="s">
        <v>539</v>
      </c>
      <c r="D1403" s="11">
        <v>5568</v>
      </c>
      <c r="E1403" s="15">
        <v>42100</v>
      </c>
      <c r="F1403" s="11" t="s">
        <v>523</v>
      </c>
      <c r="G1403" s="11">
        <v>8</v>
      </c>
      <c r="H1403" s="12">
        <f>G1403*L1403</f>
        <v>114.72</v>
      </c>
      <c r="I1403" s="13">
        <v>7.0000000000000007E-2</v>
      </c>
      <c r="J1403" s="11" t="s">
        <v>536</v>
      </c>
      <c r="K1403" s="12">
        <v>52.69</v>
      </c>
      <c r="L1403" s="12">
        <v>14.34</v>
      </c>
      <c r="M1403" s="12">
        <v>5</v>
      </c>
      <c r="N1403" s="11" t="s">
        <v>574</v>
      </c>
      <c r="O1403" s="11" t="s">
        <v>540</v>
      </c>
      <c r="P1403" s="11" t="s">
        <v>55</v>
      </c>
      <c r="Q1403" s="11" t="s">
        <v>619</v>
      </c>
      <c r="R1403" s="11" t="s">
        <v>626</v>
      </c>
      <c r="S1403" s="11" t="s">
        <v>533</v>
      </c>
      <c r="T1403" s="15">
        <f>E1403+7</f>
        <v>42107</v>
      </c>
    </row>
    <row r="1404" spans="1:20" x14ac:dyDescent="0.2">
      <c r="A1404" s="28" t="s">
        <v>617</v>
      </c>
      <c r="B1404" s="5">
        <v>468</v>
      </c>
      <c r="C1404" s="8" t="s">
        <v>54</v>
      </c>
      <c r="D1404" s="8">
        <v>3202</v>
      </c>
      <c r="E1404" s="14">
        <v>42666</v>
      </c>
      <c r="F1404" s="8" t="s">
        <v>525</v>
      </c>
      <c r="G1404" s="8">
        <v>10</v>
      </c>
      <c r="H1404" s="9">
        <f>G1404*L1404</f>
        <v>539.79999999999995</v>
      </c>
      <c r="I1404" s="10">
        <v>0.05</v>
      </c>
      <c r="J1404" s="8" t="s">
        <v>536</v>
      </c>
      <c r="K1404" s="9">
        <v>-105.37</v>
      </c>
      <c r="L1404" s="9">
        <v>53.98</v>
      </c>
      <c r="M1404" s="9">
        <v>5.5</v>
      </c>
      <c r="N1404" s="8" t="s">
        <v>609</v>
      </c>
      <c r="O1404" s="8" t="s">
        <v>546</v>
      </c>
      <c r="P1404" s="8" t="s">
        <v>57</v>
      </c>
      <c r="Q1404" s="8" t="s">
        <v>620</v>
      </c>
      <c r="R1404" s="8" t="s">
        <v>628</v>
      </c>
      <c r="S1404" s="8" t="s">
        <v>532</v>
      </c>
      <c r="T1404" s="14">
        <f>E1404+7</f>
        <v>42673</v>
      </c>
    </row>
    <row r="1405" spans="1:20" x14ac:dyDescent="0.2">
      <c r="A1405" s="28" t="s">
        <v>614</v>
      </c>
      <c r="B1405" s="5">
        <v>7172</v>
      </c>
      <c r="C1405" s="11" t="s">
        <v>580</v>
      </c>
      <c r="D1405" s="11">
        <v>51200</v>
      </c>
      <c r="E1405" s="15">
        <v>42265</v>
      </c>
      <c r="F1405" s="11" t="s">
        <v>523</v>
      </c>
      <c r="G1405" s="11">
        <v>29</v>
      </c>
      <c r="H1405" s="12">
        <f>G1405*L1405</f>
        <v>1565.4199999999998</v>
      </c>
      <c r="I1405" s="13">
        <v>0</v>
      </c>
      <c r="J1405" s="11" t="s">
        <v>536</v>
      </c>
      <c r="K1405" s="12">
        <v>271.89999999999998</v>
      </c>
      <c r="L1405" s="12">
        <v>53.98</v>
      </c>
      <c r="M1405" s="12">
        <v>5.5</v>
      </c>
      <c r="N1405" s="11" t="s">
        <v>583</v>
      </c>
      <c r="O1405" s="11" t="s">
        <v>543</v>
      </c>
      <c r="P1405" s="11" t="s">
        <v>56</v>
      </c>
      <c r="Q1405" s="11" t="s">
        <v>620</v>
      </c>
      <c r="R1405" s="11" t="s">
        <v>628</v>
      </c>
      <c r="S1405" s="11" t="s">
        <v>532</v>
      </c>
      <c r="T1405" s="15">
        <f>E1405+7</f>
        <v>42272</v>
      </c>
    </row>
    <row r="1406" spans="1:20" x14ac:dyDescent="0.2">
      <c r="A1406" s="28" t="s">
        <v>617</v>
      </c>
      <c r="B1406" s="1">
        <v>6859</v>
      </c>
      <c r="C1406" s="8" t="s">
        <v>54</v>
      </c>
      <c r="D1406" s="8">
        <v>48868</v>
      </c>
      <c r="E1406" s="14">
        <v>42473</v>
      </c>
      <c r="F1406" s="8" t="s">
        <v>524</v>
      </c>
      <c r="G1406" s="8">
        <v>47</v>
      </c>
      <c r="H1406" s="9">
        <f>G1406*L1406</f>
        <v>7861.6900000000005</v>
      </c>
      <c r="I1406" s="10">
        <v>0.05</v>
      </c>
      <c r="J1406" s="8" t="s">
        <v>535</v>
      </c>
      <c r="K1406" s="9">
        <v>-1014.01</v>
      </c>
      <c r="L1406" s="9">
        <v>167.27</v>
      </c>
      <c r="M1406" s="9">
        <v>35</v>
      </c>
      <c r="N1406" s="8" t="s">
        <v>559</v>
      </c>
      <c r="O1406" s="8" t="s">
        <v>546</v>
      </c>
      <c r="P1406" s="8" t="s">
        <v>58</v>
      </c>
      <c r="Q1406" s="8" t="s">
        <v>618</v>
      </c>
      <c r="R1406" s="8" t="s">
        <v>631</v>
      </c>
      <c r="S1406" s="8" t="s">
        <v>530</v>
      </c>
      <c r="T1406" s="14">
        <f>E1406+7</f>
        <v>42480</v>
      </c>
    </row>
    <row r="1407" spans="1:20" x14ac:dyDescent="0.2">
      <c r="A1407" s="28" t="s">
        <v>615</v>
      </c>
      <c r="B1407" s="1">
        <v>5204</v>
      </c>
      <c r="C1407" s="11" t="s">
        <v>539</v>
      </c>
      <c r="D1407" s="11">
        <v>36994</v>
      </c>
      <c r="E1407" s="15">
        <v>42111</v>
      </c>
      <c r="F1407" s="11" t="s">
        <v>526</v>
      </c>
      <c r="G1407" s="11">
        <v>40</v>
      </c>
      <c r="H1407" s="12">
        <f>G1407*L1407</f>
        <v>5239.2</v>
      </c>
      <c r="I1407" s="13">
        <v>0.03</v>
      </c>
      <c r="J1407" s="11" t="s">
        <v>534</v>
      </c>
      <c r="K1407" s="12">
        <v>-284.06</v>
      </c>
      <c r="L1407" s="12">
        <v>130.97999999999999</v>
      </c>
      <c r="M1407" s="12">
        <v>30</v>
      </c>
      <c r="N1407" s="11" t="s">
        <v>491</v>
      </c>
      <c r="O1407" s="11" t="s">
        <v>541</v>
      </c>
      <c r="P1407" s="11" t="s">
        <v>58</v>
      </c>
      <c r="Q1407" s="11" t="s">
        <v>619</v>
      </c>
      <c r="R1407" s="11" t="s">
        <v>635</v>
      </c>
      <c r="S1407" s="11" t="s">
        <v>59</v>
      </c>
      <c r="T1407" s="15">
        <f>E1407+7</f>
        <v>42118</v>
      </c>
    </row>
    <row r="1408" spans="1:20" x14ac:dyDescent="0.2">
      <c r="A1408" s="28" t="s">
        <v>615</v>
      </c>
      <c r="B1408" s="5">
        <v>6777</v>
      </c>
      <c r="C1408" s="8" t="s">
        <v>539</v>
      </c>
      <c r="D1408" s="8">
        <v>48261</v>
      </c>
      <c r="E1408" s="14">
        <v>42020</v>
      </c>
      <c r="F1408" s="8" t="s">
        <v>523</v>
      </c>
      <c r="G1408" s="8">
        <v>15</v>
      </c>
      <c r="H1408" s="9">
        <f>G1408*L1408</f>
        <v>1964.6999999999998</v>
      </c>
      <c r="I1408" s="10">
        <v>0.01</v>
      </c>
      <c r="J1408" s="8" t="s">
        <v>534</v>
      </c>
      <c r="K1408" s="9">
        <v>-113.77</v>
      </c>
      <c r="L1408" s="9">
        <v>130.97999999999999</v>
      </c>
      <c r="M1408" s="9">
        <v>30</v>
      </c>
      <c r="N1408" s="8" t="s">
        <v>602</v>
      </c>
      <c r="O1408" s="8" t="s">
        <v>548</v>
      </c>
      <c r="P1408" s="8" t="s">
        <v>55</v>
      </c>
      <c r="Q1408" s="8" t="s">
        <v>619</v>
      </c>
      <c r="R1408" s="8" t="s">
        <v>635</v>
      </c>
      <c r="S1408" s="8" t="s">
        <v>59</v>
      </c>
      <c r="T1408" s="14">
        <f>E1408+7</f>
        <v>42027</v>
      </c>
    </row>
    <row r="1409" spans="1:20" x14ac:dyDescent="0.2">
      <c r="A1409" s="28" t="s">
        <v>615</v>
      </c>
      <c r="B1409" s="1">
        <v>6606</v>
      </c>
      <c r="C1409" s="11" t="s">
        <v>539</v>
      </c>
      <c r="D1409" s="11">
        <v>47010</v>
      </c>
      <c r="E1409" s="15">
        <v>42219</v>
      </c>
      <c r="F1409" s="11" t="s">
        <v>526</v>
      </c>
      <c r="G1409" s="11">
        <v>11</v>
      </c>
      <c r="H1409" s="12">
        <f>G1409*L1409</f>
        <v>1440.78</v>
      </c>
      <c r="I1409" s="13">
        <v>0.06</v>
      </c>
      <c r="J1409" s="11" t="s">
        <v>534</v>
      </c>
      <c r="K1409" s="12">
        <v>-236.63</v>
      </c>
      <c r="L1409" s="12">
        <v>130.97999999999999</v>
      </c>
      <c r="M1409" s="12">
        <v>30</v>
      </c>
      <c r="N1409" s="11" t="s">
        <v>386</v>
      </c>
      <c r="O1409" s="11" t="s">
        <v>547</v>
      </c>
      <c r="P1409" s="11" t="s">
        <v>58</v>
      </c>
      <c r="Q1409" s="11" t="s">
        <v>619</v>
      </c>
      <c r="R1409" s="11" t="s">
        <v>635</v>
      </c>
      <c r="S1409" s="11" t="s">
        <v>59</v>
      </c>
      <c r="T1409" s="15">
        <f>E1409+7</f>
        <v>42226</v>
      </c>
    </row>
    <row r="1410" spans="1:20" x14ac:dyDescent="0.2">
      <c r="A1410" s="28" t="s">
        <v>616</v>
      </c>
      <c r="B1410" s="5">
        <v>2487</v>
      </c>
      <c r="C1410" s="8" t="s">
        <v>53</v>
      </c>
      <c r="D1410" s="8">
        <v>18113</v>
      </c>
      <c r="E1410" s="14">
        <v>42549</v>
      </c>
      <c r="F1410" s="8" t="s">
        <v>524</v>
      </c>
      <c r="G1410" s="8">
        <v>27</v>
      </c>
      <c r="H1410" s="9">
        <f>G1410*L1410</f>
        <v>3536.4599999999996</v>
      </c>
      <c r="I1410" s="10">
        <v>0.08</v>
      </c>
      <c r="J1410" s="8" t="s">
        <v>534</v>
      </c>
      <c r="K1410" s="9">
        <v>-514.32000000000005</v>
      </c>
      <c r="L1410" s="9">
        <v>130.97999999999999</v>
      </c>
      <c r="M1410" s="9">
        <v>30</v>
      </c>
      <c r="N1410" s="8" t="s">
        <v>592</v>
      </c>
      <c r="O1410" s="8" t="s">
        <v>544</v>
      </c>
      <c r="P1410" s="8" t="s">
        <v>57</v>
      </c>
      <c r="Q1410" s="8" t="s">
        <v>619</v>
      </c>
      <c r="R1410" s="8" t="s">
        <v>635</v>
      </c>
      <c r="S1410" s="8" t="s">
        <v>59</v>
      </c>
      <c r="T1410" s="14">
        <f>E1410+7</f>
        <v>42556</v>
      </c>
    </row>
    <row r="1411" spans="1:20" x14ac:dyDescent="0.2">
      <c r="A1411" s="28" t="s">
        <v>616</v>
      </c>
      <c r="B1411" s="1">
        <v>5831</v>
      </c>
      <c r="C1411" s="11" t="s">
        <v>53</v>
      </c>
      <c r="D1411" s="11">
        <v>41378</v>
      </c>
      <c r="E1411" s="15">
        <v>42611</v>
      </c>
      <c r="F1411" s="11" t="s">
        <v>524</v>
      </c>
      <c r="G1411" s="11">
        <v>30</v>
      </c>
      <c r="H1411" s="12">
        <f>G1411*L1411</f>
        <v>5429.4</v>
      </c>
      <c r="I1411" s="13">
        <v>0.03</v>
      </c>
      <c r="J1411" s="11" t="s">
        <v>534</v>
      </c>
      <c r="K1411" s="12">
        <v>446.26</v>
      </c>
      <c r="L1411" s="12">
        <v>180.98</v>
      </c>
      <c r="M1411" s="12">
        <v>30</v>
      </c>
      <c r="N1411" s="11" t="s">
        <v>384</v>
      </c>
      <c r="O1411" s="11" t="s">
        <v>546</v>
      </c>
      <c r="P1411" s="11" t="s">
        <v>55</v>
      </c>
      <c r="Q1411" s="11" t="s">
        <v>619</v>
      </c>
      <c r="R1411" s="11" t="s">
        <v>635</v>
      </c>
      <c r="S1411" s="11" t="s">
        <v>59</v>
      </c>
      <c r="T1411" s="15">
        <f>E1411+7</f>
        <v>42618</v>
      </c>
    </row>
    <row r="1412" spans="1:20" x14ac:dyDescent="0.2">
      <c r="A1412" s="28" t="s">
        <v>616</v>
      </c>
      <c r="B1412" s="5">
        <v>4350</v>
      </c>
      <c r="C1412" s="8" t="s">
        <v>53</v>
      </c>
      <c r="D1412" s="8">
        <v>30981</v>
      </c>
      <c r="E1412" s="14">
        <v>41989</v>
      </c>
      <c r="F1412" s="8" t="s">
        <v>525</v>
      </c>
      <c r="G1412" s="8">
        <v>22</v>
      </c>
      <c r="H1412" s="9">
        <f>G1412*L1412</f>
        <v>3981.56</v>
      </c>
      <c r="I1412" s="10">
        <v>0.09</v>
      </c>
      <c r="J1412" s="8" t="s">
        <v>534</v>
      </c>
      <c r="K1412" s="9">
        <v>-116.02</v>
      </c>
      <c r="L1412" s="9">
        <v>180.98</v>
      </c>
      <c r="M1412" s="9">
        <v>30</v>
      </c>
      <c r="N1412" s="8" t="s">
        <v>597</v>
      </c>
      <c r="O1412" s="8" t="s">
        <v>544</v>
      </c>
      <c r="P1412" s="8" t="s">
        <v>55</v>
      </c>
      <c r="Q1412" s="8" t="s">
        <v>619</v>
      </c>
      <c r="R1412" s="8" t="s">
        <v>635</v>
      </c>
      <c r="S1412" s="8" t="s">
        <v>59</v>
      </c>
      <c r="T1412" s="14">
        <f>E1412+7</f>
        <v>41996</v>
      </c>
    </row>
    <row r="1413" spans="1:20" x14ac:dyDescent="0.2">
      <c r="A1413" s="28" t="s">
        <v>615</v>
      </c>
      <c r="B1413" s="1">
        <v>7346</v>
      </c>
      <c r="C1413" s="11" t="s">
        <v>539</v>
      </c>
      <c r="D1413" s="11">
        <v>52324</v>
      </c>
      <c r="E1413" s="15">
        <v>42489</v>
      </c>
      <c r="F1413" s="11" t="s">
        <v>524</v>
      </c>
      <c r="G1413" s="11">
        <v>4</v>
      </c>
      <c r="H1413" s="12">
        <f>G1413*L1413</f>
        <v>723.92</v>
      </c>
      <c r="I1413" s="13">
        <v>7.0000000000000007E-2</v>
      </c>
      <c r="J1413" s="11" t="s">
        <v>534</v>
      </c>
      <c r="K1413" s="12">
        <v>-224.35</v>
      </c>
      <c r="L1413" s="12">
        <v>180.98</v>
      </c>
      <c r="M1413" s="12">
        <v>30</v>
      </c>
      <c r="N1413" s="11" t="s">
        <v>567</v>
      </c>
      <c r="O1413" s="11" t="s">
        <v>548</v>
      </c>
      <c r="P1413" s="11" t="s">
        <v>56</v>
      </c>
      <c r="Q1413" s="11" t="s">
        <v>619</v>
      </c>
      <c r="R1413" s="11" t="s">
        <v>635</v>
      </c>
      <c r="S1413" s="11" t="s">
        <v>59</v>
      </c>
      <c r="T1413" s="15">
        <f>E1413+7</f>
        <v>42496</v>
      </c>
    </row>
    <row r="1414" spans="1:20" x14ac:dyDescent="0.2">
      <c r="A1414" s="28" t="s">
        <v>617</v>
      </c>
      <c r="B1414" s="5">
        <v>7855</v>
      </c>
      <c r="C1414" s="8" t="s">
        <v>54</v>
      </c>
      <c r="D1414" s="8">
        <v>56162</v>
      </c>
      <c r="E1414" s="14">
        <v>42058</v>
      </c>
      <c r="F1414" s="8" t="s">
        <v>524</v>
      </c>
      <c r="G1414" s="8">
        <v>30</v>
      </c>
      <c r="H1414" s="9">
        <f>G1414*L1414</f>
        <v>5429.4</v>
      </c>
      <c r="I1414" s="10">
        <v>0.09</v>
      </c>
      <c r="J1414" s="8" t="s">
        <v>534</v>
      </c>
      <c r="K1414" s="9">
        <v>209.54</v>
      </c>
      <c r="L1414" s="9">
        <v>180.98</v>
      </c>
      <c r="M1414" s="9">
        <v>30</v>
      </c>
      <c r="N1414" s="8" t="s">
        <v>84</v>
      </c>
      <c r="O1414" s="8" t="s">
        <v>547</v>
      </c>
      <c r="P1414" s="8" t="s">
        <v>58</v>
      </c>
      <c r="Q1414" s="8" t="s">
        <v>619</v>
      </c>
      <c r="R1414" s="8" t="s">
        <v>635</v>
      </c>
      <c r="S1414" s="8" t="s">
        <v>59</v>
      </c>
      <c r="T1414" s="14">
        <f>E1414+7</f>
        <v>42065</v>
      </c>
    </row>
    <row r="1415" spans="1:20" x14ac:dyDescent="0.2">
      <c r="A1415" s="28" t="s">
        <v>614</v>
      </c>
      <c r="B1415" s="1">
        <v>7135</v>
      </c>
      <c r="C1415" s="11" t="s">
        <v>580</v>
      </c>
      <c r="D1415" s="11">
        <v>50883</v>
      </c>
      <c r="E1415" s="15">
        <v>42461</v>
      </c>
      <c r="F1415" s="11" t="s">
        <v>525</v>
      </c>
      <c r="G1415" s="11">
        <v>35</v>
      </c>
      <c r="H1415" s="12">
        <f>G1415*L1415</f>
        <v>6334.2999999999993</v>
      </c>
      <c r="I1415" s="13">
        <v>0.01</v>
      </c>
      <c r="J1415" s="11" t="s">
        <v>534</v>
      </c>
      <c r="K1415" s="12">
        <v>957.29</v>
      </c>
      <c r="L1415" s="12">
        <v>180.98</v>
      </c>
      <c r="M1415" s="12">
        <v>30</v>
      </c>
      <c r="N1415" s="11" t="s">
        <v>589</v>
      </c>
      <c r="O1415" s="11" t="s">
        <v>543</v>
      </c>
      <c r="P1415" s="11" t="s">
        <v>58</v>
      </c>
      <c r="Q1415" s="11" t="s">
        <v>619</v>
      </c>
      <c r="R1415" s="11" t="s">
        <v>635</v>
      </c>
      <c r="S1415" s="11" t="s">
        <v>59</v>
      </c>
      <c r="T1415" s="15">
        <f>E1415+7</f>
        <v>42468</v>
      </c>
    </row>
    <row r="1416" spans="1:20" x14ac:dyDescent="0.2">
      <c r="A1416" s="28" t="s">
        <v>615</v>
      </c>
      <c r="B1416" s="5">
        <v>6892</v>
      </c>
      <c r="C1416" s="8" t="s">
        <v>539</v>
      </c>
      <c r="D1416" s="8">
        <v>49126</v>
      </c>
      <c r="E1416" s="14">
        <v>42134</v>
      </c>
      <c r="F1416" s="8" t="s">
        <v>525</v>
      </c>
      <c r="G1416" s="8">
        <v>33</v>
      </c>
      <c r="H1416" s="9">
        <f>G1416*L1416</f>
        <v>5312.3399999999992</v>
      </c>
      <c r="I1416" s="10">
        <v>0</v>
      </c>
      <c r="J1416" s="8" t="s">
        <v>534</v>
      </c>
      <c r="K1416" s="9">
        <v>1055.47</v>
      </c>
      <c r="L1416" s="9">
        <v>160.97999999999999</v>
      </c>
      <c r="M1416" s="9">
        <v>30</v>
      </c>
      <c r="N1416" s="8" t="s">
        <v>577</v>
      </c>
      <c r="O1416" s="8" t="s">
        <v>540</v>
      </c>
      <c r="P1416" s="8" t="s">
        <v>58</v>
      </c>
      <c r="Q1416" s="8" t="s">
        <v>619</v>
      </c>
      <c r="R1416" s="8" t="s">
        <v>635</v>
      </c>
      <c r="S1416" s="8" t="s">
        <v>59</v>
      </c>
      <c r="T1416" s="14">
        <f>E1416+7</f>
        <v>42141</v>
      </c>
    </row>
    <row r="1417" spans="1:20" x14ac:dyDescent="0.2">
      <c r="A1417" s="28" t="s">
        <v>616</v>
      </c>
      <c r="B1417" s="1">
        <v>7798</v>
      </c>
      <c r="C1417" s="11" t="s">
        <v>53</v>
      </c>
      <c r="D1417" s="11">
        <v>55779</v>
      </c>
      <c r="E1417" s="15">
        <v>42378</v>
      </c>
      <c r="F1417" s="11" t="s">
        <v>526</v>
      </c>
      <c r="G1417" s="11">
        <v>26</v>
      </c>
      <c r="H1417" s="12">
        <f>G1417*L1417</f>
        <v>4185.4799999999996</v>
      </c>
      <c r="I1417" s="13">
        <v>0.08</v>
      </c>
      <c r="J1417" s="11" t="s">
        <v>534</v>
      </c>
      <c r="K1417" s="12">
        <v>376.21</v>
      </c>
      <c r="L1417" s="12">
        <v>160.97999999999999</v>
      </c>
      <c r="M1417" s="12">
        <v>30</v>
      </c>
      <c r="N1417" s="11" t="s">
        <v>327</v>
      </c>
      <c r="O1417" s="11" t="s">
        <v>542</v>
      </c>
      <c r="P1417" s="11" t="s">
        <v>55</v>
      </c>
      <c r="Q1417" s="11" t="s">
        <v>619</v>
      </c>
      <c r="R1417" s="11" t="s">
        <v>635</v>
      </c>
      <c r="S1417" s="11" t="s">
        <v>59</v>
      </c>
      <c r="T1417" s="15">
        <f>E1417+7</f>
        <v>42385</v>
      </c>
    </row>
    <row r="1418" spans="1:20" x14ac:dyDescent="0.2">
      <c r="A1418" s="28" t="s">
        <v>615</v>
      </c>
      <c r="B1418" s="1">
        <v>7648</v>
      </c>
      <c r="C1418" s="8" t="s">
        <v>539</v>
      </c>
      <c r="D1418" s="8">
        <v>54791</v>
      </c>
      <c r="E1418" s="14">
        <v>42663</v>
      </c>
      <c r="F1418" s="8" t="s">
        <v>522</v>
      </c>
      <c r="G1418" s="8">
        <v>45</v>
      </c>
      <c r="H1418" s="9">
        <f>G1418*L1418</f>
        <v>4094.1000000000004</v>
      </c>
      <c r="I1418" s="10">
        <v>0</v>
      </c>
      <c r="J1418" s="8" t="s">
        <v>534</v>
      </c>
      <c r="K1418" s="9">
        <v>135.68</v>
      </c>
      <c r="L1418" s="9">
        <v>90.98</v>
      </c>
      <c r="M1418" s="9">
        <v>30</v>
      </c>
      <c r="N1418" s="8" t="s">
        <v>566</v>
      </c>
      <c r="O1418" s="8" t="s">
        <v>548</v>
      </c>
      <c r="P1418" s="8" t="s">
        <v>58</v>
      </c>
      <c r="Q1418" s="8" t="s">
        <v>619</v>
      </c>
      <c r="R1418" s="8" t="s">
        <v>635</v>
      </c>
      <c r="S1418" s="8" t="s">
        <v>59</v>
      </c>
      <c r="T1418" s="14">
        <f>E1418+7</f>
        <v>42670</v>
      </c>
    </row>
    <row r="1419" spans="1:20" x14ac:dyDescent="0.2">
      <c r="A1419" s="28" t="s">
        <v>616</v>
      </c>
      <c r="B1419" s="5">
        <v>4785</v>
      </c>
      <c r="C1419" s="11" t="s">
        <v>53</v>
      </c>
      <c r="D1419" s="11">
        <v>33987</v>
      </c>
      <c r="E1419" s="15">
        <v>42241</v>
      </c>
      <c r="F1419" s="11" t="s">
        <v>522</v>
      </c>
      <c r="G1419" s="11">
        <v>19</v>
      </c>
      <c r="H1419" s="12">
        <f>G1419*L1419</f>
        <v>1728.6200000000001</v>
      </c>
      <c r="I1419" s="13">
        <v>0.1</v>
      </c>
      <c r="J1419" s="11" t="s">
        <v>534</v>
      </c>
      <c r="K1419" s="12">
        <v>-189.55</v>
      </c>
      <c r="L1419" s="12">
        <v>90.98</v>
      </c>
      <c r="M1419" s="12">
        <v>30</v>
      </c>
      <c r="N1419" s="11" t="s">
        <v>590</v>
      </c>
      <c r="O1419" s="11" t="s">
        <v>544</v>
      </c>
      <c r="P1419" s="11" t="s">
        <v>56</v>
      </c>
      <c r="Q1419" s="11" t="s">
        <v>619</v>
      </c>
      <c r="R1419" s="11" t="s">
        <v>635</v>
      </c>
      <c r="S1419" s="11" t="s">
        <v>59</v>
      </c>
      <c r="T1419" s="15">
        <f>E1419+7</f>
        <v>42248</v>
      </c>
    </row>
    <row r="1420" spans="1:20" x14ac:dyDescent="0.2">
      <c r="A1420" s="28" t="s">
        <v>617</v>
      </c>
      <c r="B1420" s="1">
        <v>7713</v>
      </c>
      <c r="C1420" s="8" t="s">
        <v>54</v>
      </c>
      <c r="D1420" s="8">
        <v>55271</v>
      </c>
      <c r="E1420" s="14">
        <v>42013</v>
      </c>
      <c r="F1420" s="8" t="s">
        <v>523</v>
      </c>
      <c r="G1420" s="8">
        <v>16</v>
      </c>
      <c r="H1420" s="9">
        <f>G1420*L1420</f>
        <v>1614.24</v>
      </c>
      <c r="I1420" s="10">
        <v>7.0000000000000007E-2</v>
      </c>
      <c r="J1420" s="8" t="s">
        <v>534</v>
      </c>
      <c r="K1420" s="9">
        <v>-210.14</v>
      </c>
      <c r="L1420" s="9">
        <v>100.89</v>
      </c>
      <c r="M1420" s="9">
        <v>42</v>
      </c>
      <c r="N1420" s="8" t="s">
        <v>384</v>
      </c>
      <c r="O1420" s="8" t="s">
        <v>545</v>
      </c>
      <c r="P1420" s="8" t="s">
        <v>57</v>
      </c>
      <c r="Q1420" s="8" t="s">
        <v>619</v>
      </c>
      <c r="R1420" s="8" t="s">
        <v>635</v>
      </c>
      <c r="S1420" s="8" t="s">
        <v>59</v>
      </c>
      <c r="T1420" s="14">
        <f>E1420+7</f>
        <v>42020</v>
      </c>
    </row>
    <row r="1421" spans="1:20" x14ac:dyDescent="0.2">
      <c r="A1421" s="28" t="s">
        <v>614</v>
      </c>
      <c r="B1421" s="5">
        <v>4422</v>
      </c>
      <c r="C1421" s="11" t="s">
        <v>580</v>
      </c>
      <c r="D1421" s="11">
        <v>31524</v>
      </c>
      <c r="E1421" s="15">
        <v>42120</v>
      </c>
      <c r="F1421" s="11" t="s">
        <v>525</v>
      </c>
      <c r="G1421" s="11">
        <v>10</v>
      </c>
      <c r="H1421" s="12">
        <f>G1421*L1421</f>
        <v>1008.9</v>
      </c>
      <c r="I1421" s="13">
        <v>0.08</v>
      </c>
      <c r="J1421" s="11" t="s">
        <v>534</v>
      </c>
      <c r="K1421" s="12">
        <v>-211.33</v>
      </c>
      <c r="L1421" s="12">
        <v>100.89</v>
      </c>
      <c r="M1421" s="12">
        <v>42</v>
      </c>
      <c r="N1421" s="11" t="s">
        <v>589</v>
      </c>
      <c r="O1421" s="11" t="s">
        <v>543</v>
      </c>
      <c r="P1421" s="11" t="s">
        <v>56</v>
      </c>
      <c r="Q1421" s="11" t="s">
        <v>619</v>
      </c>
      <c r="R1421" s="11" t="s">
        <v>635</v>
      </c>
      <c r="S1421" s="11" t="s">
        <v>59</v>
      </c>
      <c r="T1421" s="15">
        <f>E1421+7</f>
        <v>42127</v>
      </c>
    </row>
    <row r="1422" spans="1:20" x14ac:dyDescent="0.2">
      <c r="A1422" s="28" t="s">
        <v>615</v>
      </c>
      <c r="B1422" s="1">
        <v>5760</v>
      </c>
      <c r="C1422" s="8" t="s">
        <v>539</v>
      </c>
      <c r="D1422" s="8">
        <v>40871</v>
      </c>
      <c r="E1422" s="14">
        <v>42199</v>
      </c>
      <c r="F1422" s="8" t="s">
        <v>524</v>
      </c>
      <c r="G1422" s="8">
        <v>18</v>
      </c>
      <c r="H1422" s="9">
        <f>G1422*L1422</f>
        <v>1997.64</v>
      </c>
      <c r="I1422" s="10">
        <v>0.05</v>
      </c>
      <c r="J1422" s="8" t="s">
        <v>534</v>
      </c>
      <c r="K1422" s="9">
        <v>-157.63</v>
      </c>
      <c r="L1422" s="9">
        <v>110.98</v>
      </c>
      <c r="M1422" s="9">
        <v>30</v>
      </c>
      <c r="N1422" s="8" t="s">
        <v>459</v>
      </c>
      <c r="O1422" s="8" t="s">
        <v>547</v>
      </c>
      <c r="P1422" s="8" t="s">
        <v>58</v>
      </c>
      <c r="Q1422" s="8" t="s">
        <v>619</v>
      </c>
      <c r="R1422" s="8" t="s">
        <v>635</v>
      </c>
      <c r="S1422" s="8" t="s">
        <v>59</v>
      </c>
      <c r="T1422" s="14">
        <f>E1422+7</f>
        <v>42206</v>
      </c>
    </row>
    <row r="1423" spans="1:20" x14ac:dyDescent="0.2">
      <c r="A1423" s="28" t="s">
        <v>616</v>
      </c>
      <c r="B1423" s="5">
        <v>1524</v>
      </c>
      <c r="C1423" s="11" t="s">
        <v>53</v>
      </c>
      <c r="D1423" s="11">
        <v>10982</v>
      </c>
      <c r="E1423" s="15">
        <v>42653</v>
      </c>
      <c r="F1423" s="11" t="s">
        <v>524</v>
      </c>
      <c r="G1423" s="11">
        <v>14</v>
      </c>
      <c r="H1423" s="12">
        <f>G1423*L1423</f>
        <v>15.959999999999999</v>
      </c>
      <c r="I1423" s="13">
        <v>0</v>
      </c>
      <c r="J1423" s="11" t="s">
        <v>535</v>
      </c>
      <c r="K1423" s="12">
        <v>2.81</v>
      </c>
      <c r="L1423" s="12">
        <v>1.1399999999999999</v>
      </c>
      <c r="M1423" s="12">
        <v>0.7</v>
      </c>
      <c r="N1423" s="11" t="s">
        <v>597</v>
      </c>
      <c r="O1423" s="11" t="s">
        <v>544</v>
      </c>
      <c r="P1423" s="11" t="s">
        <v>55</v>
      </c>
      <c r="Q1423" s="11" t="s">
        <v>618</v>
      </c>
      <c r="R1423" s="11" t="s">
        <v>629</v>
      </c>
      <c r="S1423" s="11" t="s">
        <v>529</v>
      </c>
      <c r="T1423" s="15">
        <f>E1423+7</f>
        <v>42660</v>
      </c>
    </row>
    <row r="1424" spans="1:20" x14ac:dyDescent="0.2">
      <c r="A1424" s="28" t="s">
        <v>615</v>
      </c>
      <c r="B1424" s="1">
        <v>2321</v>
      </c>
      <c r="C1424" s="8" t="s">
        <v>539</v>
      </c>
      <c r="D1424" s="8">
        <v>16711</v>
      </c>
      <c r="E1424" s="14">
        <v>42424</v>
      </c>
      <c r="F1424" s="8" t="s">
        <v>524</v>
      </c>
      <c r="G1424" s="8">
        <v>3</v>
      </c>
      <c r="H1424" s="9">
        <f>G1424*L1424</f>
        <v>3.42</v>
      </c>
      <c r="I1424" s="10">
        <v>0.1</v>
      </c>
      <c r="J1424" s="8" t="s">
        <v>536</v>
      </c>
      <c r="K1424" s="9">
        <v>-1.72</v>
      </c>
      <c r="L1424" s="9">
        <v>1.1399999999999999</v>
      </c>
      <c r="M1424" s="9">
        <v>0.7</v>
      </c>
      <c r="N1424" s="8" t="s">
        <v>602</v>
      </c>
      <c r="O1424" s="8" t="s">
        <v>548</v>
      </c>
      <c r="P1424" s="8" t="s">
        <v>56</v>
      </c>
      <c r="Q1424" s="8" t="s">
        <v>618</v>
      </c>
      <c r="R1424" s="8" t="s">
        <v>629</v>
      </c>
      <c r="S1424" s="8" t="s">
        <v>529</v>
      </c>
      <c r="T1424" s="14">
        <f>E1424+7</f>
        <v>42431</v>
      </c>
    </row>
    <row r="1425" spans="1:20" x14ac:dyDescent="0.2">
      <c r="A1425" s="28" t="s">
        <v>614</v>
      </c>
      <c r="B1425" s="5">
        <v>7717</v>
      </c>
      <c r="C1425" s="11" t="s">
        <v>580</v>
      </c>
      <c r="D1425" s="11">
        <v>55299</v>
      </c>
      <c r="E1425" s="15">
        <v>42398</v>
      </c>
      <c r="F1425" s="11" t="s">
        <v>525</v>
      </c>
      <c r="G1425" s="11">
        <v>20</v>
      </c>
      <c r="H1425" s="12">
        <f>G1425*L1425</f>
        <v>22.799999999999997</v>
      </c>
      <c r="I1425" s="13">
        <v>0.09</v>
      </c>
      <c r="J1425" s="11" t="s">
        <v>536</v>
      </c>
      <c r="K1425" s="12">
        <v>-2.66</v>
      </c>
      <c r="L1425" s="12">
        <v>1.1399999999999999</v>
      </c>
      <c r="M1425" s="12">
        <v>0.7</v>
      </c>
      <c r="N1425" s="11" t="s">
        <v>601</v>
      </c>
      <c r="O1425" s="11" t="s">
        <v>543</v>
      </c>
      <c r="P1425" s="11" t="s">
        <v>58</v>
      </c>
      <c r="Q1425" s="11" t="s">
        <v>618</v>
      </c>
      <c r="R1425" s="11" t="s">
        <v>629</v>
      </c>
      <c r="S1425" s="11" t="s">
        <v>529</v>
      </c>
      <c r="T1425" s="15">
        <f>E1425+7</f>
        <v>42405</v>
      </c>
    </row>
    <row r="1426" spans="1:20" x14ac:dyDescent="0.2">
      <c r="A1426" s="28" t="s">
        <v>617</v>
      </c>
      <c r="B1426" s="1">
        <v>6601</v>
      </c>
      <c r="C1426" s="8" t="s">
        <v>54</v>
      </c>
      <c r="D1426" s="8">
        <v>46979</v>
      </c>
      <c r="E1426" s="14">
        <v>42506</v>
      </c>
      <c r="F1426" s="8" t="s">
        <v>525</v>
      </c>
      <c r="G1426" s="8">
        <v>30</v>
      </c>
      <c r="H1426" s="9">
        <f>G1426*L1426</f>
        <v>9184.1999999999989</v>
      </c>
      <c r="I1426" s="10">
        <v>0.09</v>
      </c>
      <c r="J1426" s="8" t="s">
        <v>534</v>
      </c>
      <c r="K1426" s="9">
        <v>1554.85</v>
      </c>
      <c r="L1426" s="9">
        <v>306.14</v>
      </c>
      <c r="M1426" s="9">
        <v>26.53</v>
      </c>
      <c r="N1426" s="8" t="s">
        <v>512</v>
      </c>
      <c r="O1426" s="8" t="s">
        <v>545</v>
      </c>
      <c r="P1426" s="8" t="s">
        <v>57</v>
      </c>
      <c r="Q1426" s="8" t="s">
        <v>620</v>
      </c>
      <c r="R1426" s="8" t="s">
        <v>633</v>
      </c>
      <c r="S1426" s="8" t="s">
        <v>59</v>
      </c>
      <c r="T1426" s="14">
        <f>E1426+7</f>
        <v>42513</v>
      </c>
    </row>
    <row r="1427" spans="1:20" x14ac:dyDescent="0.2">
      <c r="A1427" s="28" t="s">
        <v>614</v>
      </c>
      <c r="B1427" s="5">
        <v>7809</v>
      </c>
      <c r="C1427" s="11" t="s">
        <v>580</v>
      </c>
      <c r="D1427" s="11">
        <v>55873</v>
      </c>
      <c r="E1427" s="15">
        <v>42266</v>
      </c>
      <c r="F1427" s="11" t="s">
        <v>525</v>
      </c>
      <c r="G1427" s="11">
        <v>48</v>
      </c>
      <c r="H1427" s="12">
        <f>G1427*L1427</f>
        <v>14694.72</v>
      </c>
      <c r="I1427" s="13">
        <v>0</v>
      </c>
      <c r="J1427" s="11" t="s">
        <v>534</v>
      </c>
      <c r="K1427" s="12">
        <v>4875.8900000000003</v>
      </c>
      <c r="L1427" s="12">
        <v>306.14</v>
      </c>
      <c r="M1427" s="12">
        <v>26.53</v>
      </c>
      <c r="N1427" s="11" t="s">
        <v>589</v>
      </c>
      <c r="O1427" s="11" t="s">
        <v>543</v>
      </c>
      <c r="P1427" s="11" t="s">
        <v>58</v>
      </c>
      <c r="Q1427" s="11" t="s">
        <v>620</v>
      </c>
      <c r="R1427" s="11" t="s">
        <v>633</v>
      </c>
      <c r="S1427" s="11" t="s">
        <v>59</v>
      </c>
      <c r="T1427" s="15">
        <f>E1427+7</f>
        <v>42273</v>
      </c>
    </row>
    <row r="1428" spans="1:20" x14ac:dyDescent="0.2">
      <c r="A1428" s="28" t="s">
        <v>616</v>
      </c>
      <c r="B1428" s="1">
        <v>8111</v>
      </c>
      <c r="C1428" s="8" t="s">
        <v>53</v>
      </c>
      <c r="D1428" s="8">
        <v>57894</v>
      </c>
      <c r="E1428" s="14">
        <v>42402</v>
      </c>
      <c r="F1428" s="8" t="s">
        <v>525</v>
      </c>
      <c r="G1428" s="8">
        <v>47</v>
      </c>
      <c r="H1428" s="9">
        <f>G1428*L1428</f>
        <v>14388.58</v>
      </c>
      <c r="I1428" s="10">
        <v>0.09</v>
      </c>
      <c r="J1428" s="8" t="s">
        <v>534</v>
      </c>
      <c r="K1428" s="9">
        <v>2852.94</v>
      </c>
      <c r="L1428" s="9">
        <v>306.14</v>
      </c>
      <c r="M1428" s="9">
        <v>26.53</v>
      </c>
      <c r="N1428" s="8" t="s">
        <v>592</v>
      </c>
      <c r="O1428" s="8" t="s">
        <v>544</v>
      </c>
      <c r="P1428" s="8" t="s">
        <v>55</v>
      </c>
      <c r="Q1428" s="8" t="s">
        <v>620</v>
      </c>
      <c r="R1428" s="8" t="s">
        <v>633</v>
      </c>
      <c r="S1428" s="8" t="s">
        <v>59</v>
      </c>
      <c r="T1428" s="14">
        <f>E1428+7</f>
        <v>42409</v>
      </c>
    </row>
    <row r="1429" spans="1:20" x14ac:dyDescent="0.2">
      <c r="A1429" s="28" t="s">
        <v>615</v>
      </c>
      <c r="B1429" s="5">
        <v>287</v>
      </c>
      <c r="C1429" s="11" t="s">
        <v>539</v>
      </c>
      <c r="D1429" s="11">
        <v>1991</v>
      </c>
      <c r="E1429" s="15">
        <v>42558</v>
      </c>
      <c r="F1429" s="11" t="s">
        <v>524</v>
      </c>
      <c r="G1429" s="11">
        <v>37</v>
      </c>
      <c r="H1429" s="12">
        <f>G1429*L1429</f>
        <v>14799.26</v>
      </c>
      <c r="I1429" s="13">
        <v>0.01</v>
      </c>
      <c r="J1429" s="11" t="s">
        <v>534</v>
      </c>
      <c r="K1429" s="12">
        <v>5050.1000000000004</v>
      </c>
      <c r="L1429" s="12">
        <v>399.98</v>
      </c>
      <c r="M1429" s="12">
        <v>12.06</v>
      </c>
      <c r="N1429" s="11" t="s">
        <v>602</v>
      </c>
      <c r="O1429" s="11" t="s">
        <v>548</v>
      </c>
      <c r="P1429" s="11" t="s">
        <v>58</v>
      </c>
      <c r="Q1429" s="11" t="s">
        <v>620</v>
      </c>
      <c r="R1429" s="11" t="s">
        <v>633</v>
      </c>
      <c r="S1429" s="11" t="s">
        <v>528</v>
      </c>
      <c r="T1429" s="15">
        <f>E1429+7</f>
        <v>42565</v>
      </c>
    </row>
    <row r="1430" spans="1:20" x14ac:dyDescent="0.2">
      <c r="A1430" s="28" t="s">
        <v>615</v>
      </c>
      <c r="B1430" s="1">
        <v>4389</v>
      </c>
      <c r="C1430" s="8" t="s">
        <v>539</v>
      </c>
      <c r="D1430" s="8">
        <v>31266</v>
      </c>
      <c r="E1430" s="14">
        <v>42585</v>
      </c>
      <c r="F1430" s="8" t="s">
        <v>522</v>
      </c>
      <c r="G1430" s="8">
        <v>16</v>
      </c>
      <c r="H1430" s="9">
        <f>G1430*L1430</f>
        <v>6399.68</v>
      </c>
      <c r="I1430" s="10">
        <v>0.04</v>
      </c>
      <c r="J1430" s="8" t="s">
        <v>534</v>
      </c>
      <c r="K1430" s="9">
        <v>1197.05</v>
      </c>
      <c r="L1430" s="9">
        <v>399.98</v>
      </c>
      <c r="M1430" s="9">
        <v>12.06</v>
      </c>
      <c r="N1430" s="8" t="s">
        <v>431</v>
      </c>
      <c r="O1430" s="8" t="s">
        <v>547</v>
      </c>
      <c r="P1430" s="8" t="s">
        <v>58</v>
      </c>
      <c r="Q1430" s="8" t="s">
        <v>620</v>
      </c>
      <c r="R1430" s="8" t="s">
        <v>633</v>
      </c>
      <c r="S1430" s="8" t="s">
        <v>528</v>
      </c>
      <c r="T1430" s="14">
        <f>E1430+7</f>
        <v>42592</v>
      </c>
    </row>
    <row r="1431" spans="1:20" x14ac:dyDescent="0.2">
      <c r="A1431" s="28" t="s">
        <v>615</v>
      </c>
      <c r="B1431" s="1">
        <v>2383</v>
      </c>
      <c r="C1431" s="11" t="s">
        <v>539</v>
      </c>
      <c r="D1431" s="11">
        <v>17283</v>
      </c>
      <c r="E1431" s="15">
        <v>42200</v>
      </c>
      <c r="F1431" s="11" t="s">
        <v>524</v>
      </c>
      <c r="G1431" s="11">
        <v>4</v>
      </c>
      <c r="H1431" s="12">
        <f>G1431*L1431</f>
        <v>5440.56</v>
      </c>
      <c r="I1431" s="13">
        <v>0.06</v>
      </c>
      <c r="J1431" s="11" t="s">
        <v>534</v>
      </c>
      <c r="K1431" s="12">
        <v>-2816.3379</v>
      </c>
      <c r="L1431" s="12">
        <v>1360.14</v>
      </c>
      <c r="M1431" s="12">
        <v>14.7</v>
      </c>
      <c r="N1431" s="11" t="s">
        <v>181</v>
      </c>
      <c r="O1431" s="11" t="s">
        <v>541</v>
      </c>
      <c r="P1431" s="11" t="s">
        <v>55</v>
      </c>
      <c r="Q1431" s="11" t="s">
        <v>620</v>
      </c>
      <c r="R1431" s="11" t="s">
        <v>633</v>
      </c>
      <c r="S1431" s="11" t="s">
        <v>59</v>
      </c>
      <c r="T1431" s="15">
        <f>E1431+7</f>
        <v>42207</v>
      </c>
    </row>
    <row r="1432" spans="1:20" x14ac:dyDescent="0.2">
      <c r="A1432" s="28" t="s">
        <v>615</v>
      </c>
      <c r="B1432" s="5">
        <v>2373</v>
      </c>
      <c r="C1432" s="8" t="s">
        <v>539</v>
      </c>
      <c r="D1432" s="8">
        <v>17187</v>
      </c>
      <c r="E1432" s="14">
        <v>42575</v>
      </c>
      <c r="F1432" s="8" t="s">
        <v>522</v>
      </c>
      <c r="G1432" s="8">
        <v>4</v>
      </c>
      <c r="H1432" s="9">
        <f>G1432*L1432</f>
        <v>3243.92</v>
      </c>
      <c r="I1432" s="10">
        <v>0.09</v>
      </c>
      <c r="J1432" s="8" t="s">
        <v>534</v>
      </c>
      <c r="K1432" s="9">
        <v>-1890.3272999999999</v>
      </c>
      <c r="L1432" s="9">
        <v>810.98</v>
      </c>
      <c r="M1432" s="9">
        <v>16.059999999999999</v>
      </c>
      <c r="N1432" s="8" t="s">
        <v>574</v>
      </c>
      <c r="O1432" s="8" t="s">
        <v>547</v>
      </c>
      <c r="P1432" s="8" t="s">
        <v>58</v>
      </c>
      <c r="Q1432" s="8" t="s">
        <v>620</v>
      </c>
      <c r="R1432" s="8" t="s">
        <v>633</v>
      </c>
      <c r="S1432" s="8" t="s">
        <v>59</v>
      </c>
      <c r="T1432" s="14">
        <f>E1432+7</f>
        <v>42582</v>
      </c>
    </row>
    <row r="1433" spans="1:20" x14ac:dyDescent="0.2">
      <c r="A1433" s="28" t="s">
        <v>617</v>
      </c>
      <c r="B1433" s="1">
        <v>6263</v>
      </c>
      <c r="C1433" s="11" t="s">
        <v>54</v>
      </c>
      <c r="D1433" s="11">
        <v>44323</v>
      </c>
      <c r="E1433" s="15">
        <v>42528</v>
      </c>
      <c r="F1433" s="11" t="s">
        <v>523</v>
      </c>
      <c r="G1433" s="11">
        <v>27</v>
      </c>
      <c r="H1433" s="12">
        <f>G1433*L1433</f>
        <v>21896.46</v>
      </c>
      <c r="I1433" s="13">
        <v>0.09</v>
      </c>
      <c r="J1433" s="11" t="s">
        <v>534</v>
      </c>
      <c r="K1433" s="12">
        <v>5381.02</v>
      </c>
      <c r="L1433" s="12">
        <v>810.98</v>
      </c>
      <c r="M1433" s="12">
        <v>16.059999999999999</v>
      </c>
      <c r="N1433" s="11" t="s">
        <v>558</v>
      </c>
      <c r="O1433" s="11" t="s">
        <v>546</v>
      </c>
      <c r="P1433" s="11" t="s">
        <v>58</v>
      </c>
      <c r="Q1433" s="11" t="s">
        <v>620</v>
      </c>
      <c r="R1433" s="11" t="s">
        <v>633</v>
      </c>
      <c r="S1433" s="11" t="s">
        <v>59</v>
      </c>
      <c r="T1433" s="15">
        <f>E1433+7</f>
        <v>42535</v>
      </c>
    </row>
    <row r="1434" spans="1:20" x14ac:dyDescent="0.2">
      <c r="A1434" s="28" t="s">
        <v>615</v>
      </c>
      <c r="B1434" s="5">
        <v>4121</v>
      </c>
      <c r="C1434" s="8" t="s">
        <v>539</v>
      </c>
      <c r="D1434" s="8">
        <v>29317</v>
      </c>
      <c r="E1434" s="14">
        <v>42218</v>
      </c>
      <c r="F1434" s="8" t="s">
        <v>524</v>
      </c>
      <c r="G1434" s="8">
        <v>20</v>
      </c>
      <c r="H1434" s="9">
        <f>G1434*L1434</f>
        <v>16219.6</v>
      </c>
      <c r="I1434" s="10">
        <v>0.06</v>
      </c>
      <c r="J1434" s="8" t="s">
        <v>534</v>
      </c>
      <c r="K1434" s="9">
        <v>3055.72</v>
      </c>
      <c r="L1434" s="9">
        <v>810.98</v>
      </c>
      <c r="M1434" s="9">
        <v>16.059999999999999</v>
      </c>
      <c r="N1434" s="8" t="s">
        <v>570</v>
      </c>
      <c r="O1434" s="8" t="s">
        <v>548</v>
      </c>
      <c r="P1434" s="8" t="s">
        <v>58</v>
      </c>
      <c r="Q1434" s="8" t="s">
        <v>620</v>
      </c>
      <c r="R1434" s="8" t="s">
        <v>633</v>
      </c>
      <c r="S1434" s="8" t="s">
        <v>59</v>
      </c>
      <c r="T1434" s="14">
        <f>E1434+7</f>
        <v>42225</v>
      </c>
    </row>
    <row r="1435" spans="1:20" x14ac:dyDescent="0.2">
      <c r="A1435" s="28" t="s">
        <v>617</v>
      </c>
      <c r="B1435" s="5">
        <v>2179</v>
      </c>
      <c r="C1435" s="11" t="s">
        <v>54</v>
      </c>
      <c r="D1435" s="11">
        <v>15712</v>
      </c>
      <c r="E1435" s="15">
        <v>42647</v>
      </c>
      <c r="F1435" s="11" t="s">
        <v>522</v>
      </c>
      <c r="G1435" s="11">
        <v>1</v>
      </c>
      <c r="H1435" s="12">
        <f>G1435*L1435</f>
        <v>48.58</v>
      </c>
      <c r="I1435" s="13">
        <v>7.0000000000000007E-2</v>
      </c>
      <c r="J1435" s="11" t="s">
        <v>534</v>
      </c>
      <c r="K1435" s="12">
        <v>-81.89</v>
      </c>
      <c r="L1435" s="12">
        <v>48.58</v>
      </c>
      <c r="M1435" s="12">
        <v>54.11</v>
      </c>
      <c r="N1435" s="11" t="s">
        <v>174</v>
      </c>
      <c r="O1435" s="11" t="s">
        <v>545</v>
      </c>
      <c r="P1435" s="11" t="s">
        <v>58</v>
      </c>
      <c r="Q1435" s="11" t="s">
        <v>619</v>
      </c>
      <c r="R1435" s="11" t="s">
        <v>634</v>
      </c>
      <c r="S1435" s="11" t="s">
        <v>528</v>
      </c>
      <c r="T1435" s="15">
        <f>E1435+7</f>
        <v>42654</v>
      </c>
    </row>
    <row r="1436" spans="1:20" x14ac:dyDescent="0.2">
      <c r="A1436" s="28" t="s">
        <v>615</v>
      </c>
      <c r="B1436" s="1">
        <v>2206</v>
      </c>
      <c r="C1436" s="8" t="s">
        <v>539</v>
      </c>
      <c r="D1436" s="8">
        <v>15907</v>
      </c>
      <c r="E1436" s="14">
        <v>42044</v>
      </c>
      <c r="F1436" s="8" t="s">
        <v>522</v>
      </c>
      <c r="G1436" s="8">
        <v>36</v>
      </c>
      <c r="H1436" s="9">
        <f>G1436*L1436</f>
        <v>1748.8799999999999</v>
      </c>
      <c r="I1436" s="10">
        <v>0.01</v>
      </c>
      <c r="J1436" s="8" t="s">
        <v>534</v>
      </c>
      <c r="K1436" s="9">
        <v>-1414.41</v>
      </c>
      <c r="L1436" s="9">
        <v>48.58</v>
      </c>
      <c r="M1436" s="9">
        <v>54.11</v>
      </c>
      <c r="N1436" s="8" t="s">
        <v>65</v>
      </c>
      <c r="O1436" s="8" t="s">
        <v>547</v>
      </c>
      <c r="P1436" s="8" t="s">
        <v>55</v>
      </c>
      <c r="Q1436" s="8" t="s">
        <v>619</v>
      </c>
      <c r="R1436" s="8" t="s">
        <v>634</v>
      </c>
      <c r="S1436" s="8" t="s">
        <v>528</v>
      </c>
      <c r="T1436" s="14">
        <f>E1436+7</f>
        <v>42051</v>
      </c>
    </row>
    <row r="1437" spans="1:20" x14ac:dyDescent="0.2">
      <c r="A1437" s="28" t="s">
        <v>616</v>
      </c>
      <c r="B1437" s="5">
        <v>2211</v>
      </c>
      <c r="C1437" s="11" t="s">
        <v>53</v>
      </c>
      <c r="D1437" s="11">
        <v>15941</v>
      </c>
      <c r="E1437" s="15">
        <v>42287</v>
      </c>
      <c r="F1437" s="11" t="s">
        <v>524</v>
      </c>
      <c r="G1437" s="11">
        <v>15</v>
      </c>
      <c r="H1437" s="12">
        <f>G1437*L1437</f>
        <v>872.1</v>
      </c>
      <c r="I1437" s="13">
        <v>0.02</v>
      </c>
      <c r="J1437" s="11" t="s">
        <v>534</v>
      </c>
      <c r="K1437" s="12">
        <v>-246.32</v>
      </c>
      <c r="L1437" s="12">
        <v>58.14</v>
      </c>
      <c r="M1437" s="12">
        <v>36.61</v>
      </c>
      <c r="N1437" s="11" t="s">
        <v>596</v>
      </c>
      <c r="O1437" s="11" t="s">
        <v>544</v>
      </c>
      <c r="P1437" s="11" t="s">
        <v>57</v>
      </c>
      <c r="Q1437" s="11" t="s">
        <v>619</v>
      </c>
      <c r="R1437" s="11" t="s">
        <v>634</v>
      </c>
      <c r="S1437" s="11" t="s">
        <v>528</v>
      </c>
      <c r="T1437" s="15">
        <f>E1437+7</f>
        <v>42294</v>
      </c>
    </row>
    <row r="1438" spans="1:20" x14ac:dyDescent="0.2">
      <c r="A1438" s="28" t="s">
        <v>615</v>
      </c>
      <c r="B1438" s="5">
        <v>3512</v>
      </c>
      <c r="C1438" s="8" t="s">
        <v>539</v>
      </c>
      <c r="D1438" s="8">
        <v>25028</v>
      </c>
      <c r="E1438" s="14">
        <v>41948</v>
      </c>
      <c r="F1438" s="8" t="s">
        <v>526</v>
      </c>
      <c r="G1438" s="8">
        <v>5</v>
      </c>
      <c r="H1438" s="9">
        <f>G1438*L1438</f>
        <v>409.7</v>
      </c>
      <c r="I1438" s="10">
        <v>0.02</v>
      </c>
      <c r="J1438" s="8" t="s">
        <v>534</v>
      </c>
      <c r="K1438" s="9">
        <v>-211.36</v>
      </c>
      <c r="L1438" s="9">
        <v>81.94</v>
      </c>
      <c r="M1438" s="9">
        <v>55.81</v>
      </c>
      <c r="N1438" s="8" t="s">
        <v>601</v>
      </c>
      <c r="O1438" s="8" t="s">
        <v>540</v>
      </c>
      <c r="P1438" s="8" t="s">
        <v>55</v>
      </c>
      <c r="Q1438" s="8" t="s">
        <v>619</v>
      </c>
      <c r="R1438" s="8" t="s">
        <v>634</v>
      </c>
      <c r="S1438" s="8" t="s">
        <v>528</v>
      </c>
      <c r="T1438" s="14">
        <f>E1438+7</f>
        <v>41955</v>
      </c>
    </row>
    <row r="1439" spans="1:20" x14ac:dyDescent="0.2">
      <c r="A1439" s="28" t="s">
        <v>616</v>
      </c>
      <c r="B1439" s="1">
        <v>4992</v>
      </c>
      <c r="C1439" s="11" t="s">
        <v>53</v>
      </c>
      <c r="D1439" s="11">
        <v>35554</v>
      </c>
      <c r="E1439" s="15">
        <v>42576</v>
      </c>
      <c r="F1439" s="11" t="s">
        <v>524</v>
      </c>
      <c r="G1439" s="11">
        <v>34</v>
      </c>
      <c r="H1439" s="12">
        <f>G1439*L1439</f>
        <v>4453.32</v>
      </c>
      <c r="I1439" s="13">
        <v>0.05</v>
      </c>
      <c r="J1439" s="11" t="s">
        <v>534</v>
      </c>
      <c r="K1439" s="12">
        <v>-614.37</v>
      </c>
      <c r="L1439" s="12">
        <v>130.97999999999999</v>
      </c>
      <c r="M1439" s="12">
        <v>54.74</v>
      </c>
      <c r="N1439" s="11" t="s">
        <v>558</v>
      </c>
      <c r="O1439" s="11" t="s">
        <v>546</v>
      </c>
      <c r="P1439" s="11" t="s">
        <v>57</v>
      </c>
      <c r="Q1439" s="11" t="s">
        <v>619</v>
      </c>
      <c r="R1439" s="11" t="s">
        <v>634</v>
      </c>
      <c r="S1439" s="11" t="s">
        <v>528</v>
      </c>
      <c r="T1439" s="15">
        <f>E1439+7</f>
        <v>42583</v>
      </c>
    </row>
    <row r="1440" spans="1:20" x14ac:dyDescent="0.2">
      <c r="A1440" s="28" t="s">
        <v>614</v>
      </c>
      <c r="B1440" s="5">
        <v>3675</v>
      </c>
      <c r="C1440" s="8" t="s">
        <v>580</v>
      </c>
      <c r="D1440" s="8">
        <v>26306</v>
      </c>
      <c r="E1440" s="14">
        <v>42612</v>
      </c>
      <c r="F1440" s="8" t="s">
        <v>525</v>
      </c>
      <c r="G1440" s="8">
        <v>39</v>
      </c>
      <c r="H1440" s="9">
        <f>G1440*L1440</f>
        <v>7838.2199999999993</v>
      </c>
      <c r="I1440" s="10">
        <v>0.05</v>
      </c>
      <c r="J1440" s="8" t="s">
        <v>534</v>
      </c>
      <c r="K1440" s="9">
        <v>-737.41</v>
      </c>
      <c r="L1440" s="9">
        <v>200.98</v>
      </c>
      <c r="M1440" s="9">
        <v>55.96</v>
      </c>
      <c r="N1440" s="8" t="s">
        <v>583</v>
      </c>
      <c r="O1440" s="8" t="s">
        <v>543</v>
      </c>
      <c r="P1440" s="8" t="s">
        <v>58</v>
      </c>
      <c r="Q1440" s="8" t="s">
        <v>619</v>
      </c>
      <c r="R1440" s="8" t="s">
        <v>634</v>
      </c>
      <c r="S1440" s="8" t="s">
        <v>528</v>
      </c>
      <c r="T1440" s="14">
        <f>E1440+7</f>
        <v>42619</v>
      </c>
    </row>
    <row r="1441" spans="1:20" x14ac:dyDescent="0.2">
      <c r="A1441" s="28" t="s">
        <v>617</v>
      </c>
      <c r="B1441" s="1">
        <v>4287</v>
      </c>
      <c r="C1441" s="11" t="s">
        <v>54</v>
      </c>
      <c r="D1441" s="11">
        <v>30532</v>
      </c>
      <c r="E1441" s="15">
        <v>42273</v>
      </c>
      <c r="F1441" s="11" t="s">
        <v>522</v>
      </c>
      <c r="G1441" s="11">
        <v>9</v>
      </c>
      <c r="H1441" s="12">
        <f>G1441*L1441</f>
        <v>1628.82</v>
      </c>
      <c r="I1441" s="13">
        <v>0.04</v>
      </c>
      <c r="J1441" s="11" t="s">
        <v>534</v>
      </c>
      <c r="K1441" s="12">
        <v>-82.81</v>
      </c>
      <c r="L1441" s="12">
        <v>180.98</v>
      </c>
      <c r="M1441" s="12">
        <v>23.58</v>
      </c>
      <c r="N1441" s="11" t="s">
        <v>556</v>
      </c>
      <c r="O1441" s="11" t="s">
        <v>546</v>
      </c>
      <c r="P1441" s="11" t="s">
        <v>55</v>
      </c>
      <c r="Q1441" s="11" t="s">
        <v>619</v>
      </c>
      <c r="R1441" s="11" t="s">
        <v>634</v>
      </c>
      <c r="S1441" s="11" t="s">
        <v>528</v>
      </c>
      <c r="T1441" s="15">
        <f>E1441+7</f>
        <v>42280</v>
      </c>
    </row>
    <row r="1442" spans="1:20" x14ac:dyDescent="0.2">
      <c r="A1442" s="28" t="s">
        <v>617</v>
      </c>
      <c r="B1442" s="5">
        <v>1632</v>
      </c>
      <c r="C1442" s="8" t="s">
        <v>54</v>
      </c>
      <c r="D1442" s="8">
        <v>11782</v>
      </c>
      <c r="E1442" s="14">
        <v>42518</v>
      </c>
      <c r="F1442" s="8" t="s">
        <v>525</v>
      </c>
      <c r="G1442" s="8">
        <v>27</v>
      </c>
      <c r="H1442" s="9">
        <f>G1442*L1442</f>
        <v>1808.7299999999998</v>
      </c>
      <c r="I1442" s="10">
        <v>7.0000000000000007E-2</v>
      </c>
      <c r="J1442" s="8" t="s">
        <v>536</v>
      </c>
      <c r="K1442" s="9">
        <v>14.346</v>
      </c>
      <c r="L1442" s="9">
        <v>66.989999999999995</v>
      </c>
      <c r="M1442" s="9">
        <v>13.99</v>
      </c>
      <c r="N1442" s="8" t="s">
        <v>411</v>
      </c>
      <c r="O1442" s="8" t="s">
        <v>547</v>
      </c>
      <c r="P1442" s="8" t="s">
        <v>58</v>
      </c>
      <c r="Q1442" s="8" t="s">
        <v>620</v>
      </c>
      <c r="R1442" s="8" t="s">
        <v>627</v>
      </c>
      <c r="S1442" s="8" t="s">
        <v>531</v>
      </c>
      <c r="T1442" s="14">
        <f>E1442+7</f>
        <v>42525</v>
      </c>
    </row>
    <row r="1443" spans="1:20" x14ac:dyDescent="0.2">
      <c r="A1443" s="28" t="s">
        <v>616</v>
      </c>
      <c r="B1443" s="1">
        <v>6354</v>
      </c>
      <c r="C1443" s="11" t="s">
        <v>53</v>
      </c>
      <c r="D1443" s="11">
        <v>45059</v>
      </c>
      <c r="E1443" s="15">
        <v>41977</v>
      </c>
      <c r="F1443" s="11" t="s">
        <v>524</v>
      </c>
      <c r="G1443" s="11">
        <v>35</v>
      </c>
      <c r="H1443" s="12">
        <f>G1443*L1443</f>
        <v>1320.9</v>
      </c>
      <c r="I1443" s="13">
        <v>0.05</v>
      </c>
      <c r="J1443" s="11" t="s">
        <v>535</v>
      </c>
      <c r="K1443" s="12">
        <v>371.28</v>
      </c>
      <c r="L1443" s="12">
        <v>37.74</v>
      </c>
      <c r="M1443" s="12">
        <v>2.9</v>
      </c>
      <c r="N1443" s="11" t="s">
        <v>280</v>
      </c>
      <c r="O1443" s="11" t="s">
        <v>542</v>
      </c>
      <c r="P1443" s="11" t="s">
        <v>57</v>
      </c>
      <c r="Q1443" s="11" t="s">
        <v>618</v>
      </c>
      <c r="R1443" s="11" t="s">
        <v>622</v>
      </c>
      <c r="S1443" s="11" t="s">
        <v>533</v>
      </c>
      <c r="T1443" s="15">
        <f>E1443+7</f>
        <v>41984</v>
      </c>
    </row>
    <row r="1444" spans="1:20" x14ac:dyDescent="0.2">
      <c r="A1444" s="28" t="s">
        <v>616</v>
      </c>
      <c r="B1444" s="5">
        <v>5132</v>
      </c>
      <c r="C1444" s="8" t="s">
        <v>53</v>
      </c>
      <c r="D1444" s="8">
        <v>36608</v>
      </c>
      <c r="E1444" s="14">
        <v>42214</v>
      </c>
      <c r="F1444" s="8" t="s">
        <v>525</v>
      </c>
      <c r="G1444" s="8">
        <v>40</v>
      </c>
      <c r="H1444" s="9">
        <f>G1444*L1444</f>
        <v>879.2</v>
      </c>
      <c r="I1444" s="10">
        <v>0.1</v>
      </c>
      <c r="J1444" s="8" t="s">
        <v>536</v>
      </c>
      <c r="K1444" s="9">
        <v>183.48</v>
      </c>
      <c r="L1444" s="9">
        <v>21.98</v>
      </c>
      <c r="M1444" s="9">
        <v>2.87</v>
      </c>
      <c r="N1444" s="8" t="s">
        <v>592</v>
      </c>
      <c r="O1444" s="8" t="s">
        <v>544</v>
      </c>
      <c r="P1444" s="8" t="s">
        <v>56</v>
      </c>
      <c r="Q1444" s="8" t="s">
        <v>618</v>
      </c>
      <c r="R1444" s="8" t="s">
        <v>622</v>
      </c>
      <c r="S1444" s="8" t="s">
        <v>533</v>
      </c>
      <c r="T1444" s="14">
        <f>E1444+7</f>
        <v>42221</v>
      </c>
    </row>
    <row r="1445" spans="1:20" x14ac:dyDescent="0.2">
      <c r="A1445" s="28" t="s">
        <v>616</v>
      </c>
      <c r="B1445" s="1">
        <v>8244</v>
      </c>
      <c r="C1445" s="11" t="s">
        <v>53</v>
      </c>
      <c r="D1445" s="11">
        <v>58917</v>
      </c>
      <c r="E1445" s="15">
        <v>42370</v>
      </c>
      <c r="F1445" s="11" t="s">
        <v>522</v>
      </c>
      <c r="G1445" s="11">
        <v>3</v>
      </c>
      <c r="H1445" s="12">
        <f>G1445*L1445</f>
        <v>65.94</v>
      </c>
      <c r="I1445" s="13">
        <v>0.09</v>
      </c>
      <c r="J1445" s="11" t="s">
        <v>536</v>
      </c>
      <c r="K1445" s="12">
        <v>-25.96</v>
      </c>
      <c r="L1445" s="12">
        <v>21.98</v>
      </c>
      <c r="M1445" s="12">
        <v>2.87</v>
      </c>
      <c r="N1445" s="11" t="s">
        <v>591</v>
      </c>
      <c r="O1445" s="11" t="s">
        <v>544</v>
      </c>
      <c r="P1445" s="11" t="s">
        <v>56</v>
      </c>
      <c r="Q1445" s="11" t="s">
        <v>618</v>
      </c>
      <c r="R1445" s="11" t="s">
        <v>622</v>
      </c>
      <c r="S1445" s="11" t="s">
        <v>533</v>
      </c>
      <c r="T1445" s="15">
        <f>E1445+7</f>
        <v>42377</v>
      </c>
    </row>
    <row r="1446" spans="1:20" x14ac:dyDescent="0.2">
      <c r="A1446" s="28" t="s">
        <v>615</v>
      </c>
      <c r="B1446" s="5">
        <v>2034</v>
      </c>
      <c r="C1446" s="8" t="s">
        <v>539</v>
      </c>
      <c r="D1446" s="8">
        <v>14500</v>
      </c>
      <c r="E1446" s="14">
        <v>42118</v>
      </c>
      <c r="F1446" s="8" t="s">
        <v>524</v>
      </c>
      <c r="G1446" s="8">
        <v>46</v>
      </c>
      <c r="H1446" s="9">
        <f>G1446*L1446</f>
        <v>1590.6799999999998</v>
      </c>
      <c r="I1446" s="10">
        <v>0.01</v>
      </c>
      <c r="J1446" s="8" t="s">
        <v>536</v>
      </c>
      <c r="K1446" s="9">
        <v>289.02</v>
      </c>
      <c r="L1446" s="9">
        <v>34.58</v>
      </c>
      <c r="M1446" s="9">
        <v>8.99</v>
      </c>
      <c r="N1446" s="8" t="s">
        <v>429</v>
      </c>
      <c r="O1446" s="8" t="s">
        <v>541</v>
      </c>
      <c r="P1446" s="8" t="s">
        <v>57</v>
      </c>
      <c r="Q1446" s="8" t="s">
        <v>618</v>
      </c>
      <c r="R1446" s="8" t="s">
        <v>622</v>
      </c>
      <c r="S1446" s="8" t="s">
        <v>533</v>
      </c>
      <c r="T1446" s="14">
        <f>E1446+7</f>
        <v>42125</v>
      </c>
    </row>
    <row r="1447" spans="1:20" x14ac:dyDescent="0.2">
      <c r="A1447" s="28" t="s">
        <v>617</v>
      </c>
      <c r="B1447" s="5">
        <v>474</v>
      </c>
      <c r="C1447" s="11" t="s">
        <v>54</v>
      </c>
      <c r="D1447" s="11">
        <v>3271</v>
      </c>
      <c r="E1447" s="15">
        <v>42308</v>
      </c>
      <c r="F1447" s="11" t="s">
        <v>526</v>
      </c>
      <c r="G1447" s="11">
        <v>45</v>
      </c>
      <c r="H1447" s="12">
        <f>G1447*L1447</f>
        <v>11924.1</v>
      </c>
      <c r="I1447" s="13">
        <v>7.0000000000000007E-2</v>
      </c>
      <c r="J1447" s="11" t="s">
        <v>534</v>
      </c>
      <c r="K1447" s="12">
        <v>2753.39</v>
      </c>
      <c r="L1447" s="12">
        <v>264.98</v>
      </c>
      <c r="M1447" s="12">
        <v>17.86</v>
      </c>
      <c r="N1447" s="11" t="s">
        <v>330</v>
      </c>
      <c r="O1447" s="11" t="s">
        <v>545</v>
      </c>
      <c r="P1447" s="11" t="s">
        <v>55</v>
      </c>
      <c r="Q1447" s="11" t="s">
        <v>620</v>
      </c>
      <c r="R1447" s="11" t="s">
        <v>633</v>
      </c>
      <c r="S1447" s="11" t="s">
        <v>59</v>
      </c>
      <c r="T1447" s="15">
        <f>E1447+7</f>
        <v>42315</v>
      </c>
    </row>
    <row r="1448" spans="1:20" x14ac:dyDescent="0.2">
      <c r="A1448" s="28" t="s">
        <v>617</v>
      </c>
      <c r="B1448" s="1">
        <v>7586</v>
      </c>
      <c r="C1448" s="8" t="s">
        <v>54</v>
      </c>
      <c r="D1448" s="8">
        <v>54279</v>
      </c>
      <c r="E1448" s="14">
        <v>42154</v>
      </c>
      <c r="F1448" s="8" t="s">
        <v>522</v>
      </c>
      <c r="G1448" s="8">
        <v>41</v>
      </c>
      <c r="H1448" s="9">
        <f>G1448*L1448</f>
        <v>10864.18</v>
      </c>
      <c r="I1448" s="10">
        <v>0.1</v>
      </c>
      <c r="J1448" s="8" t="s">
        <v>534</v>
      </c>
      <c r="K1448" s="9">
        <v>1977.69</v>
      </c>
      <c r="L1448" s="9">
        <v>264.98</v>
      </c>
      <c r="M1448" s="9">
        <v>17.86</v>
      </c>
      <c r="N1448" s="8" t="s">
        <v>476</v>
      </c>
      <c r="O1448" s="8" t="s">
        <v>541</v>
      </c>
      <c r="P1448" s="8" t="s">
        <v>58</v>
      </c>
      <c r="Q1448" s="8" t="s">
        <v>620</v>
      </c>
      <c r="R1448" s="8" t="s">
        <v>633</v>
      </c>
      <c r="S1448" s="8" t="s">
        <v>59</v>
      </c>
      <c r="T1448" s="14">
        <f>E1448+7</f>
        <v>42161</v>
      </c>
    </row>
    <row r="1449" spans="1:20" x14ac:dyDescent="0.2">
      <c r="A1449" s="28" t="s">
        <v>616</v>
      </c>
      <c r="B1449" s="5">
        <v>355</v>
      </c>
      <c r="C1449" s="11" t="s">
        <v>53</v>
      </c>
      <c r="D1449" s="11">
        <v>2467</v>
      </c>
      <c r="E1449" s="15">
        <v>42139</v>
      </c>
      <c r="F1449" s="11" t="s">
        <v>524</v>
      </c>
      <c r="G1449" s="11">
        <v>30</v>
      </c>
      <c r="H1449" s="12">
        <f>G1449*L1449</f>
        <v>4363.5</v>
      </c>
      <c r="I1449" s="13">
        <v>0.09</v>
      </c>
      <c r="J1449" s="11" t="s">
        <v>534</v>
      </c>
      <c r="K1449" s="12">
        <v>586.61</v>
      </c>
      <c r="L1449" s="12">
        <v>145.44999999999999</v>
      </c>
      <c r="M1449" s="12">
        <v>17.850000000000001</v>
      </c>
      <c r="N1449" s="11" t="s">
        <v>265</v>
      </c>
      <c r="O1449" s="11" t="s">
        <v>546</v>
      </c>
      <c r="P1449" s="11" t="s">
        <v>58</v>
      </c>
      <c r="Q1449" s="11" t="s">
        <v>620</v>
      </c>
      <c r="R1449" s="11" t="s">
        <v>633</v>
      </c>
      <c r="S1449" s="11" t="s">
        <v>59</v>
      </c>
      <c r="T1449" s="15">
        <f>E1449+7</f>
        <v>42146</v>
      </c>
    </row>
    <row r="1450" spans="1:20" x14ac:dyDescent="0.2">
      <c r="A1450" s="28" t="s">
        <v>616</v>
      </c>
      <c r="B1450" s="1">
        <v>2320</v>
      </c>
      <c r="C1450" s="8" t="s">
        <v>53</v>
      </c>
      <c r="D1450" s="8">
        <v>16710</v>
      </c>
      <c r="E1450" s="14">
        <v>42057</v>
      </c>
      <c r="F1450" s="8" t="s">
        <v>522</v>
      </c>
      <c r="G1450" s="8">
        <v>47</v>
      </c>
      <c r="H1450" s="9">
        <f>G1450*L1450</f>
        <v>6836.15</v>
      </c>
      <c r="I1450" s="10">
        <v>0.09</v>
      </c>
      <c r="J1450" s="8" t="s">
        <v>534</v>
      </c>
      <c r="K1450" s="9">
        <v>1300.8</v>
      </c>
      <c r="L1450" s="9">
        <v>145.44999999999999</v>
      </c>
      <c r="M1450" s="9">
        <v>17.850000000000001</v>
      </c>
      <c r="N1450" s="8" t="s">
        <v>557</v>
      </c>
      <c r="O1450" s="8" t="s">
        <v>546</v>
      </c>
      <c r="P1450" s="8" t="s">
        <v>57</v>
      </c>
      <c r="Q1450" s="8" t="s">
        <v>620</v>
      </c>
      <c r="R1450" s="8" t="s">
        <v>633</v>
      </c>
      <c r="S1450" s="8" t="s">
        <v>59</v>
      </c>
      <c r="T1450" s="14">
        <f>E1450+7</f>
        <v>42064</v>
      </c>
    </row>
    <row r="1451" spans="1:20" x14ac:dyDescent="0.2">
      <c r="A1451" s="28" t="s">
        <v>616</v>
      </c>
      <c r="B1451" s="1">
        <v>4506</v>
      </c>
      <c r="C1451" s="11" t="s">
        <v>53</v>
      </c>
      <c r="D1451" s="11">
        <v>32069</v>
      </c>
      <c r="E1451" s="15">
        <v>42266</v>
      </c>
      <c r="F1451" s="11" t="s">
        <v>524</v>
      </c>
      <c r="G1451" s="11">
        <v>8</v>
      </c>
      <c r="H1451" s="12">
        <f>G1451*L1451</f>
        <v>1163.5999999999999</v>
      </c>
      <c r="I1451" s="13">
        <v>7.0000000000000007E-2</v>
      </c>
      <c r="J1451" s="11" t="s">
        <v>534</v>
      </c>
      <c r="K1451" s="12">
        <v>-240.31140000000002</v>
      </c>
      <c r="L1451" s="12">
        <v>145.44999999999999</v>
      </c>
      <c r="M1451" s="12">
        <v>17.850000000000001</v>
      </c>
      <c r="N1451" s="11" t="s">
        <v>597</v>
      </c>
      <c r="O1451" s="11" t="s">
        <v>544</v>
      </c>
      <c r="P1451" s="11" t="s">
        <v>57</v>
      </c>
      <c r="Q1451" s="11" t="s">
        <v>620</v>
      </c>
      <c r="R1451" s="11" t="s">
        <v>633</v>
      </c>
      <c r="S1451" s="11" t="s">
        <v>59</v>
      </c>
      <c r="T1451" s="15">
        <f>E1451+7</f>
        <v>42273</v>
      </c>
    </row>
    <row r="1452" spans="1:20" x14ac:dyDescent="0.2">
      <c r="A1452" s="28" t="s">
        <v>615</v>
      </c>
      <c r="B1452" s="5">
        <v>7068</v>
      </c>
      <c r="C1452" s="8" t="s">
        <v>539</v>
      </c>
      <c r="D1452" s="8">
        <v>50433</v>
      </c>
      <c r="E1452" s="14">
        <v>42327</v>
      </c>
      <c r="F1452" s="8" t="s">
        <v>526</v>
      </c>
      <c r="G1452" s="8">
        <v>50</v>
      </c>
      <c r="H1452" s="9">
        <f>G1452*L1452</f>
        <v>7272.4999999999991</v>
      </c>
      <c r="I1452" s="10">
        <v>0.1</v>
      </c>
      <c r="J1452" s="8" t="s">
        <v>534</v>
      </c>
      <c r="K1452" s="9">
        <v>1081.6500000000001</v>
      </c>
      <c r="L1452" s="9">
        <v>145.44999999999999</v>
      </c>
      <c r="M1452" s="9">
        <v>17.850000000000001</v>
      </c>
      <c r="N1452" s="8" t="s">
        <v>312</v>
      </c>
      <c r="O1452" s="8" t="s">
        <v>547</v>
      </c>
      <c r="P1452" s="8" t="s">
        <v>55</v>
      </c>
      <c r="Q1452" s="8" t="s">
        <v>620</v>
      </c>
      <c r="R1452" s="8" t="s">
        <v>633</v>
      </c>
      <c r="S1452" s="8" t="s">
        <v>59</v>
      </c>
      <c r="T1452" s="14">
        <f>E1452+7</f>
        <v>42334</v>
      </c>
    </row>
    <row r="1453" spans="1:20" x14ac:dyDescent="0.2">
      <c r="A1453" s="28" t="s">
        <v>616</v>
      </c>
      <c r="B1453" s="5">
        <v>2559</v>
      </c>
      <c r="C1453" s="11" t="s">
        <v>53</v>
      </c>
      <c r="D1453" s="11">
        <v>18503</v>
      </c>
      <c r="E1453" s="15">
        <v>42068</v>
      </c>
      <c r="F1453" s="11" t="s">
        <v>524</v>
      </c>
      <c r="G1453" s="11">
        <v>46</v>
      </c>
      <c r="H1453" s="12">
        <f>G1453*L1453</f>
        <v>6690.7</v>
      </c>
      <c r="I1453" s="13">
        <v>0.03</v>
      </c>
      <c r="J1453" s="11" t="s">
        <v>534</v>
      </c>
      <c r="K1453" s="12">
        <v>1487.94</v>
      </c>
      <c r="L1453" s="12">
        <v>145.44999999999999</v>
      </c>
      <c r="M1453" s="12">
        <v>17.850000000000001</v>
      </c>
      <c r="N1453" s="11" t="s">
        <v>486</v>
      </c>
      <c r="O1453" s="11" t="s">
        <v>542</v>
      </c>
      <c r="P1453" s="11" t="s">
        <v>57</v>
      </c>
      <c r="Q1453" s="11" t="s">
        <v>620</v>
      </c>
      <c r="R1453" s="11" t="s">
        <v>633</v>
      </c>
      <c r="S1453" s="11" t="s">
        <v>59</v>
      </c>
      <c r="T1453" s="15">
        <f>E1453+7</f>
        <v>42075</v>
      </c>
    </row>
    <row r="1454" spans="1:20" x14ac:dyDescent="0.2">
      <c r="A1454" s="28" t="s">
        <v>615</v>
      </c>
      <c r="B1454" s="1">
        <v>6983</v>
      </c>
      <c r="C1454" s="8" t="s">
        <v>539</v>
      </c>
      <c r="D1454" s="8">
        <v>49921</v>
      </c>
      <c r="E1454" s="14">
        <v>41991</v>
      </c>
      <c r="F1454" s="8" t="s">
        <v>525</v>
      </c>
      <c r="G1454" s="8">
        <v>5</v>
      </c>
      <c r="H1454" s="9">
        <f>G1454*L1454</f>
        <v>727.25</v>
      </c>
      <c r="I1454" s="10">
        <v>0.06</v>
      </c>
      <c r="J1454" s="8" t="s">
        <v>534</v>
      </c>
      <c r="K1454" s="9">
        <v>-280.2792</v>
      </c>
      <c r="L1454" s="9">
        <v>145.44999999999999</v>
      </c>
      <c r="M1454" s="9">
        <v>17.850000000000001</v>
      </c>
      <c r="N1454" s="8" t="s">
        <v>574</v>
      </c>
      <c r="O1454" s="8" t="s">
        <v>540</v>
      </c>
      <c r="P1454" s="8" t="s">
        <v>56</v>
      </c>
      <c r="Q1454" s="8" t="s">
        <v>620</v>
      </c>
      <c r="R1454" s="8" t="s">
        <v>633</v>
      </c>
      <c r="S1454" s="8" t="s">
        <v>59</v>
      </c>
      <c r="T1454" s="14">
        <f>E1454+7</f>
        <v>41998</v>
      </c>
    </row>
    <row r="1455" spans="1:20" x14ac:dyDescent="0.2">
      <c r="A1455" s="28" t="s">
        <v>617</v>
      </c>
      <c r="B1455" s="5">
        <v>1431</v>
      </c>
      <c r="C1455" s="11" t="s">
        <v>54</v>
      </c>
      <c r="D1455" s="11">
        <v>10341</v>
      </c>
      <c r="E1455" s="15">
        <v>42664</v>
      </c>
      <c r="F1455" s="11" t="s">
        <v>522</v>
      </c>
      <c r="G1455" s="11">
        <v>17</v>
      </c>
      <c r="H1455" s="12">
        <f>G1455*L1455</f>
        <v>2472.6499999999996</v>
      </c>
      <c r="I1455" s="13">
        <v>0.09</v>
      </c>
      <c r="J1455" s="11" t="s">
        <v>534</v>
      </c>
      <c r="K1455" s="12">
        <v>43.030000000000086</v>
      </c>
      <c r="L1455" s="12">
        <v>145.44999999999999</v>
      </c>
      <c r="M1455" s="12">
        <v>17.850000000000001</v>
      </c>
      <c r="N1455" s="11" t="s">
        <v>450</v>
      </c>
      <c r="O1455" s="11" t="s">
        <v>545</v>
      </c>
      <c r="P1455" s="11" t="s">
        <v>56</v>
      </c>
      <c r="Q1455" s="11" t="s">
        <v>620</v>
      </c>
      <c r="R1455" s="11" t="s">
        <v>633</v>
      </c>
      <c r="S1455" s="11" t="s">
        <v>59</v>
      </c>
      <c r="T1455" s="15">
        <f>E1455+7</f>
        <v>42671</v>
      </c>
    </row>
    <row r="1456" spans="1:20" x14ac:dyDescent="0.2">
      <c r="A1456" s="28" t="s">
        <v>615</v>
      </c>
      <c r="B1456" s="1">
        <v>7576</v>
      </c>
      <c r="C1456" s="8" t="s">
        <v>539</v>
      </c>
      <c r="D1456" s="8">
        <v>54181</v>
      </c>
      <c r="E1456" s="14">
        <v>42447</v>
      </c>
      <c r="F1456" s="8" t="s">
        <v>522</v>
      </c>
      <c r="G1456" s="8">
        <v>12</v>
      </c>
      <c r="H1456" s="9">
        <f>G1456*L1456</f>
        <v>2561.3999999999996</v>
      </c>
      <c r="I1456" s="10">
        <v>0.03</v>
      </c>
      <c r="J1456" s="8" t="s">
        <v>534</v>
      </c>
      <c r="K1456" s="9">
        <v>67.36000000000007</v>
      </c>
      <c r="L1456" s="9">
        <v>213.45</v>
      </c>
      <c r="M1456" s="9">
        <v>14.7</v>
      </c>
      <c r="N1456" s="8" t="s">
        <v>567</v>
      </c>
      <c r="O1456" s="8" t="s">
        <v>548</v>
      </c>
      <c r="P1456" s="8" t="s">
        <v>55</v>
      </c>
      <c r="Q1456" s="8" t="s">
        <v>620</v>
      </c>
      <c r="R1456" s="8" t="s">
        <v>633</v>
      </c>
      <c r="S1456" s="8" t="s">
        <v>59</v>
      </c>
      <c r="T1456" s="14">
        <f>E1456+7</f>
        <v>42454</v>
      </c>
    </row>
    <row r="1457" spans="1:20" x14ac:dyDescent="0.2">
      <c r="A1457" s="28" t="s">
        <v>615</v>
      </c>
      <c r="B1457" s="5">
        <v>4255</v>
      </c>
      <c r="C1457" s="11" t="s">
        <v>539</v>
      </c>
      <c r="D1457" s="11">
        <v>30279</v>
      </c>
      <c r="E1457" s="15">
        <v>42284</v>
      </c>
      <c r="F1457" s="11" t="s">
        <v>526</v>
      </c>
      <c r="G1457" s="11">
        <v>39</v>
      </c>
      <c r="H1457" s="12">
        <f>G1457*L1457</f>
        <v>20181.72</v>
      </c>
      <c r="I1457" s="13">
        <v>0.06</v>
      </c>
      <c r="J1457" s="11" t="s">
        <v>534</v>
      </c>
      <c r="K1457" s="12">
        <v>4914.24</v>
      </c>
      <c r="L1457" s="12">
        <v>517.48</v>
      </c>
      <c r="M1457" s="12">
        <v>16.63</v>
      </c>
      <c r="N1457" s="11" t="s">
        <v>578</v>
      </c>
      <c r="O1457" s="11" t="s">
        <v>540</v>
      </c>
      <c r="P1457" s="11" t="s">
        <v>58</v>
      </c>
      <c r="Q1457" s="11" t="s">
        <v>620</v>
      </c>
      <c r="R1457" s="11" t="s">
        <v>633</v>
      </c>
      <c r="S1457" s="11" t="s">
        <v>528</v>
      </c>
      <c r="T1457" s="15">
        <f>E1457+7</f>
        <v>42291</v>
      </c>
    </row>
    <row r="1458" spans="1:20" x14ac:dyDescent="0.2">
      <c r="A1458" s="28" t="s">
        <v>616</v>
      </c>
      <c r="B1458" s="5">
        <v>2414</v>
      </c>
      <c r="C1458" s="8" t="s">
        <v>53</v>
      </c>
      <c r="D1458" s="8">
        <v>17510</v>
      </c>
      <c r="E1458" s="14">
        <v>42612</v>
      </c>
      <c r="F1458" s="8" t="s">
        <v>526</v>
      </c>
      <c r="G1458" s="8">
        <v>28</v>
      </c>
      <c r="H1458" s="9">
        <f>G1458*L1458</f>
        <v>435.96000000000004</v>
      </c>
      <c r="I1458" s="10">
        <v>0</v>
      </c>
      <c r="J1458" s="8" t="s">
        <v>536</v>
      </c>
      <c r="K1458" s="9">
        <v>226.4</v>
      </c>
      <c r="L1458" s="9">
        <v>15.57</v>
      </c>
      <c r="M1458" s="9">
        <v>1.39</v>
      </c>
      <c r="N1458" s="8" t="s">
        <v>561</v>
      </c>
      <c r="O1458" s="8" t="s">
        <v>546</v>
      </c>
      <c r="P1458" s="8" t="s">
        <v>56</v>
      </c>
      <c r="Q1458" s="8" t="s">
        <v>618</v>
      </c>
      <c r="R1458" s="8" t="s">
        <v>621</v>
      </c>
      <c r="S1458" s="8" t="s">
        <v>532</v>
      </c>
      <c r="T1458" s="14">
        <f>E1458+7</f>
        <v>42619</v>
      </c>
    </row>
    <row r="1459" spans="1:20" x14ac:dyDescent="0.2">
      <c r="A1459" s="28" t="s">
        <v>615</v>
      </c>
      <c r="B1459" s="1">
        <v>1298</v>
      </c>
      <c r="C1459" s="11" t="s">
        <v>539</v>
      </c>
      <c r="D1459" s="11">
        <v>9505</v>
      </c>
      <c r="E1459" s="15">
        <v>42467</v>
      </c>
      <c r="F1459" s="11" t="s">
        <v>522</v>
      </c>
      <c r="G1459" s="11">
        <v>5</v>
      </c>
      <c r="H1459" s="12">
        <f>G1459*L1459</f>
        <v>164.89999999999998</v>
      </c>
      <c r="I1459" s="13">
        <v>0.1</v>
      </c>
      <c r="J1459" s="11" t="s">
        <v>536</v>
      </c>
      <c r="K1459" s="12">
        <v>-127.7</v>
      </c>
      <c r="L1459" s="12">
        <v>32.979999999999997</v>
      </c>
      <c r="M1459" s="12">
        <v>5.5</v>
      </c>
      <c r="N1459" s="11" t="s">
        <v>567</v>
      </c>
      <c r="O1459" s="11" t="s">
        <v>548</v>
      </c>
      <c r="P1459" s="11" t="s">
        <v>55</v>
      </c>
      <c r="Q1459" s="11" t="s">
        <v>620</v>
      </c>
      <c r="R1459" s="11" t="s">
        <v>628</v>
      </c>
      <c r="S1459" s="11" t="s">
        <v>532</v>
      </c>
      <c r="T1459" s="15">
        <f>E1459+7</f>
        <v>42474</v>
      </c>
    </row>
    <row r="1460" spans="1:20" x14ac:dyDescent="0.2">
      <c r="A1460" s="28" t="s">
        <v>616</v>
      </c>
      <c r="B1460" s="1">
        <v>2423</v>
      </c>
      <c r="C1460" s="8" t="s">
        <v>53</v>
      </c>
      <c r="D1460" s="8">
        <v>17571</v>
      </c>
      <c r="E1460" s="14">
        <v>42383</v>
      </c>
      <c r="F1460" s="8" t="s">
        <v>524</v>
      </c>
      <c r="G1460" s="8">
        <v>50</v>
      </c>
      <c r="H1460" s="9">
        <f>G1460*L1460</f>
        <v>1648.9999999999998</v>
      </c>
      <c r="I1460" s="10">
        <v>0.02</v>
      </c>
      <c r="J1460" s="8" t="s">
        <v>535</v>
      </c>
      <c r="K1460" s="9">
        <v>51.98</v>
      </c>
      <c r="L1460" s="9">
        <v>32.979999999999997</v>
      </c>
      <c r="M1460" s="9">
        <v>5.5</v>
      </c>
      <c r="N1460" s="8" t="s">
        <v>406</v>
      </c>
      <c r="O1460" s="8" t="s">
        <v>542</v>
      </c>
      <c r="P1460" s="8" t="s">
        <v>57</v>
      </c>
      <c r="Q1460" s="8" t="s">
        <v>620</v>
      </c>
      <c r="R1460" s="8" t="s">
        <v>628</v>
      </c>
      <c r="S1460" s="8" t="s">
        <v>532</v>
      </c>
      <c r="T1460" s="14">
        <f>E1460+7</f>
        <v>42390</v>
      </c>
    </row>
    <row r="1461" spans="1:20" x14ac:dyDescent="0.2">
      <c r="A1461" s="28" t="s">
        <v>615</v>
      </c>
      <c r="B1461" s="5">
        <v>2557</v>
      </c>
      <c r="C1461" s="11" t="s">
        <v>539</v>
      </c>
      <c r="D1461" s="11">
        <v>18500</v>
      </c>
      <c r="E1461" s="15">
        <v>42350</v>
      </c>
      <c r="F1461" s="11" t="s">
        <v>523</v>
      </c>
      <c r="G1461" s="11">
        <v>30</v>
      </c>
      <c r="H1461" s="12">
        <f>G1461*L1461</f>
        <v>989.39999999999986</v>
      </c>
      <c r="I1461" s="13">
        <v>0.02</v>
      </c>
      <c r="J1461" s="11" t="s">
        <v>536</v>
      </c>
      <c r="K1461" s="12">
        <v>-19.27</v>
      </c>
      <c r="L1461" s="12">
        <v>32.979999999999997</v>
      </c>
      <c r="M1461" s="12">
        <v>5.5</v>
      </c>
      <c r="N1461" s="11" t="s">
        <v>466</v>
      </c>
      <c r="O1461" s="11" t="s">
        <v>541</v>
      </c>
      <c r="P1461" s="11" t="s">
        <v>56</v>
      </c>
      <c r="Q1461" s="11" t="s">
        <v>620</v>
      </c>
      <c r="R1461" s="11" t="s">
        <v>628</v>
      </c>
      <c r="S1461" s="11" t="s">
        <v>532</v>
      </c>
      <c r="T1461" s="15">
        <f>E1461+7</f>
        <v>42357</v>
      </c>
    </row>
    <row r="1462" spans="1:20" x14ac:dyDescent="0.2">
      <c r="A1462" s="28" t="s">
        <v>615</v>
      </c>
      <c r="B1462" s="1">
        <v>7116</v>
      </c>
      <c r="C1462" s="8" t="s">
        <v>539</v>
      </c>
      <c r="D1462" s="8">
        <v>50784</v>
      </c>
      <c r="E1462" s="14">
        <v>42349</v>
      </c>
      <c r="F1462" s="8" t="s">
        <v>522</v>
      </c>
      <c r="G1462" s="8">
        <v>20</v>
      </c>
      <c r="H1462" s="9">
        <f>G1462*L1462</f>
        <v>659.59999999999991</v>
      </c>
      <c r="I1462" s="10">
        <v>0.04</v>
      </c>
      <c r="J1462" s="8" t="s">
        <v>536</v>
      </c>
      <c r="K1462" s="9">
        <v>-130.88</v>
      </c>
      <c r="L1462" s="9">
        <v>32.979999999999997</v>
      </c>
      <c r="M1462" s="9">
        <v>5.5</v>
      </c>
      <c r="N1462" s="8" t="s">
        <v>579</v>
      </c>
      <c r="O1462" s="8" t="s">
        <v>540</v>
      </c>
      <c r="P1462" s="8" t="s">
        <v>58</v>
      </c>
      <c r="Q1462" s="8" t="s">
        <v>620</v>
      </c>
      <c r="R1462" s="8" t="s">
        <v>628</v>
      </c>
      <c r="S1462" s="8" t="s">
        <v>532</v>
      </c>
      <c r="T1462" s="14">
        <f>E1462+7</f>
        <v>42356</v>
      </c>
    </row>
    <row r="1463" spans="1:20" x14ac:dyDescent="0.2">
      <c r="A1463" s="28" t="s">
        <v>617</v>
      </c>
      <c r="B1463" s="5">
        <v>7935</v>
      </c>
      <c r="C1463" s="11" t="s">
        <v>54</v>
      </c>
      <c r="D1463" s="11">
        <v>56708</v>
      </c>
      <c r="E1463" s="15">
        <v>42645</v>
      </c>
      <c r="F1463" s="11" t="s">
        <v>524</v>
      </c>
      <c r="G1463" s="11">
        <v>36</v>
      </c>
      <c r="H1463" s="12">
        <f>G1463*L1463</f>
        <v>416.88</v>
      </c>
      <c r="I1463" s="13">
        <v>0.04</v>
      </c>
      <c r="J1463" s="11" t="s">
        <v>536</v>
      </c>
      <c r="K1463" s="12">
        <v>-12.82</v>
      </c>
      <c r="L1463" s="12">
        <v>11.58</v>
      </c>
      <c r="M1463" s="12">
        <v>6.97</v>
      </c>
      <c r="N1463" s="11" t="s">
        <v>554</v>
      </c>
      <c r="O1463" s="11" t="s">
        <v>545</v>
      </c>
      <c r="P1463" s="11" t="s">
        <v>58</v>
      </c>
      <c r="Q1463" s="11" t="s">
        <v>618</v>
      </c>
      <c r="R1463" s="11" t="s">
        <v>621</v>
      </c>
      <c r="S1463" s="11" t="s">
        <v>532</v>
      </c>
      <c r="T1463" s="15">
        <f>E1463+7</f>
        <v>42652</v>
      </c>
    </row>
    <row r="1464" spans="1:20" x14ac:dyDescent="0.2">
      <c r="A1464" s="28" t="s">
        <v>615</v>
      </c>
      <c r="B1464" s="1">
        <v>5728</v>
      </c>
      <c r="C1464" s="8" t="s">
        <v>539</v>
      </c>
      <c r="D1464" s="8">
        <v>40643</v>
      </c>
      <c r="E1464" s="14">
        <v>42038</v>
      </c>
      <c r="F1464" s="8" t="s">
        <v>526</v>
      </c>
      <c r="G1464" s="8">
        <v>23</v>
      </c>
      <c r="H1464" s="9">
        <f>G1464*L1464</f>
        <v>266.33999999999997</v>
      </c>
      <c r="I1464" s="10">
        <v>0.05</v>
      </c>
      <c r="J1464" s="8" t="s">
        <v>536</v>
      </c>
      <c r="K1464" s="9">
        <v>10.8</v>
      </c>
      <c r="L1464" s="9">
        <v>11.58</v>
      </c>
      <c r="M1464" s="9">
        <v>5.72</v>
      </c>
      <c r="N1464" s="8" t="s">
        <v>588</v>
      </c>
      <c r="O1464" s="8" t="s">
        <v>540</v>
      </c>
      <c r="P1464" s="8" t="s">
        <v>55</v>
      </c>
      <c r="Q1464" s="8" t="s">
        <v>618</v>
      </c>
      <c r="R1464" s="8" t="s">
        <v>621</v>
      </c>
      <c r="S1464" s="8" t="s">
        <v>532</v>
      </c>
      <c r="T1464" s="14">
        <f>E1464+7</f>
        <v>42045</v>
      </c>
    </row>
    <row r="1465" spans="1:20" x14ac:dyDescent="0.2">
      <c r="A1465" s="28" t="s">
        <v>615</v>
      </c>
      <c r="B1465" s="1">
        <v>686</v>
      </c>
      <c r="C1465" s="11" t="s">
        <v>539</v>
      </c>
      <c r="D1465" s="11">
        <v>4773</v>
      </c>
      <c r="E1465" s="15">
        <v>42299</v>
      </c>
      <c r="F1465" s="11" t="s">
        <v>526</v>
      </c>
      <c r="G1465" s="11">
        <v>26</v>
      </c>
      <c r="H1465" s="12">
        <f>G1465*L1465</f>
        <v>301.08</v>
      </c>
      <c r="I1465" s="13">
        <v>0.06</v>
      </c>
      <c r="J1465" s="11" t="s">
        <v>536</v>
      </c>
      <c r="K1465" s="12">
        <v>34.119999999999997</v>
      </c>
      <c r="L1465" s="12">
        <v>11.58</v>
      </c>
      <c r="M1465" s="12">
        <v>5.72</v>
      </c>
      <c r="N1465" s="11" t="s">
        <v>569</v>
      </c>
      <c r="O1465" s="11" t="s">
        <v>548</v>
      </c>
      <c r="P1465" s="11" t="s">
        <v>55</v>
      </c>
      <c r="Q1465" s="11" t="s">
        <v>618</v>
      </c>
      <c r="R1465" s="11" t="s">
        <v>621</v>
      </c>
      <c r="S1465" s="11" t="s">
        <v>532</v>
      </c>
      <c r="T1465" s="15">
        <f>E1465+7</f>
        <v>42306</v>
      </c>
    </row>
    <row r="1466" spans="1:20" x14ac:dyDescent="0.2">
      <c r="A1466" s="28" t="s">
        <v>615</v>
      </c>
      <c r="B1466" s="5">
        <v>2914</v>
      </c>
      <c r="C1466" s="8" t="s">
        <v>539</v>
      </c>
      <c r="D1466" s="8">
        <v>21028</v>
      </c>
      <c r="E1466" s="14">
        <v>42467</v>
      </c>
      <c r="F1466" s="8" t="s">
        <v>526</v>
      </c>
      <c r="G1466" s="8">
        <v>38</v>
      </c>
      <c r="H1466" s="9">
        <f>G1466*L1466</f>
        <v>440.04</v>
      </c>
      <c r="I1466" s="10">
        <v>0.04</v>
      </c>
      <c r="J1466" s="8" t="s">
        <v>536</v>
      </c>
      <c r="K1466" s="9">
        <v>-4.17</v>
      </c>
      <c r="L1466" s="9">
        <v>11.58</v>
      </c>
      <c r="M1466" s="9">
        <v>6.97</v>
      </c>
      <c r="N1466" s="8" t="s">
        <v>294</v>
      </c>
      <c r="O1466" s="8" t="s">
        <v>541</v>
      </c>
      <c r="P1466" s="8" t="s">
        <v>57</v>
      </c>
      <c r="Q1466" s="8" t="s">
        <v>618</v>
      </c>
      <c r="R1466" s="8" t="s">
        <v>621</v>
      </c>
      <c r="S1466" s="8" t="s">
        <v>532</v>
      </c>
      <c r="T1466" s="14">
        <f>E1466+7</f>
        <v>42474</v>
      </c>
    </row>
    <row r="1467" spans="1:20" x14ac:dyDescent="0.2">
      <c r="A1467" s="28" t="s">
        <v>614</v>
      </c>
      <c r="B1467" s="5">
        <v>2778</v>
      </c>
      <c r="C1467" s="11" t="s">
        <v>580</v>
      </c>
      <c r="D1467" s="11">
        <v>20066</v>
      </c>
      <c r="E1467" s="15">
        <v>42554</v>
      </c>
      <c r="F1467" s="11" t="s">
        <v>526</v>
      </c>
      <c r="G1467" s="11">
        <v>3</v>
      </c>
      <c r="H1467" s="12">
        <f>G1467*L1467</f>
        <v>34.74</v>
      </c>
      <c r="I1467" s="13">
        <v>0.02</v>
      </c>
      <c r="J1467" s="11" t="s">
        <v>536</v>
      </c>
      <c r="K1467" s="12">
        <v>-11.69</v>
      </c>
      <c r="L1467" s="12">
        <v>11.58</v>
      </c>
      <c r="M1467" s="12">
        <v>5.72</v>
      </c>
      <c r="N1467" s="11" t="s">
        <v>601</v>
      </c>
      <c r="O1467" s="11" t="s">
        <v>543</v>
      </c>
      <c r="P1467" s="11" t="s">
        <v>55</v>
      </c>
      <c r="Q1467" s="11" t="s">
        <v>618</v>
      </c>
      <c r="R1467" s="11" t="s">
        <v>621</v>
      </c>
      <c r="S1467" s="11" t="s">
        <v>532</v>
      </c>
      <c r="T1467" s="15">
        <f>E1467+7</f>
        <v>42561</v>
      </c>
    </row>
    <row r="1468" spans="1:20" x14ac:dyDescent="0.2">
      <c r="A1468" s="28" t="s">
        <v>617</v>
      </c>
      <c r="B1468" s="1">
        <v>3449</v>
      </c>
      <c r="C1468" s="8" t="s">
        <v>54</v>
      </c>
      <c r="D1468" s="8">
        <v>24583</v>
      </c>
      <c r="E1468" s="14">
        <v>42164</v>
      </c>
      <c r="F1468" s="8" t="s">
        <v>526</v>
      </c>
      <c r="G1468" s="8">
        <v>17</v>
      </c>
      <c r="H1468" s="9">
        <f>G1468*L1468</f>
        <v>36.72</v>
      </c>
      <c r="I1468" s="10">
        <v>0.06</v>
      </c>
      <c r="J1468" s="8" t="s">
        <v>536</v>
      </c>
      <c r="K1468" s="9">
        <v>-85.272499999999994</v>
      </c>
      <c r="L1468" s="9">
        <v>2.16</v>
      </c>
      <c r="M1468" s="9">
        <v>6.05</v>
      </c>
      <c r="N1468" s="8" t="s">
        <v>299</v>
      </c>
      <c r="O1468" s="8" t="s">
        <v>541</v>
      </c>
      <c r="P1468" s="8" t="s">
        <v>58</v>
      </c>
      <c r="Q1468" s="8" t="s">
        <v>618</v>
      </c>
      <c r="R1468" s="8" t="s">
        <v>630</v>
      </c>
      <c r="S1468" s="8" t="s">
        <v>532</v>
      </c>
      <c r="T1468" s="14">
        <f>E1468+7</f>
        <v>42171</v>
      </c>
    </row>
    <row r="1469" spans="1:20" x14ac:dyDescent="0.2">
      <c r="A1469" s="28" t="s">
        <v>615</v>
      </c>
      <c r="B1469" s="5">
        <v>227</v>
      </c>
      <c r="C1469" s="11" t="s">
        <v>539</v>
      </c>
      <c r="D1469" s="11">
        <v>1537</v>
      </c>
      <c r="E1469" s="15">
        <v>42353</v>
      </c>
      <c r="F1469" s="11" t="s">
        <v>524</v>
      </c>
      <c r="G1469" s="11">
        <v>5</v>
      </c>
      <c r="H1469" s="12">
        <f>G1469*L1469</f>
        <v>10.8</v>
      </c>
      <c r="I1469" s="13">
        <v>7.0000000000000007E-2</v>
      </c>
      <c r="J1469" s="11" t="s">
        <v>536</v>
      </c>
      <c r="K1469" s="12">
        <v>-20.297499999999999</v>
      </c>
      <c r="L1469" s="12">
        <v>2.16</v>
      </c>
      <c r="M1469" s="12">
        <v>6.05</v>
      </c>
      <c r="N1469" s="11" t="s">
        <v>563</v>
      </c>
      <c r="O1469" s="11" t="s">
        <v>548</v>
      </c>
      <c r="P1469" s="11" t="s">
        <v>58</v>
      </c>
      <c r="Q1469" s="11" t="s">
        <v>618</v>
      </c>
      <c r="R1469" s="11" t="s">
        <v>630</v>
      </c>
      <c r="S1469" s="11" t="s">
        <v>532</v>
      </c>
      <c r="T1469" s="15">
        <f>E1469+7</f>
        <v>42360</v>
      </c>
    </row>
    <row r="1470" spans="1:20" x14ac:dyDescent="0.2">
      <c r="A1470" s="28" t="s">
        <v>616</v>
      </c>
      <c r="B1470" s="1">
        <v>4811</v>
      </c>
      <c r="C1470" s="8" t="s">
        <v>53</v>
      </c>
      <c r="D1470" s="8">
        <v>34211</v>
      </c>
      <c r="E1470" s="14">
        <v>42352</v>
      </c>
      <c r="F1470" s="8" t="s">
        <v>524</v>
      </c>
      <c r="G1470" s="8">
        <v>15</v>
      </c>
      <c r="H1470" s="9">
        <f>G1470*L1470</f>
        <v>148.94999999999999</v>
      </c>
      <c r="I1470" s="10">
        <v>0.1</v>
      </c>
      <c r="J1470" s="8" t="s">
        <v>536</v>
      </c>
      <c r="K1470" s="9">
        <v>36.229999999999997</v>
      </c>
      <c r="L1470" s="9">
        <v>9.93</v>
      </c>
      <c r="M1470" s="9">
        <v>1.0900000000000001</v>
      </c>
      <c r="N1470" s="8" t="s">
        <v>555</v>
      </c>
      <c r="O1470" s="8" t="s">
        <v>546</v>
      </c>
      <c r="P1470" s="8" t="s">
        <v>56</v>
      </c>
      <c r="Q1470" s="8" t="s">
        <v>618</v>
      </c>
      <c r="R1470" s="8" t="s">
        <v>622</v>
      </c>
      <c r="S1470" s="8" t="s">
        <v>529</v>
      </c>
      <c r="T1470" s="14">
        <f>E1470+7</f>
        <v>42359</v>
      </c>
    </row>
    <row r="1471" spans="1:20" x14ac:dyDescent="0.2">
      <c r="A1471" s="28" t="s">
        <v>615</v>
      </c>
      <c r="B1471" s="5">
        <v>1189</v>
      </c>
      <c r="C1471" s="11" t="s">
        <v>539</v>
      </c>
      <c r="D1471" s="11">
        <v>8704</v>
      </c>
      <c r="E1471" s="15">
        <v>42124</v>
      </c>
      <c r="F1471" s="11" t="s">
        <v>523</v>
      </c>
      <c r="G1471" s="11">
        <v>43</v>
      </c>
      <c r="H1471" s="12">
        <f>G1471*L1471</f>
        <v>426.99</v>
      </c>
      <c r="I1471" s="13">
        <v>0.01</v>
      </c>
      <c r="J1471" s="11" t="s">
        <v>536</v>
      </c>
      <c r="K1471" s="12">
        <v>198.83</v>
      </c>
      <c r="L1471" s="12">
        <v>9.93</v>
      </c>
      <c r="M1471" s="12">
        <v>1.0900000000000001</v>
      </c>
      <c r="N1471" s="11" t="s">
        <v>35</v>
      </c>
      <c r="O1471" s="11" t="s">
        <v>541</v>
      </c>
      <c r="P1471" s="11" t="s">
        <v>55</v>
      </c>
      <c r="Q1471" s="11" t="s">
        <v>618</v>
      </c>
      <c r="R1471" s="11" t="s">
        <v>622</v>
      </c>
      <c r="S1471" s="11" t="s">
        <v>529</v>
      </c>
      <c r="T1471" s="15">
        <f>E1471+7</f>
        <v>42131</v>
      </c>
    </row>
    <row r="1472" spans="1:20" x14ac:dyDescent="0.2">
      <c r="A1472" s="28" t="s">
        <v>614</v>
      </c>
      <c r="B1472" s="5">
        <v>500</v>
      </c>
      <c r="C1472" s="8" t="s">
        <v>580</v>
      </c>
      <c r="D1472" s="8">
        <v>3460</v>
      </c>
      <c r="E1472" s="14">
        <v>42218</v>
      </c>
      <c r="F1472" s="8" t="s">
        <v>522</v>
      </c>
      <c r="G1472" s="8">
        <v>27</v>
      </c>
      <c r="H1472" s="9">
        <f>G1472*L1472</f>
        <v>161.46</v>
      </c>
      <c r="I1472" s="10">
        <v>0.08</v>
      </c>
      <c r="J1472" s="8" t="s">
        <v>536</v>
      </c>
      <c r="K1472" s="9">
        <v>-95.15</v>
      </c>
      <c r="L1472" s="9">
        <v>5.98</v>
      </c>
      <c r="M1472" s="9">
        <v>4.6900000000000004</v>
      </c>
      <c r="N1472" s="8" t="s">
        <v>585</v>
      </c>
      <c r="O1472" s="8" t="s">
        <v>543</v>
      </c>
      <c r="P1472" s="8" t="s">
        <v>57</v>
      </c>
      <c r="Q1472" s="8" t="s">
        <v>618</v>
      </c>
      <c r="R1472" s="8" t="s">
        <v>631</v>
      </c>
      <c r="S1472" s="8" t="s">
        <v>532</v>
      </c>
      <c r="T1472" s="14">
        <f>E1472+7</f>
        <v>42225</v>
      </c>
    </row>
    <row r="1473" spans="1:20" x14ac:dyDescent="0.2">
      <c r="A1473" s="28" t="s">
        <v>617</v>
      </c>
      <c r="B1473" s="1">
        <v>7921</v>
      </c>
      <c r="C1473" s="11" t="s">
        <v>54</v>
      </c>
      <c r="D1473" s="11">
        <v>56640</v>
      </c>
      <c r="E1473" s="15">
        <v>42180</v>
      </c>
      <c r="F1473" s="11" t="s">
        <v>522</v>
      </c>
      <c r="G1473" s="11">
        <v>2</v>
      </c>
      <c r="H1473" s="12">
        <f>G1473*L1473</f>
        <v>22.96</v>
      </c>
      <c r="I1473" s="13">
        <v>0</v>
      </c>
      <c r="J1473" s="11" t="s">
        <v>536</v>
      </c>
      <c r="K1473" s="12">
        <v>-12.78</v>
      </c>
      <c r="L1473" s="12">
        <v>11.48</v>
      </c>
      <c r="M1473" s="12">
        <v>5.43</v>
      </c>
      <c r="N1473" s="11" t="s">
        <v>551</v>
      </c>
      <c r="O1473" s="11" t="s">
        <v>545</v>
      </c>
      <c r="P1473" s="11" t="s">
        <v>58</v>
      </c>
      <c r="Q1473" s="11" t="s">
        <v>618</v>
      </c>
      <c r="R1473" s="11" t="s">
        <v>625</v>
      </c>
      <c r="S1473" s="11" t="s">
        <v>532</v>
      </c>
      <c r="T1473" s="15">
        <f>E1473+7</f>
        <v>42187</v>
      </c>
    </row>
    <row r="1474" spans="1:20" x14ac:dyDescent="0.2">
      <c r="A1474" s="28" t="s">
        <v>617</v>
      </c>
      <c r="B1474" s="5">
        <v>3548</v>
      </c>
      <c r="C1474" s="8" t="s">
        <v>54</v>
      </c>
      <c r="D1474" s="8">
        <v>25314</v>
      </c>
      <c r="E1474" s="14">
        <v>42363</v>
      </c>
      <c r="F1474" s="8" t="s">
        <v>522</v>
      </c>
      <c r="G1474" s="8">
        <v>43</v>
      </c>
      <c r="H1474" s="9">
        <f>G1474*L1474</f>
        <v>8857.57</v>
      </c>
      <c r="I1474" s="10">
        <v>0</v>
      </c>
      <c r="J1474" s="8" t="s">
        <v>536</v>
      </c>
      <c r="K1474" s="9">
        <v>2307.42</v>
      </c>
      <c r="L1474" s="9">
        <v>205.99</v>
      </c>
      <c r="M1474" s="9">
        <v>5</v>
      </c>
      <c r="N1474" s="8" t="s">
        <v>554</v>
      </c>
      <c r="O1474" s="8" t="s">
        <v>546</v>
      </c>
      <c r="P1474" s="8" t="s">
        <v>58</v>
      </c>
      <c r="Q1474" s="8" t="s">
        <v>620</v>
      </c>
      <c r="R1474" s="8" t="s">
        <v>627</v>
      </c>
      <c r="S1474" s="8" t="s">
        <v>532</v>
      </c>
      <c r="T1474" s="14">
        <f>E1474+7</f>
        <v>42370</v>
      </c>
    </row>
    <row r="1475" spans="1:20" x14ac:dyDescent="0.2">
      <c r="A1475" s="28" t="s">
        <v>615</v>
      </c>
      <c r="B1475" s="1">
        <v>4055</v>
      </c>
      <c r="C1475" s="11" t="s">
        <v>539</v>
      </c>
      <c r="D1475" s="11">
        <v>28899</v>
      </c>
      <c r="E1475" s="15">
        <v>42474</v>
      </c>
      <c r="F1475" s="11" t="s">
        <v>525</v>
      </c>
      <c r="G1475" s="11">
        <v>27</v>
      </c>
      <c r="H1475" s="12">
        <f>G1475*L1475</f>
        <v>5561.7300000000005</v>
      </c>
      <c r="I1475" s="13">
        <v>0.06</v>
      </c>
      <c r="J1475" s="11" t="s">
        <v>536</v>
      </c>
      <c r="K1475" s="12">
        <v>750.54600000000005</v>
      </c>
      <c r="L1475" s="12">
        <v>205.99</v>
      </c>
      <c r="M1475" s="12">
        <v>5</v>
      </c>
      <c r="N1475" s="11" t="s">
        <v>195</v>
      </c>
      <c r="O1475" s="11" t="s">
        <v>547</v>
      </c>
      <c r="P1475" s="11" t="s">
        <v>57</v>
      </c>
      <c r="Q1475" s="11" t="s">
        <v>620</v>
      </c>
      <c r="R1475" s="11" t="s">
        <v>627</v>
      </c>
      <c r="S1475" s="11" t="s">
        <v>532</v>
      </c>
      <c r="T1475" s="15">
        <f>E1475+7</f>
        <v>42481</v>
      </c>
    </row>
    <row r="1476" spans="1:20" x14ac:dyDescent="0.2">
      <c r="A1476" s="28" t="s">
        <v>615</v>
      </c>
      <c r="B1476" s="5">
        <v>3565</v>
      </c>
      <c r="C1476" s="8" t="s">
        <v>539</v>
      </c>
      <c r="D1476" s="8">
        <v>25442</v>
      </c>
      <c r="E1476" s="14">
        <v>42313</v>
      </c>
      <c r="F1476" s="8" t="s">
        <v>522</v>
      </c>
      <c r="G1476" s="8">
        <v>40</v>
      </c>
      <c r="H1476" s="9">
        <f>G1476*L1476</f>
        <v>453.6</v>
      </c>
      <c r="I1476" s="10">
        <v>0.02</v>
      </c>
      <c r="J1476" s="8" t="s">
        <v>536</v>
      </c>
      <c r="K1476" s="9">
        <v>67.599999999999994</v>
      </c>
      <c r="L1476" s="9">
        <v>11.34</v>
      </c>
      <c r="M1476" s="9">
        <v>5.01</v>
      </c>
      <c r="N1476" s="8" t="s">
        <v>477</v>
      </c>
      <c r="O1476" s="8" t="s">
        <v>547</v>
      </c>
      <c r="P1476" s="8" t="s">
        <v>55</v>
      </c>
      <c r="Q1476" s="8" t="s">
        <v>618</v>
      </c>
      <c r="R1476" s="8" t="s">
        <v>625</v>
      </c>
      <c r="S1476" s="8" t="s">
        <v>532</v>
      </c>
      <c r="T1476" s="14">
        <f>E1476+7</f>
        <v>42320</v>
      </c>
    </row>
    <row r="1477" spans="1:20" x14ac:dyDescent="0.2">
      <c r="A1477" s="28" t="s">
        <v>616</v>
      </c>
      <c r="B1477" s="1">
        <v>1948</v>
      </c>
      <c r="C1477" s="11" t="s">
        <v>53</v>
      </c>
      <c r="D1477" s="11">
        <v>13953</v>
      </c>
      <c r="E1477" s="15">
        <v>42094</v>
      </c>
      <c r="F1477" s="11" t="s">
        <v>526</v>
      </c>
      <c r="G1477" s="11">
        <v>32</v>
      </c>
      <c r="H1477" s="12">
        <f>G1477*L1477</f>
        <v>362.88</v>
      </c>
      <c r="I1477" s="13">
        <v>0.04</v>
      </c>
      <c r="J1477" s="11" t="s">
        <v>536</v>
      </c>
      <c r="K1477" s="12">
        <v>67.599999999999994</v>
      </c>
      <c r="L1477" s="12">
        <v>11.34</v>
      </c>
      <c r="M1477" s="12">
        <v>5.01</v>
      </c>
      <c r="N1477" s="11" t="s">
        <v>590</v>
      </c>
      <c r="O1477" s="11" t="s">
        <v>544</v>
      </c>
      <c r="P1477" s="11" t="s">
        <v>57</v>
      </c>
      <c r="Q1477" s="11" t="s">
        <v>618</v>
      </c>
      <c r="R1477" s="11" t="s">
        <v>625</v>
      </c>
      <c r="S1477" s="11" t="s">
        <v>532</v>
      </c>
      <c r="T1477" s="15">
        <f>E1477+7</f>
        <v>42101</v>
      </c>
    </row>
    <row r="1478" spans="1:20" x14ac:dyDescent="0.2">
      <c r="A1478" s="28" t="s">
        <v>615</v>
      </c>
      <c r="B1478" s="1">
        <v>1929</v>
      </c>
      <c r="C1478" s="8" t="s">
        <v>539</v>
      </c>
      <c r="D1478" s="8">
        <v>13795</v>
      </c>
      <c r="E1478" s="14">
        <v>42043</v>
      </c>
      <c r="F1478" s="8" t="s">
        <v>524</v>
      </c>
      <c r="G1478" s="8">
        <v>23</v>
      </c>
      <c r="H1478" s="9">
        <f>G1478*L1478</f>
        <v>260.82</v>
      </c>
      <c r="I1478" s="10">
        <v>0.05</v>
      </c>
      <c r="J1478" s="8" t="s">
        <v>535</v>
      </c>
      <c r="K1478" s="9">
        <v>43.35</v>
      </c>
      <c r="L1478" s="9">
        <v>11.34</v>
      </c>
      <c r="M1478" s="9">
        <v>5.01</v>
      </c>
      <c r="N1478" s="8" t="s">
        <v>410</v>
      </c>
      <c r="O1478" s="8" t="s">
        <v>547</v>
      </c>
      <c r="P1478" s="8" t="s">
        <v>56</v>
      </c>
      <c r="Q1478" s="8" t="s">
        <v>618</v>
      </c>
      <c r="R1478" s="8" t="s">
        <v>625</v>
      </c>
      <c r="S1478" s="8" t="s">
        <v>532</v>
      </c>
      <c r="T1478" s="14">
        <f>E1478+7</f>
        <v>42050</v>
      </c>
    </row>
    <row r="1479" spans="1:20" x14ac:dyDescent="0.2">
      <c r="A1479" s="28" t="s">
        <v>617</v>
      </c>
      <c r="B1479" s="1">
        <v>848</v>
      </c>
      <c r="C1479" s="11" t="s">
        <v>54</v>
      </c>
      <c r="D1479" s="11">
        <v>6086</v>
      </c>
      <c r="E1479" s="15">
        <v>42208</v>
      </c>
      <c r="F1479" s="11" t="s">
        <v>526</v>
      </c>
      <c r="G1479" s="11">
        <v>48</v>
      </c>
      <c r="H1479" s="12">
        <f>G1479*L1479</f>
        <v>1701.12</v>
      </c>
      <c r="I1479" s="13">
        <v>0.04</v>
      </c>
      <c r="J1479" s="11" t="s">
        <v>536</v>
      </c>
      <c r="K1479" s="12">
        <v>57.89</v>
      </c>
      <c r="L1479" s="12">
        <v>35.44</v>
      </c>
      <c r="M1479" s="12">
        <v>19.989999999999998</v>
      </c>
      <c r="N1479" s="11" t="s">
        <v>347</v>
      </c>
      <c r="O1479" s="11" t="s">
        <v>545</v>
      </c>
      <c r="P1479" s="11" t="s">
        <v>58</v>
      </c>
      <c r="Q1479" s="11" t="s">
        <v>618</v>
      </c>
      <c r="R1479" s="11" t="s">
        <v>625</v>
      </c>
      <c r="S1479" s="11" t="s">
        <v>532</v>
      </c>
      <c r="T1479" s="15">
        <f>E1479+7</f>
        <v>42215</v>
      </c>
    </row>
    <row r="1480" spans="1:20" x14ac:dyDescent="0.2">
      <c r="A1480" s="28" t="s">
        <v>615</v>
      </c>
      <c r="B1480" s="5">
        <v>1046</v>
      </c>
      <c r="C1480" s="8" t="s">
        <v>539</v>
      </c>
      <c r="D1480" s="8">
        <v>7680</v>
      </c>
      <c r="E1480" s="14">
        <v>42041</v>
      </c>
      <c r="F1480" s="8" t="s">
        <v>524</v>
      </c>
      <c r="G1480" s="8">
        <v>32</v>
      </c>
      <c r="H1480" s="9">
        <f>G1480*L1480</f>
        <v>1134.08</v>
      </c>
      <c r="I1480" s="10">
        <v>0.04</v>
      </c>
      <c r="J1480" s="8" t="s">
        <v>536</v>
      </c>
      <c r="K1480" s="9">
        <v>-0.14000000000000057</v>
      </c>
      <c r="L1480" s="9">
        <v>35.44</v>
      </c>
      <c r="M1480" s="9">
        <v>19.989999999999998</v>
      </c>
      <c r="N1480" s="8" t="s">
        <v>578</v>
      </c>
      <c r="O1480" s="8" t="s">
        <v>540</v>
      </c>
      <c r="P1480" s="8" t="s">
        <v>56</v>
      </c>
      <c r="Q1480" s="8" t="s">
        <v>618</v>
      </c>
      <c r="R1480" s="8" t="s">
        <v>625</v>
      </c>
      <c r="S1480" s="8" t="s">
        <v>532</v>
      </c>
      <c r="T1480" s="14">
        <f>E1480+7</f>
        <v>42048</v>
      </c>
    </row>
    <row r="1481" spans="1:20" x14ac:dyDescent="0.2">
      <c r="A1481" s="28" t="s">
        <v>616</v>
      </c>
      <c r="B1481" s="1">
        <v>517</v>
      </c>
      <c r="C1481" s="11" t="s">
        <v>53</v>
      </c>
      <c r="D1481" s="11">
        <v>3554</v>
      </c>
      <c r="E1481" s="15">
        <v>42110</v>
      </c>
      <c r="F1481" s="11" t="s">
        <v>525</v>
      </c>
      <c r="G1481" s="11">
        <v>25</v>
      </c>
      <c r="H1481" s="12">
        <f>G1481*L1481</f>
        <v>307</v>
      </c>
      <c r="I1481" s="13">
        <v>0.08</v>
      </c>
      <c r="J1481" s="11" t="s">
        <v>536</v>
      </c>
      <c r="K1481" s="12">
        <v>-14.06</v>
      </c>
      <c r="L1481" s="12">
        <v>12.28</v>
      </c>
      <c r="M1481" s="12">
        <v>6.47</v>
      </c>
      <c r="N1481" s="11" t="s">
        <v>559</v>
      </c>
      <c r="O1481" s="11" t="s">
        <v>546</v>
      </c>
      <c r="P1481" s="11" t="s">
        <v>58</v>
      </c>
      <c r="Q1481" s="11" t="s">
        <v>618</v>
      </c>
      <c r="R1481" s="11" t="s">
        <v>625</v>
      </c>
      <c r="S1481" s="11" t="s">
        <v>532</v>
      </c>
      <c r="T1481" s="15">
        <f>E1481+7</f>
        <v>42117</v>
      </c>
    </row>
    <row r="1482" spans="1:20" x14ac:dyDescent="0.2">
      <c r="A1482" s="28" t="s">
        <v>616</v>
      </c>
      <c r="B1482" s="5">
        <v>4457</v>
      </c>
      <c r="C1482" s="8" t="s">
        <v>53</v>
      </c>
      <c r="D1482" s="8">
        <v>31777</v>
      </c>
      <c r="E1482" s="14">
        <v>42235</v>
      </c>
      <c r="F1482" s="8" t="s">
        <v>524</v>
      </c>
      <c r="G1482" s="8">
        <v>10</v>
      </c>
      <c r="H1482" s="9">
        <f>G1482*L1482</f>
        <v>122.8</v>
      </c>
      <c r="I1482" s="10">
        <v>0.01</v>
      </c>
      <c r="J1482" s="8" t="s">
        <v>536</v>
      </c>
      <c r="K1482" s="9">
        <v>1.85</v>
      </c>
      <c r="L1482" s="9">
        <v>12.28</v>
      </c>
      <c r="M1482" s="9">
        <v>6.47</v>
      </c>
      <c r="N1482" s="8" t="s">
        <v>590</v>
      </c>
      <c r="O1482" s="8" t="s">
        <v>544</v>
      </c>
      <c r="P1482" s="8" t="s">
        <v>56</v>
      </c>
      <c r="Q1482" s="8" t="s">
        <v>618</v>
      </c>
      <c r="R1482" s="8" t="s">
        <v>625</v>
      </c>
      <c r="S1482" s="8" t="s">
        <v>532</v>
      </c>
      <c r="T1482" s="14">
        <f>E1482+7</f>
        <v>42242</v>
      </c>
    </row>
    <row r="1483" spans="1:20" x14ac:dyDescent="0.2">
      <c r="A1483" s="28" t="s">
        <v>617</v>
      </c>
      <c r="B1483" s="1">
        <v>7283</v>
      </c>
      <c r="C1483" s="11" t="s">
        <v>54</v>
      </c>
      <c r="D1483" s="11">
        <v>51969</v>
      </c>
      <c r="E1483" s="15">
        <v>42190</v>
      </c>
      <c r="F1483" s="11" t="s">
        <v>522</v>
      </c>
      <c r="G1483" s="11">
        <v>16</v>
      </c>
      <c r="H1483" s="12">
        <f>G1483*L1483</f>
        <v>196.48</v>
      </c>
      <c r="I1483" s="13">
        <v>0.04</v>
      </c>
      <c r="J1483" s="11" t="s">
        <v>536</v>
      </c>
      <c r="K1483" s="12">
        <v>-5.76</v>
      </c>
      <c r="L1483" s="12">
        <v>12.28</v>
      </c>
      <c r="M1483" s="12">
        <v>6.47</v>
      </c>
      <c r="N1483" s="11" t="s">
        <v>313</v>
      </c>
      <c r="O1483" s="11" t="s">
        <v>545</v>
      </c>
      <c r="P1483" s="11" t="s">
        <v>57</v>
      </c>
      <c r="Q1483" s="11" t="s">
        <v>618</v>
      </c>
      <c r="R1483" s="11" t="s">
        <v>625</v>
      </c>
      <c r="S1483" s="11" t="s">
        <v>532</v>
      </c>
      <c r="T1483" s="15">
        <f>E1483+7</f>
        <v>42197</v>
      </c>
    </row>
    <row r="1484" spans="1:20" x14ac:dyDescent="0.2">
      <c r="A1484" s="28" t="s">
        <v>615</v>
      </c>
      <c r="B1484" s="5">
        <v>8128</v>
      </c>
      <c r="C1484" s="8" t="s">
        <v>539</v>
      </c>
      <c r="D1484" s="8">
        <v>58086</v>
      </c>
      <c r="E1484" s="14">
        <v>42012</v>
      </c>
      <c r="F1484" s="8" t="s">
        <v>523</v>
      </c>
      <c r="G1484" s="8">
        <v>31</v>
      </c>
      <c r="H1484" s="9">
        <f>G1484*L1484</f>
        <v>1735.3799999999999</v>
      </c>
      <c r="I1484" s="10">
        <v>0.1</v>
      </c>
      <c r="J1484" s="8" t="s">
        <v>536</v>
      </c>
      <c r="K1484" s="9">
        <v>471.22</v>
      </c>
      <c r="L1484" s="9">
        <v>55.98</v>
      </c>
      <c r="M1484" s="9">
        <v>13.88</v>
      </c>
      <c r="N1484" s="8" t="s">
        <v>565</v>
      </c>
      <c r="O1484" s="8" t="s">
        <v>548</v>
      </c>
      <c r="P1484" s="8" t="s">
        <v>58</v>
      </c>
      <c r="Q1484" s="8" t="s">
        <v>618</v>
      </c>
      <c r="R1484" s="8" t="s">
        <v>625</v>
      </c>
      <c r="S1484" s="8" t="s">
        <v>532</v>
      </c>
      <c r="T1484" s="14">
        <f>E1484+7</f>
        <v>42019</v>
      </c>
    </row>
    <row r="1485" spans="1:20" x14ac:dyDescent="0.2">
      <c r="A1485" s="28" t="s">
        <v>616</v>
      </c>
      <c r="B1485" s="1">
        <v>2331</v>
      </c>
      <c r="C1485" s="11" t="s">
        <v>53</v>
      </c>
      <c r="D1485" s="11">
        <v>16804</v>
      </c>
      <c r="E1485" s="15">
        <v>42378</v>
      </c>
      <c r="F1485" s="11" t="s">
        <v>522</v>
      </c>
      <c r="G1485" s="11">
        <v>46</v>
      </c>
      <c r="H1485" s="12">
        <f>G1485*L1485</f>
        <v>2575.08</v>
      </c>
      <c r="I1485" s="13">
        <v>0.08</v>
      </c>
      <c r="J1485" s="11" t="s">
        <v>536</v>
      </c>
      <c r="K1485" s="12">
        <v>752.87</v>
      </c>
      <c r="L1485" s="12">
        <v>55.98</v>
      </c>
      <c r="M1485" s="12">
        <v>13.88</v>
      </c>
      <c r="N1485" s="11" t="s">
        <v>590</v>
      </c>
      <c r="O1485" s="11" t="s">
        <v>544</v>
      </c>
      <c r="P1485" s="11" t="s">
        <v>57</v>
      </c>
      <c r="Q1485" s="11" t="s">
        <v>618</v>
      </c>
      <c r="R1485" s="11" t="s">
        <v>625</v>
      </c>
      <c r="S1485" s="11" t="s">
        <v>532</v>
      </c>
      <c r="T1485" s="15">
        <f>E1485+7</f>
        <v>42385</v>
      </c>
    </row>
    <row r="1486" spans="1:20" x14ac:dyDescent="0.2">
      <c r="A1486" s="28" t="s">
        <v>616</v>
      </c>
      <c r="B1486" s="1">
        <v>8314</v>
      </c>
      <c r="C1486" s="8" t="s">
        <v>53</v>
      </c>
      <c r="D1486" s="8">
        <v>59395</v>
      </c>
      <c r="E1486" s="14">
        <v>42421</v>
      </c>
      <c r="F1486" s="8" t="s">
        <v>526</v>
      </c>
      <c r="G1486" s="8">
        <v>20</v>
      </c>
      <c r="H1486" s="9">
        <f>G1486*L1486</f>
        <v>960.8</v>
      </c>
      <c r="I1486" s="10">
        <v>0.06</v>
      </c>
      <c r="J1486" s="8" t="s">
        <v>535</v>
      </c>
      <c r="K1486" s="9">
        <v>367.12</v>
      </c>
      <c r="L1486" s="9">
        <v>48.04</v>
      </c>
      <c r="M1486" s="9">
        <v>7.23</v>
      </c>
      <c r="N1486" s="8" t="s">
        <v>594</v>
      </c>
      <c r="O1486" s="8" t="s">
        <v>544</v>
      </c>
      <c r="P1486" s="8" t="s">
        <v>56</v>
      </c>
      <c r="Q1486" s="8" t="s">
        <v>618</v>
      </c>
      <c r="R1486" s="8" t="s">
        <v>625</v>
      </c>
      <c r="S1486" s="8" t="s">
        <v>532</v>
      </c>
      <c r="T1486" s="14">
        <f>E1486+7</f>
        <v>42428</v>
      </c>
    </row>
    <row r="1487" spans="1:20" x14ac:dyDescent="0.2">
      <c r="A1487" s="28" t="s">
        <v>615</v>
      </c>
      <c r="B1487" s="5">
        <v>8069</v>
      </c>
      <c r="C1487" s="11" t="s">
        <v>539</v>
      </c>
      <c r="D1487" s="11">
        <v>57570</v>
      </c>
      <c r="E1487" s="15">
        <v>42580</v>
      </c>
      <c r="F1487" s="11" t="s">
        <v>522</v>
      </c>
      <c r="G1487" s="11">
        <v>15</v>
      </c>
      <c r="H1487" s="12">
        <f>G1487*L1487</f>
        <v>720.6</v>
      </c>
      <c r="I1487" s="13">
        <v>0.1</v>
      </c>
      <c r="J1487" s="11" t="s">
        <v>536</v>
      </c>
      <c r="K1487" s="12">
        <v>204.08</v>
      </c>
      <c r="L1487" s="12">
        <v>48.04</v>
      </c>
      <c r="M1487" s="12">
        <v>7.23</v>
      </c>
      <c r="N1487" s="11" t="s">
        <v>421</v>
      </c>
      <c r="O1487" s="11" t="s">
        <v>541</v>
      </c>
      <c r="P1487" s="11" t="s">
        <v>58</v>
      </c>
      <c r="Q1487" s="11" t="s">
        <v>618</v>
      </c>
      <c r="R1487" s="11" t="s">
        <v>625</v>
      </c>
      <c r="S1487" s="11" t="s">
        <v>532</v>
      </c>
      <c r="T1487" s="15">
        <f>E1487+7</f>
        <v>42587</v>
      </c>
    </row>
    <row r="1488" spans="1:20" x14ac:dyDescent="0.2">
      <c r="A1488" s="28" t="s">
        <v>615</v>
      </c>
      <c r="B1488" s="1">
        <v>3519</v>
      </c>
      <c r="C1488" s="8" t="s">
        <v>539</v>
      </c>
      <c r="D1488" s="8">
        <v>25061</v>
      </c>
      <c r="E1488" s="14">
        <v>42295</v>
      </c>
      <c r="F1488" s="8" t="s">
        <v>523</v>
      </c>
      <c r="G1488" s="8">
        <v>20</v>
      </c>
      <c r="H1488" s="9">
        <f>G1488*L1488</f>
        <v>960.8</v>
      </c>
      <c r="I1488" s="10">
        <v>0.1</v>
      </c>
      <c r="J1488" s="8" t="s">
        <v>536</v>
      </c>
      <c r="K1488" s="9">
        <v>344.95</v>
      </c>
      <c r="L1488" s="9">
        <v>48.04</v>
      </c>
      <c r="M1488" s="9">
        <v>7.23</v>
      </c>
      <c r="N1488" s="8" t="s">
        <v>569</v>
      </c>
      <c r="O1488" s="8" t="s">
        <v>548</v>
      </c>
      <c r="P1488" s="8" t="s">
        <v>55</v>
      </c>
      <c r="Q1488" s="8" t="s">
        <v>618</v>
      </c>
      <c r="R1488" s="8" t="s">
        <v>625</v>
      </c>
      <c r="S1488" s="8" t="s">
        <v>532</v>
      </c>
      <c r="T1488" s="14">
        <f>E1488+7</f>
        <v>42302</v>
      </c>
    </row>
    <row r="1489" spans="1:20" x14ac:dyDescent="0.2">
      <c r="A1489" s="28" t="s">
        <v>617</v>
      </c>
      <c r="B1489" s="5">
        <v>5915</v>
      </c>
      <c r="C1489" s="11" t="s">
        <v>54</v>
      </c>
      <c r="D1489" s="11">
        <v>41927</v>
      </c>
      <c r="E1489" s="15">
        <v>42503</v>
      </c>
      <c r="F1489" s="11" t="s">
        <v>524</v>
      </c>
      <c r="G1489" s="11">
        <v>46</v>
      </c>
      <c r="H1489" s="12">
        <f>G1489*L1489</f>
        <v>2209.84</v>
      </c>
      <c r="I1489" s="13">
        <v>0.02</v>
      </c>
      <c r="J1489" s="11" t="s">
        <v>535</v>
      </c>
      <c r="K1489" s="12">
        <v>1085.93</v>
      </c>
      <c r="L1489" s="12">
        <v>48.04</v>
      </c>
      <c r="M1489" s="12">
        <v>7.23</v>
      </c>
      <c r="N1489" s="11" t="s">
        <v>375</v>
      </c>
      <c r="O1489" s="11" t="s">
        <v>545</v>
      </c>
      <c r="P1489" s="11" t="s">
        <v>55</v>
      </c>
      <c r="Q1489" s="11" t="s">
        <v>618</v>
      </c>
      <c r="R1489" s="11" t="s">
        <v>625</v>
      </c>
      <c r="S1489" s="11" t="s">
        <v>532</v>
      </c>
      <c r="T1489" s="15">
        <f>E1489+7</f>
        <v>42510</v>
      </c>
    </row>
    <row r="1490" spans="1:20" x14ac:dyDescent="0.2">
      <c r="A1490" s="28" t="s">
        <v>614</v>
      </c>
      <c r="B1490" s="1">
        <v>7533</v>
      </c>
      <c r="C1490" s="8" t="s">
        <v>580</v>
      </c>
      <c r="D1490" s="8">
        <v>53825</v>
      </c>
      <c r="E1490" s="14">
        <v>42042</v>
      </c>
      <c r="F1490" s="8" t="s">
        <v>525</v>
      </c>
      <c r="G1490" s="8">
        <v>36</v>
      </c>
      <c r="H1490" s="9">
        <f>G1490*L1490</f>
        <v>1729.44</v>
      </c>
      <c r="I1490" s="10">
        <v>0.08</v>
      </c>
      <c r="J1490" s="8" t="s">
        <v>536</v>
      </c>
      <c r="K1490" s="9">
        <v>649.79999999999995</v>
      </c>
      <c r="L1490" s="9">
        <v>48.04</v>
      </c>
      <c r="M1490" s="9">
        <v>7.23</v>
      </c>
      <c r="N1490" s="8" t="s">
        <v>589</v>
      </c>
      <c r="O1490" s="8" t="s">
        <v>543</v>
      </c>
      <c r="P1490" s="8" t="s">
        <v>57</v>
      </c>
      <c r="Q1490" s="8" t="s">
        <v>618</v>
      </c>
      <c r="R1490" s="8" t="s">
        <v>625</v>
      </c>
      <c r="S1490" s="8" t="s">
        <v>532</v>
      </c>
      <c r="T1490" s="14">
        <f>E1490+7</f>
        <v>42049</v>
      </c>
    </row>
    <row r="1491" spans="1:20" x14ac:dyDescent="0.2">
      <c r="A1491" s="28" t="s">
        <v>615</v>
      </c>
      <c r="B1491" s="5">
        <v>1300</v>
      </c>
      <c r="C1491" s="11" t="s">
        <v>539</v>
      </c>
      <c r="D1491" s="11">
        <v>9509</v>
      </c>
      <c r="E1491" s="15">
        <v>42589</v>
      </c>
      <c r="F1491" s="11" t="s">
        <v>524</v>
      </c>
      <c r="G1491" s="11">
        <v>5</v>
      </c>
      <c r="H1491" s="12">
        <f>G1491*L1491</f>
        <v>94.85</v>
      </c>
      <c r="I1491" s="13">
        <v>0.1</v>
      </c>
      <c r="J1491" s="11" t="s">
        <v>535</v>
      </c>
      <c r="K1491" s="12">
        <v>2.13</v>
      </c>
      <c r="L1491" s="12">
        <v>18.97</v>
      </c>
      <c r="M1491" s="12">
        <v>5.21</v>
      </c>
      <c r="N1491" s="11" t="s">
        <v>311</v>
      </c>
      <c r="O1491" s="11" t="s">
        <v>541</v>
      </c>
      <c r="P1491" s="11" t="s">
        <v>55</v>
      </c>
      <c r="Q1491" s="11" t="s">
        <v>618</v>
      </c>
      <c r="R1491" s="11" t="s">
        <v>625</v>
      </c>
      <c r="S1491" s="11" t="s">
        <v>532</v>
      </c>
      <c r="T1491" s="15">
        <f>E1491+7</f>
        <v>42596</v>
      </c>
    </row>
    <row r="1492" spans="1:20" x14ac:dyDescent="0.2">
      <c r="A1492" s="28" t="s">
        <v>614</v>
      </c>
      <c r="B1492" s="1">
        <v>7266</v>
      </c>
      <c r="C1492" s="8" t="s">
        <v>580</v>
      </c>
      <c r="D1492" s="8">
        <v>51842</v>
      </c>
      <c r="E1492" s="14">
        <v>42275</v>
      </c>
      <c r="F1492" s="8" t="s">
        <v>525</v>
      </c>
      <c r="G1492" s="8">
        <v>1</v>
      </c>
      <c r="H1492" s="9">
        <f>G1492*L1492</f>
        <v>48.91</v>
      </c>
      <c r="I1492" s="10">
        <v>0.02</v>
      </c>
      <c r="J1492" s="8" t="s">
        <v>536</v>
      </c>
      <c r="K1492" s="9">
        <v>-19.09</v>
      </c>
      <c r="L1492" s="9">
        <v>48.91</v>
      </c>
      <c r="M1492" s="9">
        <v>5.81</v>
      </c>
      <c r="N1492" s="8" t="s">
        <v>583</v>
      </c>
      <c r="O1492" s="8" t="s">
        <v>543</v>
      </c>
      <c r="P1492" s="8" t="s">
        <v>58</v>
      </c>
      <c r="Q1492" s="8" t="s">
        <v>618</v>
      </c>
      <c r="R1492" s="8" t="s">
        <v>625</v>
      </c>
      <c r="S1492" s="8" t="s">
        <v>532</v>
      </c>
      <c r="T1492" s="14">
        <f>E1492+7</f>
        <v>42282</v>
      </c>
    </row>
    <row r="1493" spans="1:20" x14ac:dyDescent="0.2">
      <c r="A1493" s="28" t="s">
        <v>617</v>
      </c>
      <c r="B1493" s="1">
        <v>715</v>
      </c>
      <c r="C1493" s="11" t="s">
        <v>54</v>
      </c>
      <c r="D1493" s="11">
        <v>5092</v>
      </c>
      <c r="E1493" s="15">
        <v>42245</v>
      </c>
      <c r="F1493" s="11" t="s">
        <v>525</v>
      </c>
      <c r="G1493" s="11">
        <v>25</v>
      </c>
      <c r="H1493" s="12">
        <f>G1493*L1493</f>
        <v>969</v>
      </c>
      <c r="I1493" s="13">
        <v>0.06</v>
      </c>
      <c r="J1493" s="11" t="s">
        <v>536</v>
      </c>
      <c r="K1493" s="12">
        <v>220.91</v>
      </c>
      <c r="L1493" s="12">
        <v>38.76</v>
      </c>
      <c r="M1493" s="12">
        <v>13.26</v>
      </c>
      <c r="N1493" s="11" t="s">
        <v>290</v>
      </c>
      <c r="O1493" s="11" t="s">
        <v>545</v>
      </c>
      <c r="P1493" s="11" t="s">
        <v>57</v>
      </c>
      <c r="Q1493" s="11" t="s">
        <v>618</v>
      </c>
      <c r="R1493" s="11" t="s">
        <v>625</v>
      </c>
      <c r="S1493" s="11" t="s">
        <v>532</v>
      </c>
      <c r="T1493" s="15">
        <f>E1493+7</f>
        <v>42252</v>
      </c>
    </row>
    <row r="1494" spans="1:20" x14ac:dyDescent="0.2">
      <c r="A1494" s="28" t="s">
        <v>616</v>
      </c>
      <c r="B1494" s="5">
        <v>4859</v>
      </c>
      <c r="C1494" s="8" t="s">
        <v>53</v>
      </c>
      <c r="D1494" s="8">
        <v>34595</v>
      </c>
      <c r="E1494" s="14">
        <v>42509</v>
      </c>
      <c r="F1494" s="8" t="s">
        <v>523</v>
      </c>
      <c r="G1494" s="8">
        <v>12</v>
      </c>
      <c r="H1494" s="9">
        <f>G1494*L1494</f>
        <v>491.88</v>
      </c>
      <c r="I1494" s="10">
        <v>7.0000000000000007E-2</v>
      </c>
      <c r="J1494" s="8" t="s">
        <v>536</v>
      </c>
      <c r="K1494" s="9">
        <v>19.829999999999998</v>
      </c>
      <c r="L1494" s="9">
        <v>40.99</v>
      </c>
      <c r="M1494" s="9">
        <v>17.48</v>
      </c>
      <c r="N1494" s="8" t="s">
        <v>551</v>
      </c>
      <c r="O1494" s="8" t="s">
        <v>546</v>
      </c>
      <c r="P1494" s="8" t="s">
        <v>56</v>
      </c>
      <c r="Q1494" s="8" t="s">
        <v>618</v>
      </c>
      <c r="R1494" s="8" t="s">
        <v>625</v>
      </c>
      <c r="S1494" s="8" t="s">
        <v>532</v>
      </c>
      <c r="T1494" s="14">
        <f>E1494+7</f>
        <v>42516</v>
      </c>
    </row>
    <row r="1495" spans="1:20" x14ac:dyDescent="0.2">
      <c r="A1495" s="28" t="s">
        <v>616</v>
      </c>
      <c r="B1495" s="1">
        <v>7546</v>
      </c>
      <c r="C1495" s="11" t="s">
        <v>53</v>
      </c>
      <c r="D1495" s="11">
        <v>53956</v>
      </c>
      <c r="E1495" s="15">
        <v>42163</v>
      </c>
      <c r="F1495" s="11" t="s">
        <v>522</v>
      </c>
      <c r="G1495" s="11">
        <v>43</v>
      </c>
      <c r="H1495" s="12">
        <f>G1495*L1495</f>
        <v>1762.5700000000002</v>
      </c>
      <c r="I1495" s="13">
        <v>0.01</v>
      </c>
      <c r="J1495" s="11" t="s">
        <v>536</v>
      </c>
      <c r="K1495" s="12">
        <v>311.72000000000003</v>
      </c>
      <c r="L1495" s="12">
        <v>40.99</v>
      </c>
      <c r="M1495" s="12">
        <v>17.48</v>
      </c>
      <c r="N1495" s="11" t="s">
        <v>593</v>
      </c>
      <c r="O1495" s="11" t="s">
        <v>544</v>
      </c>
      <c r="P1495" s="11" t="s">
        <v>57</v>
      </c>
      <c r="Q1495" s="11" t="s">
        <v>618</v>
      </c>
      <c r="R1495" s="11" t="s">
        <v>625</v>
      </c>
      <c r="S1495" s="11" t="s">
        <v>532</v>
      </c>
      <c r="T1495" s="15">
        <f>E1495+7</f>
        <v>42170</v>
      </c>
    </row>
    <row r="1496" spans="1:20" x14ac:dyDescent="0.2">
      <c r="A1496" s="28" t="s">
        <v>617</v>
      </c>
      <c r="B1496" s="1">
        <v>1116</v>
      </c>
      <c r="C1496" s="8" t="s">
        <v>54</v>
      </c>
      <c r="D1496" s="8">
        <v>8167</v>
      </c>
      <c r="E1496" s="14">
        <v>42525</v>
      </c>
      <c r="F1496" s="8" t="s">
        <v>526</v>
      </c>
      <c r="G1496" s="8">
        <v>4</v>
      </c>
      <c r="H1496" s="9">
        <f>G1496*L1496</f>
        <v>25.92</v>
      </c>
      <c r="I1496" s="10">
        <v>0.1</v>
      </c>
      <c r="J1496" s="8" t="s">
        <v>536</v>
      </c>
      <c r="K1496" s="9">
        <v>-16.48</v>
      </c>
      <c r="L1496" s="9">
        <v>6.48</v>
      </c>
      <c r="M1496" s="9">
        <v>6.22</v>
      </c>
      <c r="N1496" s="8" t="s">
        <v>396</v>
      </c>
      <c r="O1496" s="8" t="s">
        <v>542</v>
      </c>
      <c r="P1496" s="8" t="s">
        <v>56</v>
      </c>
      <c r="Q1496" s="8" t="s">
        <v>618</v>
      </c>
      <c r="R1496" s="8" t="s">
        <v>625</v>
      </c>
      <c r="S1496" s="8" t="s">
        <v>532</v>
      </c>
      <c r="T1496" s="14">
        <f>E1496+7</f>
        <v>42532</v>
      </c>
    </row>
    <row r="1497" spans="1:20" x14ac:dyDescent="0.2">
      <c r="A1497" s="28" t="s">
        <v>616</v>
      </c>
      <c r="B1497" s="5">
        <v>7528</v>
      </c>
      <c r="C1497" s="11" t="s">
        <v>53</v>
      </c>
      <c r="D1497" s="11">
        <v>53795</v>
      </c>
      <c r="E1497" s="15">
        <v>42338</v>
      </c>
      <c r="F1497" s="11" t="s">
        <v>522</v>
      </c>
      <c r="G1497" s="11">
        <v>40</v>
      </c>
      <c r="H1497" s="12">
        <f>G1497*L1497</f>
        <v>259.20000000000005</v>
      </c>
      <c r="I1497" s="13">
        <v>0.1</v>
      </c>
      <c r="J1497" s="11" t="s">
        <v>535</v>
      </c>
      <c r="K1497" s="12">
        <v>-93.06</v>
      </c>
      <c r="L1497" s="12">
        <v>6.48</v>
      </c>
      <c r="M1497" s="12">
        <v>6.22</v>
      </c>
      <c r="N1497" s="11" t="s">
        <v>408</v>
      </c>
      <c r="O1497" s="11" t="s">
        <v>542</v>
      </c>
      <c r="P1497" s="11" t="s">
        <v>55</v>
      </c>
      <c r="Q1497" s="11" t="s">
        <v>618</v>
      </c>
      <c r="R1497" s="11" t="s">
        <v>625</v>
      </c>
      <c r="S1497" s="11" t="s">
        <v>532</v>
      </c>
      <c r="T1497" s="15">
        <f>E1497+7</f>
        <v>42345</v>
      </c>
    </row>
    <row r="1498" spans="1:20" x14ac:dyDescent="0.2">
      <c r="A1498" s="28" t="s">
        <v>615</v>
      </c>
      <c r="B1498" s="1">
        <v>5742</v>
      </c>
      <c r="C1498" s="8" t="s">
        <v>539</v>
      </c>
      <c r="D1498" s="8">
        <v>40801</v>
      </c>
      <c r="E1498" s="14">
        <v>42491</v>
      </c>
      <c r="F1498" s="8" t="s">
        <v>524</v>
      </c>
      <c r="G1498" s="8">
        <v>20</v>
      </c>
      <c r="H1498" s="9">
        <f>G1498*L1498</f>
        <v>129.60000000000002</v>
      </c>
      <c r="I1498" s="10">
        <v>7.0000000000000007E-2</v>
      </c>
      <c r="J1498" s="8" t="s">
        <v>536</v>
      </c>
      <c r="K1498" s="9">
        <v>-56.15</v>
      </c>
      <c r="L1498" s="9">
        <v>6.48</v>
      </c>
      <c r="M1498" s="9">
        <v>6.22</v>
      </c>
      <c r="N1498" s="8" t="s">
        <v>243</v>
      </c>
      <c r="O1498" s="8" t="s">
        <v>541</v>
      </c>
      <c r="P1498" s="8" t="s">
        <v>58</v>
      </c>
      <c r="Q1498" s="8" t="s">
        <v>618</v>
      </c>
      <c r="R1498" s="8" t="s">
        <v>625</v>
      </c>
      <c r="S1498" s="8" t="s">
        <v>532</v>
      </c>
      <c r="T1498" s="14">
        <f>E1498+7</f>
        <v>42498</v>
      </c>
    </row>
    <row r="1499" spans="1:20" x14ac:dyDescent="0.2">
      <c r="A1499" s="28" t="s">
        <v>614</v>
      </c>
      <c r="B1499" s="1">
        <v>6874</v>
      </c>
      <c r="C1499" s="11" t="s">
        <v>580</v>
      </c>
      <c r="D1499" s="11">
        <v>48993</v>
      </c>
      <c r="E1499" s="15">
        <v>42460</v>
      </c>
      <c r="F1499" s="11" t="s">
        <v>525</v>
      </c>
      <c r="G1499" s="11">
        <v>17</v>
      </c>
      <c r="H1499" s="12">
        <f>G1499*L1499</f>
        <v>110.16000000000001</v>
      </c>
      <c r="I1499" s="13">
        <v>0.08</v>
      </c>
      <c r="J1499" s="11" t="s">
        <v>535</v>
      </c>
      <c r="K1499" s="12">
        <v>-37.04</v>
      </c>
      <c r="L1499" s="12">
        <v>6.48</v>
      </c>
      <c r="M1499" s="12">
        <v>6.22</v>
      </c>
      <c r="N1499" s="11" t="s">
        <v>585</v>
      </c>
      <c r="O1499" s="11" t="s">
        <v>543</v>
      </c>
      <c r="P1499" s="11" t="s">
        <v>57</v>
      </c>
      <c r="Q1499" s="11" t="s">
        <v>618</v>
      </c>
      <c r="R1499" s="11" t="s">
        <v>625</v>
      </c>
      <c r="S1499" s="11" t="s">
        <v>532</v>
      </c>
      <c r="T1499" s="15">
        <f>E1499+7</f>
        <v>42467</v>
      </c>
    </row>
    <row r="1500" spans="1:20" x14ac:dyDescent="0.2">
      <c r="A1500" s="28" t="s">
        <v>616</v>
      </c>
      <c r="B1500" s="5">
        <v>7634</v>
      </c>
      <c r="C1500" s="8" t="s">
        <v>53</v>
      </c>
      <c r="D1500" s="8">
        <v>54630</v>
      </c>
      <c r="E1500" s="14">
        <v>42531</v>
      </c>
      <c r="F1500" s="8" t="s">
        <v>525</v>
      </c>
      <c r="G1500" s="8">
        <v>11</v>
      </c>
      <c r="H1500" s="9">
        <f>G1500*L1500</f>
        <v>71.28</v>
      </c>
      <c r="I1500" s="10">
        <v>0.06</v>
      </c>
      <c r="J1500" s="8" t="s">
        <v>536</v>
      </c>
      <c r="K1500" s="9">
        <v>-34.53</v>
      </c>
      <c r="L1500" s="9">
        <v>6.48</v>
      </c>
      <c r="M1500" s="9">
        <v>6.22</v>
      </c>
      <c r="N1500" s="8" t="s">
        <v>595</v>
      </c>
      <c r="O1500" s="8" t="s">
        <v>544</v>
      </c>
      <c r="P1500" s="8" t="s">
        <v>55</v>
      </c>
      <c r="Q1500" s="8" t="s">
        <v>618</v>
      </c>
      <c r="R1500" s="8" t="s">
        <v>625</v>
      </c>
      <c r="S1500" s="8" t="s">
        <v>532</v>
      </c>
      <c r="T1500" s="14">
        <f>E1500+7</f>
        <v>42538</v>
      </c>
    </row>
    <row r="1501" spans="1:20" x14ac:dyDescent="0.2">
      <c r="A1501" s="28" t="s">
        <v>617</v>
      </c>
      <c r="B1501" s="1">
        <v>2609</v>
      </c>
      <c r="C1501" s="11" t="s">
        <v>54</v>
      </c>
      <c r="D1501" s="11">
        <v>18851</v>
      </c>
      <c r="E1501" s="15">
        <v>42659</v>
      </c>
      <c r="F1501" s="11" t="s">
        <v>526</v>
      </c>
      <c r="G1501" s="11">
        <v>32</v>
      </c>
      <c r="H1501" s="12">
        <f>G1501*L1501</f>
        <v>191.36</v>
      </c>
      <c r="I1501" s="13">
        <v>0.04</v>
      </c>
      <c r="J1501" s="11" t="s">
        <v>535</v>
      </c>
      <c r="K1501" s="12">
        <v>-204.81</v>
      </c>
      <c r="L1501" s="12">
        <v>5.98</v>
      </c>
      <c r="M1501" s="12">
        <v>10.39</v>
      </c>
      <c r="N1501" s="11" t="s">
        <v>600</v>
      </c>
      <c r="O1501" s="11" t="s">
        <v>546</v>
      </c>
      <c r="P1501" s="11" t="s">
        <v>57</v>
      </c>
      <c r="Q1501" s="11" t="s">
        <v>618</v>
      </c>
      <c r="R1501" s="11" t="s">
        <v>625</v>
      </c>
      <c r="S1501" s="11" t="s">
        <v>532</v>
      </c>
      <c r="T1501" s="15">
        <f>E1501+7</f>
        <v>42666</v>
      </c>
    </row>
    <row r="1502" spans="1:20" x14ac:dyDescent="0.2">
      <c r="A1502" s="28" t="s">
        <v>617</v>
      </c>
      <c r="B1502" s="5">
        <v>1577</v>
      </c>
      <c r="C1502" s="8" t="s">
        <v>54</v>
      </c>
      <c r="D1502" s="8">
        <v>11398</v>
      </c>
      <c r="E1502" s="14">
        <v>42527</v>
      </c>
      <c r="F1502" s="8" t="s">
        <v>522</v>
      </c>
      <c r="G1502" s="8">
        <v>16</v>
      </c>
      <c r="H1502" s="9">
        <f>G1502*L1502</f>
        <v>95.68</v>
      </c>
      <c r="I1502" s="10">
        <v>0.03</v>
      </c>
      <c r="J1502" s="8" t="s">
        <v>536</v>
      </c>
      <c r="K1502" s="9">
        <v>-106.77</v>
      </c>
      <c r="L1502" s="9">
        <v>5.98</v>
      </c>
      <c r="M1502" s="9">
        <v>10.39</v>
      </c>
      <c r="N1502" s="8" t="s">
        <v>285</v>
      </c>
      <c r="O1502" s="8" t="s">
        <v>545</v>
      </c>
      <c r="P1502" s="8" t="s">
        <v>55</v>
      </c>
      <c r="Q1502" s="8" t="s">
        <v>618</v>
      </c>
      <c r="R1502" s="8" t="s">
        <v>625</v>
      </c>
      <c r="S1502" s="8" t="s">
        <v>532</v>
      </c>
      <c r="T1502" s="14">
        <f>E1502+7</f>
        <v>42534</v>
      </c>
    </row>
    <row r="1503" spans="1:20" x14ac:dyDescent="0.2">
      <c r="A1503" s="28" t="s">
        <v>615</v>
      </c>
      <c r="B1503" s="1">
        <v>784</v>
      </c>
      <c r="C1503" s="11" t="s">
        <v>539</v>
      </c>
      <c r="D1503" s="11">
        <v>5575</v>
      </c>
      <c r="E1503" s="15">
        <v>42147</v>
      </c>
      <c r="F1503" s="11" t="s">
        <v>525</v>
      </c>
      <c r="G1503" s="11">
        <v>41</v>
      </c>
      <c r="H1503" s="12">
        <f>G1503*L1503</f>
        <v>245.18</v>
      </c>
      <c r="I1503" s="13">
        <v>0.06</v>
      </c>
      <c r="J1503" s="11" t="s">
        <v>536</v>
      </c>
      <c r="K1503" s="12">
        <v>-269.37</v>
      </c>
      <c r="L1503" s="12">
        <v>5.98</v>
      </c>
      <c r="M1503" s="12">
        <v>10.39</v>
      </c>
      <c r="N1503" s="11" t="s">
        <v>469</v>
      </c>
      <c r="O1503" s="11" t="s">
        <v>547</v>
      </c>
      <c r="P1503" s="11" t="s">
        <v>58</v>
      </c>
      <c r="Q1503" s="11" t="s">
        <v>618</v>
      </c>
      <c r="R1503" s="11" t="s">
        <v>625</v>
      </c>
      <c r="S1503" s="11" t="s">
        <v>532</v>
      </c>
      <c r="T1503" s="15">
        <f>E1503+7</f>
        <v>42154</v>
      </c>
    </row>
    <row r="1504" spans="1:20" x14ac:dyDescent="0.2">
      <c r="A1504" s="28" t="s">
        <v>616</v>
      </c>
      <c r="B1504" s="1">
        <v>6285</v>
      </c>
      <c r="C1504" s="8" t="s">
        <v>53</v>
      </c>
      <c r="D1504" s="8">
        <v>44486</v>
      </c>
      <c r="E1504" s="14">
        <v>42499</v>
      </c>
      <c r="F1504" s="8" t="s">
        <v>526</v>
      </c>
      <c r="G1504" s="8">
        <v>36</v>
      </c>
      <c r="H1504" s="9">
        <f>G1504*L1504</f>
        <v>208.08</v>
      </c>
      <c r="I1504" s="10">
        <v>0.09</v>
      </c>
      <c r="J1504" s="8" t="s">
        <v>536</v>
      </c>
      <c r="K1504" s="9">
        <v>-66.930000000000007</v>
      </c>
      <c r="L1504" s="9">
        <v>5.78</v>
      </c>
      <c r="M1504" s="9">
        <v>4.96</v>
      </c>
      <c r="N1504" s="8" t="s">
        <v>266</v>
      </c>
      <c r="O1504" s="8" t="s">
        <v>542</v>
      </c>
      <c r="P1504" s="8" t="s">
        <v>56</v>
      </c>
      <c r="Q1504" s="8" t="s">
        <v>618</v>
      </c>
      <c r="R1504" s="8" t="s">
        <v>625</v>
      </c>
      <c r="S1504" s="8" t="s">
        <v>532</v>
      </c>
      <c r="T1504" s="14">
        <f>E1504+7</f>
        <v>42506</v>
      </c>
    </row>
    <row r="1505" spans="1:20" x14ac:dyDescent="0.2">
      <c r="A1505" s="28" t="s">
        <v>616</v>
      </c>
      <c r="B1505" s="5">
        <v>6822</v>
      </c>
      <c r="C1505" s="11" t="s">
        <v>53</v>
      </c>
      <c r="D1505" s="11">
        <v>48577</v>
      </c>
      <c r="E1505" s="15">
        <v>42498</v>
      </c>
      <c r="F1505" s="11" t="s">
        <v>523</v>
      </c>
      <c r="G1505" s="11">
        <v>6</v>
      </c>
      <c r="H1505" s="12">
        <f>G1505*L1505</f>
        <v>185.88</v>
      </c>
      <c r="I1505" s="13">
        <v>0.02</v>
      </c>
      <c r="J1505" s="11" t="s">
        <v>536</v>
      </c>
      <c r="K1505" s="12">
        <v>34.979999999999997</v>
      </c>
      <c r="L1505" s="12">
        <v>30.98</v>
      </c>
      <c r="M1505" s="12">
        <v>5.09</v>
      </c>
      <c r="N1505" s="11" t="s">
        <v>597</v>
      </c>
      <c r="O1505" s="11" t="s">
        <v>544</v>
      </c>
      <c r="P1505" s="11" t="s">
        <v>58</v>
      </c>
      <c r="Q1505" s="11" t="s">
        <v>618</v>
      </c>
      <c r="R1505" s="11" t="s">
        <v>625</v>
      </c>
      <c r="S1505" s="11" t="s">
        <v>532</v>
      </c>
      <c r="T1505" s="15">
        <f>E1505+7</f>
        <v>42505</v>
      </c>
    </row>
    <row r="1506" spans="1:20" x14ac:dyDescent="0.2">
      <c r="A1506" s="28" t="s">
        <v>617</v>
      </c>
      <c r="B1506" s="5">
        <v>3427</v>
      </c>
      <c r="C1506" s="8" t="s">
        <v>54</v>
      </c>
      <c r="D1506" s="8">
        <v>24450</v>
      </c>
      <c r="E1506" s="14">
        <v>42499</v>
      </c>
      <c r="F1506" s="8" t="s">
        <v>526</v>
      </c>
      <c r="G1506" s="8">
        <v>4</v>
      </c>
      <c r="H1506" s="9">
        <f>G1506*L1506</f>
        <v>23.92</v>
      </c>
      <c r="I1506" s="10">
        <v>0.03</v>
      </c>
      <c r="J1506" s="8" t="s">
        <v>536</v>
      </c>
      <c r="K1506" s="9">
        <v>-12.88</v>
      </c>
      <c r="L1506" s="9">
        <v>5.98</v>
      </c>
      <c r="M1506" s="9">
        <v>5.79</v>
      </c>
      <c r="N1506" s="8" t="s">
        <v>287</v>
      </c>
      <c r="O1506" s="8" t="s">
        <v>542</v>
      </c>
      <c r="P1506" s="8" t="s">
        <v>57</v>
      </c>
      <c r="Q1506" s="8" t="s">
        <v>618</v>
      </c>
      <c r="R1506" s="8" t="s">
        <v>625</v>
      </c>
      <c r="S1506" s="8" t="s">
        <v>532</v>
      </c>
      <c r="T1506" s="14">
        <f>E1506+7</f>
        <v>42506</v>
      </c>
    </row>
    <row r="1507" spans="1:20" x14ac:dyDescent="0.2">
      <c r="A1507" s="28" t="s">
        <v>617</v>
      </c>
      <c r="B1507" s="5">
        <v>4290</v>
      </c>
      <c r="C1507" s="11" t="s">
        <v>54</v>
      </c>
      <c r="D1507" s="11">
        <v>30566</v>
      </c>
      <c r="E1507" s="15">
        <v>42125</v>
      </c>
      <c r="F1507" s="11" t="s">
        <v>525</v>
      </c>
      <c r="G1507" s="11">
        <v>34</v>
      </c>
      <c r="H1507" s="12">
        <f>G1507*L1507</f>
        <v>220.32000000000002</v>
      </c>
      <c r="I1507" s="13">
        <v>0.02</v>
      </c>
      <c r="J1507" s="11" t="s">
        <v>536</v>
      </c>
      <c r="K1507" s="12">
        <v>-193.39</v>
      </c>
      <c r="L1507" s="12">
        <v>6.48</v>
      </c>
      <c r="M1507" s="12">
        <v>9.5399999999999991</v>
      </c>
      <c r="N1507" s="11" t="s">
        <v>382</v>
      </c>
      <c r="O1507" s="11" t="s">
        <v>542</v>
      </c>
      <c r="P1507" s="11" t="s">
        <v>56</v>
      </c>
      <c r="Q1507" s="11" t="s">
        <v>618</v>
      </c>
      <c r="R1507" s="11" t="s">
        <v>625</v>
      </c>
      <c r="S1507" s="11" t="s">
        <v>532</v>
      </c>
      <c r="T1507" s="15">
        <f>E1507+7</f>
        <v>42132</v>
      </c>
    </row>
    <row r="1508" spans="1:20" x14ac:dyDescent="0.2">
      <c r="A1508" s="28" t="s">
        <v>615</v>
      </c>
      <c r="B1508" s="1">
        <v>1913</v>
      </c>
      <c r="C1508" s="8" t="s">
        <v>539</v>
      </c>
      <c r="D1508" s="8">
        <v>13702</v>
      </c>
      <c r="E1508" s="14">
        <v>42196</v>
      </c>
      <c r="F1508" s="8" t="s">
        <v>525</v>
      </c>
      <c r="G1508" s="8">
        <v>6</v>
      </c>
      <c r="H1508" s="9">
        <f>G1508*L1508</f>
        <v>212.64</v>
      </c>
      <c r="I1508" s="10">
        <v>0.08</v>
      </c>
      <c r="J1508" s="8" t="s">
        <v>536</v>
      </c>
      <c r="K1508" s="9">
        <v>12.32</v>
      </c>
      <c r="L1508" s="9">
        <v>35.44</v>
      </c>
      <c r="M1508" s="9">
        <v>7.5</v>
      </c>
      <c r="N1508" s="8" t="s">
        <v>257</v>
      </c>
      <c r="O1508" s="8" t="s">
        <v>547</v>
      </c>
      <c r="P1508" s="8" t="s">
        <v>56</v>
      </c>
      <c r="Q1508" s="8" t="s">
        <v>618</v>
      </c>
      <c r="R1508" s="8" t="s">
        <v>625</v>
      </c>
      <c r="S1508" s="8" t="s">
        <v>532</v>
      </c>
      <c r="T1508" s="14">
        <f>E1508+7</f>
        <v>42203</v>
      </c>
    </row>
    <row r="1509" spans="1:20" x14ac:dyDescent="0.2">
      <c r="A1509" s="28" t="s">
        <v>616</v>
      </c>
      <c r="B1509" s="5">
        <v>4174</v>
      </c>
      <c r="C1509" s="11" t="s">
        <v>53</v>
      </c>
      <c r="D1509" s="11">
        <v>29607</v>
      </c>
      <c r="E1509" s="15">
        <v>42381</v>
      </c>
      <c r="F1509" s="11" t="s">
        <v>523</v>
      </c>
      <c r="G1509" s="11">
        <v>20</v>
      </c>
      <c r="H1509" s="12">
        <f>G1509*L1509</f>
        <v>245.6</v>
      </c>
      <c r="I1509" s="13">
        <v>0.05</v>
      </c>
      <c r="J1509" s="11" t="s">
        <v>536</v>
      </c>
      <c r="K1509" s="12">
        <v>21.05</v>
      </c>
      <c r="L1509" s="12">
        <v>12.28</v>
      </c>
      <c r="M1509" s="12">
        <v>5.09</v>
      </c>
      <c r="N1509" s="11" t="s">
        <v>592</v>
      </c>
      <c r="O1509" s="11" t="s">
        <v>544</v>
      </c>
      <c r="P1509" s="11" t="s">
        <v>55</v>
      </c>
      <c r="Q1509" s="11" t="s">
        <v>618</v>
      </c>
      <c r="R1509" s="11" t="s">
        <v>625</v>
      </c>
      <c r="S1509" s="11" t="s">
        <v>532</v>
      </c>
      <c r="T1509" s="15">
        <f>E1509+7</f>
        <v>42388</v>
      </c>
    </row>
    <row r="1510" spans="1:20" x14ac:dyDescent="0.2">
      <c r="A1510" s="28" t="s">
        <v>616</v>
      </c>
      <c r="B1510" s="1">
        <v>435</v>
      </c>
      <c r="C1510" s="8" t="s">
        <v>53</v>
      </c>
      <c r="D1510" s="8">
        <v>2912</v>
      </c>
      <c r="E1510" s="14">
        <v>42379</v>
      </c>
      <c r="F1510" s="8" t="s">
        <v>525</v>
      </c>
      <c r="G1510" s="8">
        <v>9</v>
      </c>
      <c r="H1510" s="9">
        <f>G1510*L1510</f>
        <v>503.82</v>
      </c>
      <c r="I1510" s="10">
        <v>0.05</v>
      </c>
      <c r="J1510" s="8" t="s">
        <v>535</v>
      </c>
      <c r="K1510" s="9">
        <v>170.9</v>
      </c>
      <c r="L1510" s="9">
        <v>55.98</v>
      </c>
      <c r="M1510" s="9">
        <v>4.8600000000000003</v>
      </c>
      <c r="N1510" s="8" t="s">
        <v>593</v>
      </c>
      <c r="O1510" s="8" t="s">
        <v>544</v>
      </c>
      <c r="P1510" s="8" t="s">
        <v>58</v>
      </c>
      <c r="Q1510" s="8" t="s">
        <v>618</v>
      </c>
      <c r="R1510" s="8" t="s">
        <v>625</v>
      </c>
      <c r="S1510" s="8" t="s">
        <v>532</v>
      </c>
      <c r="T1510" s="14">
        <f>E1510+7</f>
        <v>42386</v>
      </c>
    </row>
    <row r="1511" spans="1:20" x14ac:dyDescent="0.2">
      <c r="A1511" s="28" t="s">
        <v>614</v>
      </c>
      <c r="B1511" s="5">
        <v>2704</v>
      </c>
      <c r="C1511" s="11" t="s">
        <v>580</v>
      </c>
      <c r="D1511" s="11">
        <v>19556</v>
      </c>
      <c r="E1511" s="15">
        <v>41942</v>
      </c>
      <c r="F1511" s="11" t="s">
        <v>524</v>
      </c>
      <c r="G1511" s="11">
        <v>22</v>
      </c>
      <c r="H1511" s="12">
        <f>G1511*L1511</f>
        <v>1231.56</v>
      </c>
      <c r="I1511" s="13">
        <v>0.09</v>
      </c>
      <c r="J1511" s="11" t="s">
        <v>536</v>
      </c>
      <c r="K1511" s="12">
        <v>469.69</v>
      </c>
      <c r="L1511" s="12">
        <v>55.98</v>
      </c>
      <c r="M1511" s="12">
        <v>4.8600000000000003</v>
      </c>
      <c r="N1511" s="11" t="s">
        <v>587</v>
      </c>
      <c r="O1511" s="11" t="s">
        <v>543</v>
      </c>
      <c r="P1511" s="11" t="s">
        <v>57</v>
      </c>
      <c r="Q1511" s="11" t="s">
        <v>618</v>
      </c>
      <c r="R1511" s="11" t="s">
        <v>625</v>
      </c>
      <c r="S1511" s="11" t="s">
        <v>532</v>
      </c>
      <c r="T1511" s="15">
        <f>E1511+7</f>
        <v>41949</v>
      </c>
    </row>
    <row r="1512" spans="1:20" x14ac:dyDescent="0.2">
      <c r="A1512" s="28" t="s">
        <v>615</v>
      </c>
      <c r="B1512" s="1">
        <v>3944</v>
      </c>
      <c r="C1512" s="8" t="s">
        <v>539</v>
      </c>
      <c r="D1512" s="8">
        <v>28129</v>
      </c>
      <c r="E1512" s="14">
        <v>42334</v>
      </c>
      <c r="F1512" s="8" t="s">
        <v>523</v>
      </c>
      <c r="G1512" s="8">
        <v>5</v>
      </c>
      <c r="H1512" s="9">
        <f>G1512*L1512</f>
        <v>99.9</v>
      </c>
      <c r="I1512" s="10">
        <v>0.05</v>
      </c>
      <c r="J1512" s="8" t="s">
        <v>536</v>
      </c>
      <c r="K1512" s="9">
        <v>0.18999999999999773</v>
      </c>
      <c r="L1512" s="9">
        <v>19.98</v>
      </c>
      <c r="M1512" s="9">
        <v>5.86</v>
      </c>
      <c r="N1512" s="8" t="s">
        <v>570</v>
      </c>
      <c r="O1512" s="8" t="s">
        <v>548</v>
      </c>
      <c r="P1512" s="8" t="s">
        <v>56</v>
      </c>
      <c r="Q1512" s="8" t="s">
        <v>618</v>
      </c>
      <c r="R1512" s="8" t="s">
        <v>625</v>
      </c>
      <c r="S1512" s="8" t="s">
        <v>532</v>
      </c>
      <c r="T1512" s="14">
        <f>E1512+7</f>
        <v>42341</v>
      </c>
    </row>
    <row r="1513" spans="1:20" x14ac:dyDescent="0.2">
      <c r="A1513" s="28" t="s">
        <v>615</v>
      </c>
      <c r="B1513" s="5">
        <v>865</v>
      </c>
      <c r="C1513" s="11" t="s">
        <v>539</v>
      </c>
      <c r="D1513" s="11">
        <v>6183</v>
      </c>
      <c r="E1513" s="15">
        <v>42475</v>
      </c>
      <c r="F1513" s="11" t="s">
        <v>523</v>
      </c>
      <c r="G1513" s="11">
        <v>41</v>
      </c>
      <c r="H1513" s="12">
        <f>G1513*L1513</f>
        <v>2006.54</v>
      </c>
      <c r="I1513" s="13">
        <v>0.02</v>
      </c>
      <c r="J1513" s="11" t="s">
        <v>536</v>
      </c>
      <c r="K1513" s="12">
        <v>951.5</v>
      </c>
      <c r="L1513" s="12">
        <v>48.94</v>
      </c>
      <c r="M1513" s="12">
        <v>5.86</v>
      </c>
      <c r="N1513" s="11" t="s">
        <v>158</v>
      </c>
      <c r="O1513" s="11" t="s">
        <v>541</v>
      </c>
      <c r="P1513" s="11" t="s">
        <v>56</v>
      </c>
      <c r="Q1513" s="11" t="s">
        <v>618</v>
      </c>
      <c r="R1513" s="11" t="s">
        <v>625</v>
      </c>
      <c r="S1513" s="11" t="s">
        <v>532</v>
      </c>
      <c r="T1513" s="15">
        <f>E1513+7</f>
        <v>42482</v>
      </c>
    </row>
    <row r="1514" spans="1:20" x14ac:dyDescent="0.2">
      <c r="A1514" s="28" t="s">
        <v>615</v>
      </c>
      <c r="B1514" s="1">
        <v>2328</v>
      </c>
      <c r="C1514" s="8" t="s">
        <v>539</v>
      </c>
      <c r="D1514" s="8">
        <v>16775</v>
      </c>
      <c r="E1514" s="14">
        <v>42635</v>
      </c>
      <c r="F1514" s="8" t="s">
        <v>525</v>
      </c>
      <c r="G1514" s="8">
        <v>49</v>
      </c>
      <c r="H1514" s="9">
        <f>G1514*L1514</f>
        <v>2398.06</v>
      </c>
      <c r="I1514" s="10">
        <v>0.04</v>
      </c>
      <c r="J1514" s="8" t="s">
        <v>536</v>
      </c>
      <c r="K1514" s="9">
        <v>1244.81</v>
      </c>
      <c r="L1514" s="9">
        <v>48.94</v>
      </c>
      <c r="M1514" s="9">
        <v>5.86</v>
      </c>
      <c r="N1514" s="8" t="s">
        <v>174</v>
      </c>
      <c r="O1514" s="8" t="s">
        <v>547</v>
      </c>
      <c r="P1514" s="8" t="s">
        <v>58</v>
      </c>
      <c r="Q1514" s="8" t="s">
        <v>618</v>
      </c>
      <c r="R1514" s="8" t="s">
        <v>625</v>
      </c>
      <c r="S1514" s="8" t="s">
        <v>532</v>
      </c>
      <c r="T1514" s="14">
        <f>E1514+7</f>
        <v>42642</v>
      </c>
    </row>
    <row r="1515" spans="1:20" x14ac:dyDescent="0.2">
      <c r="A1515" s="28" t="s">
        <v>615</v>
      </c>
      <c r="B1515" s="1">
        <v>4056</v>
      </c>
      <c r="C1515" s="11" t="s">
        <v>539</v>
      </c>
      <c r="D1515" s="11">
        <v>28901</v>
      </c>
      <c r="E1515" s="15">
        <v>42471</v>
      </c>
      <c r="F1515" s="11" t="s">
        <v>522</v>
      </c>
      <c r="G1515" s="11">
        <v>23</v>
      </c>
      <c r="H1515" s="12">
        <f>G1515*L1515</f>
        <v>942.7700000000001</v>
      </c>
      <c r="I1515" s="13">
        <v>0.1</v>
      </c>
      <c r="J1515" s="11" t="s">
        <v>536</v>
      </c>
      <c r="K1515" s="12">
        <v>315.16000000000003</v>
      </c>
      <c r="L1515" s="12">
        <v>40.99</v>
      </c>
      <c r="M1515" s="12">
        <v>5.86</v>
      </c>
      <c r="N1515" s="11" t="s">
        <v>500</v>
      </c>
      <c r="O1515" s="11" t="s">
        <v>541</v>
      </c>
      <c r="P1515" s="11" t="s">
        <v>56</v>
      </c>
      <c r="Q1515" s="11" t="s">
        <v>618</v>
      </c>
      <c r="R1515" s="11" t="s">
        <v>625</v>
      </c>
      <c r="S1515" s="11" t="s">
        <v>532</v>
      </c>
      <c r="T1515" s="15">
        <f>E1515+7</f>
        <v>42478</v>
      </c>
    </row>
    <row r="1516" spans="1:20" x14ac:dyDescent="0.2">
      <c r="A1516" s="28" t="s">
        <v>614</v>
      </c>
      <c r="B1516" s="5">
        <v>3365</v>
      </c>
      <c r="C1516" s="8" t="s">
        <v>580</v>
      </c>
      <c r="D1516" s="8">
        <v>24067</v>
      </c>
      <c r="E1516" s="14">
        <v>42543</v>
      </c>
      <c r="F1516" s="8" t="s">
        <v>522</v>
      </c>
      <c r="G1516" s="8">
        <v>19</v>
      </c>
      <c r="H1516" s="9">
        <f>G1516*L1516</f>
        <v>113.62</v>
      </c>
      <c r="I1516" s="10">
        <v>7.0000000000000007E-2</v>
      </c>
      <c r="J1516" s="8" t="s">
        <v>536</v>
      </c>
      <c r="K1516" s="9">
        <v>-79.349999999999994</v>
      </c>
      <c r="L1516" s="9">
        <v>5.98</v>
      </c>
      <c r="M1516" s="9">
        <v>7.5</v>
      </c>
      <c r="N1516" s="8" t="s">
        <v>582</v>
      </c>
      <c r="O1516" s="8" t="s">
        <v>543</v>
      </c>
      <c r="P1516" s="8" t="s">
        <v>58</v>
      </c>
      <c r="Q1516" s="8" t="s">
        <v>618</v>
      </c>
      <c r="R1516" s="8" t="s">
        <v>625</v>
      </c>
      <c r="S1516" s="8" t="s">
        <v>532</v>
      </c>
      <c r="T1516" s="14">
        <f>E1516+7</f>
        <v>42550</v>
      </c>
    </row>
    <row r="1517" spans="1:20" x14ac:dyDescent="0.2">
      <c r="A1517" s="28" t="s">
        <v>617</v>
      </c>
      <c r="B1517" s="1">
        <v>6026</v>
      </c>
      <c r="C1517" s="11" t="s">
        <v>54</v>
      </c>
      <c r="D1517" s="11">
        <v>42692</v>
      </c>
      <c r="E1517" s="15">
        <v>42297</v>
      </c>
      <c r="F1517" s="11" t="s">
        <v>523</v>
      </c>
      <c r="G1517" s="11">
        <v>41</v>
      </c>
      <c r="H1517" s="12">
        <f>G1517*L1517</f>
        <v>245.18</v>
      </c>
      <c r="I1517" s="13">
        <v>0.08</v>
      </c>
      <c r="J1517" s="11" t="s">
        <v>536</v>
      </c>
      <c r="K1517" s="12">
        <v>-168.67</v>
      </c>
      <c r="L1517" s="12">
        <v>5.98</v>
      </c>
      <c r="M1517" s="12">
        <v>7.5</v>
      </c>
      <c r="N1517" s="11" t="s">
        <v>511</v>
      </c>
      <c r="O1517" s="11" t="s">
        <v>545</v>
      </c>
      <c r="P1517" s="11" t="s">
        <v>56</v>
      </c>
      <c r="Q1517" s="11" t="s">
        <v>618</v>
      </c>
      <c r="R1517" s="11" t="s">
        <v>625</v>
      </c>
      <c r="S1517" s="11" t="s">
        <v>532</v>
      </c>
      <c r="T1517" s="15">
        <f>E1517+7</f>
        <v>42304</v>
      </c>
    </row>
    <row r="1518" spans="1:20" x14ac:dyDescent="0.2">
      <c r="A1518" s="28" t="s">
        <v>615</v>
      </c>
      <c r="B1518" s="5">
        <v>7211</v>
      </c>
      <c r="C1518" s="8" t="s">
        <v>539</v>
      </c>
      <c r="D1518" s="8">
        <v>51463</v>
      </c>
      <c r="E1518" s="14">
        <v>42294</v>
      </c>
      <c r="F1518" s="8" t="s">
        <v>525</v>
      </c>
      <c r="G1518" s="8">
        <v>4</v>
      </c>
      <c r="H1518" s="9">
        <f>G1518*L1518</f>
        <v>19.920000000000002</v>
      </c>
      <c r="I1518" s="10">
        <v>0.01</v>
      </c>
      <c r="J1518" s="8" t="s">
        <v>536</v>
      </c>
      <c r="K1518" s="9">
        <v>-18.55</v>
      </c>
      <c r="L1518" s="9">
        <v>4.9800000000000004</v>
      </c>
      <c r="M1518" s="9">
        <v>7.44</v>
      </c>
      <c r="N1518" s="8" t="s">
        <v>577</v>
      </c>
      <c r="O1518" s="8" t="s">
        <v>540</v>
      </c>
      <c r="P1518" s="8" t="s">
        <v>58</v>
      </c>
      <c r="Q1518" s="8" t="s">
        <v>618</v>
      </c>
      <c r="R1518" s="8" t="s">
        <v>625</v>
      </c>
      <c r="S1518" s="8" t="s">
        <v>532</v>
      </c>
      <c r="T1518" s="14">
        <f>E1518+7</f>
        <v>42301</v>
      </c>
    </row>
    <row r="1519" spans="1:20" x14ac:dyDescent="0.2">
      <c r="A1519" s="28" t="s">
        <v>615</v>
      </c>
      <c r="B1519" s="5">
        <v>3073</v>
      </c>
      <c r="C1519" s="11" t="s">
        <v>539</v>
      </c>
      <c r="D1519" s="11">
        <v>22051</v>
      </c>
      <c r="E1519" s="15">
        <v>42307</v>
      </c>
      <c r="F1519" s="11" t="s">
        <v>524</v>
      </c>
      <c r="G1519" s="11">
        <v>39</v>
      </c>
      <c r="H1519" s="12">
        <f>G1519*L1519</f>
        <v>194.22000000000003</v>
      </c>
      <c r="I1519" s="13">
        <v>0.01</v>
      </c>
      <c r="J1519" s="11" t="s">
        <v>536</v>
      </c>
      <c r="K1519" s="12">
        <v>-160.71</v>
      </c>
      <c r="L1519" s="12">
        <v>4.9800000000000004</v>
      </c>
      <c r="M1519" s="12">
        <v>7.44</v>
      </c>
      <c r="N1519" s="11" t="s">
        <v>8</v>
      </c>
      <c r="O1519" s="11" t="s">
        <v>541</v>
      </c>
      <c r="P1519" s="11" t="s">
        <v>58</v>
      </c>
      <c r="Q1519" s="11" t="s">
        <v>618</v>
      </c>
      <c r="R1519" s="11" t="s">
        <v>625</v>
      </c>
      <c r="S1519" s="11" t="s">
        <v>532</v>
      </c>
      <c r="T1519" s="15">
        <f>E1519+7</f>
        <v>42314</v>
      </c>
    </row>
    <row r="1520" spans="1:20" x14ac:dyDescent="0.2">
      <c r="A1520" s="28" t="s">
        <v>615</v>
      </c>
      <c r="B1520" s="5">
        <v>2676</v>
      </c>
      <c r="C1520" s="8" t="s">
        <v>539</v>
      </c>
      <c r="D1520" s="8">
        <v>19363</v>
      </c>
      <c r="E1520" s="14">
        <v>42129</v>
      </c>
      <c r="F1520" s="8" t="s">
        <v>522</v>
      </c>
      <c r="G1520" s="8">
        <v>44</v>
      </c>
      <c r="H1520" s="9">
        <f>G1520*L1520</f>
        <v>293.91999999999996</v>
      </c>
      <c r="I1520" s="10">
        <v>0.1</v>
      </c>
      <c r="J1520" s="8" t="s">
        <v>536</v>
      </c>
      <c r="K1520" s="9">
        <v>-85.09</v>
      </c>
      <c r="L1520" s="9">
        <v>6.68</v>
      </c>
      <c r="M1520" s="9">
        <v>5.66</v>
      </c>
      <c r="N1520" s="8" t="s">
        <v>568</v>
      </c>
      <c r="O1520" s="8" t="s">
        <v>548</v>
      </c>
      <c r="P1520" s="8" t="s">
        <v>55</v>
      </c>
      <c r="Q1520" s="8" t="s">
        <v>618</v>
      </c>
      <c r="R1520" s="8" t="s">
        <v>625</v>
      </c>
      <c r="S1520" s="8" t="s">
        <v>532</v>
      </c>
      <c r="T1520" s="14">
        <f>E1520+7</f>
        <v>42136</v>
      </c>
    </row>
    <row r="1521" spans="1:20" x14ac:dyDescent="0.2">
      <c r="A1521" s="28" t="s">
        <v>614</v>
      </c>
      <c r="B1521" s="1">
        <v>5193</v>
      </c>
      <c r="C1521" s="11" t="s">
        <v>580</v>
      </c>
      <c r="D1521" s="11">
        <v>36901</v>
      </c>
      <c r="E1521" s="15">
        <v>42565</v>
      </c>
      <c r="F1521" s="11" t="s">
        <v>526</v>
      </c>
      <c r="G1521" s="11">
        <v>30</v>
      </c>
      <c r="H1521" s="12">
        <f>G1521*L1521</f>
        <v>200.39999999999998</v>
      </c>
      <c r="I1521" s="13">
        <v>0.08</v>
      </c>
      <c r="J1521" s="11" t="s">
        <v>536</v>
      </c>
      <c r="K1521" s="12">
        <v>-56.22</v>
      </c>
      <c r="L1521" s="12">
        <v>6.68</v>
      </c>
      <c r="M1521" s="12">
        <v>5.66</v>
      </c>
      <c r="N1521" s="11" t="s">
        <v>586</v>
      </c>
      <c r="O1521" s="11" t="s">
        <v>543</v>
      </c>
      <c r="P1521" s="11" t="s">
        <v>58</v>
      </c>
      <c r="Q1521" s="11" t="s">
        <v>618</v>
      </c>
      <c r="R1521" s="11" t="s">
        <v>625</v>
      </c>
      <c r="S1521" s="11" t="s">
        <v>532</v>
      </c>
      <c r="T1521" s="15">
        <f>E1521+7</f>
        <v>42572</v>
      </c>
    </row>
    <row r="1522" spans="1:20" x14ac:dyDescent="0.2">
      <c r="A1522" s="28" t="s">
        <v>616</v>
      </c>
      <c r="B1522" s="5">
        <v>7973</v>
      </c>
      <c r="C1522" s="8" t="s">
        <v>53</v>
      </c>
      <c r="D1522" s="8">
        <v>57029</v>
      </c>
      <c r="E1522" s="14">
        <v>42010</v>
      </c>
      <c r="F1522" s="8" t="s">
        <v>526</v>
      </c>
      <c r="G1522" s="8">
        <v>4</v>
      </c>
      <c r="H1522" s="9">
        <f>G1522*L1522</f>
        <v>17.12</v>
      </c>
      <c r="I1522" s="10">
        <v>0.09</v>
      </c>
      <c r="J1522" s="8" t="s">
        <v>536</v>
      </c>
      <c r="K1522" s="9">
        <v>-19.059999999999999</v>
      </c>
      <c r="L1522" s="9">
        <v>4.28</v>
      </c>
      <c r="M1522" s="9">
        <v>6.72</v>
      </c>
      <c r="N1522" s="8" t="s">
        <v>596</v>
      </c>
      <c r="O1522" s="8" t="s">
        <v>544</v>
      </c>
      <c r="P1522" s="8" t="s">
        <v>57</v>
      </c>
      <c r="Q1522" s="8" t="s">
        <v>618</v>
      </c>
      <c r="R1522" s="8" t="s">
        <v>625</v>
      </c>
      <c r="S1522" s="8" t="s">
        <v>532</v>
      </c>
      <c r="T1522" s="14">
        <f>E1522+7</f>
        <v>42017</v>
      </c>
    </row>
    <row r="1523" spans="1:20" x14ac:dyDescent="0.2">
      <c r="A1523" s="28" t="s">
        <v>615</v>
      </c>
      <c r="B1523" s="5">
        <v>6208</v>
      </c>
      <c r="C1523" s="11" t="s">
        <v>539</v>
      </c>
      <c r="D1523" s="11">
        <v>44000</v>
      </c>
      <c r="E1523" s="15">
        <v>42586</v>
      </c>
      <c r="F1523" s="11" t="s">
        <v>524</v>
      </c>
      <c r="G1523" s="11">
        <v>18</v>
      </c>
      <c r="H1523" s="12">
        <f>G1523*L1523</f>
        <v>77.040000000000006</v>
      </c>
      <c r="I1523" s="13">
        <v>0.05</v>
      </c>
      <c r="J1523" s="11" t="s">
        <v>536</v>
      </c>
      <c r="K1523" s="12">
        <v>-75.31</v>
      </c>
      <c r="L1523" s="12">
        <v>4.28</v>
      </c>
      <c r="M1523" s="12">
        <v>6.72</v>
      </c>
      <c r="N1523" s="11" t="s">
        <v>361</v>
      </c>
      <c r="O1523" s="11" t="s">
        <v>541</v>
      </c>
      <c r="P1523" s="11" t="s">
        <v>56</v>
      </c>
      <c r="Q1523" s="11" t="s">
        <v>618</v>
      </c>
      <c r="R1523" s="11" t="s">
        <v>625</v>
      </c>
      <c r="S1523" s="11" t="s">
        <v>532</v>
      </c>
      <c r="T1523" s="15">
        <f>E1523+7</f>
        <v>42593</v>
      </c>
    </row>
    <row r="1524" spans="1:20" x14ac:dyDescent="0.2">
      <c r="A1524" s="28" t="s">
        <v>614</v>
      </c>
      <c r="B1524" s="1">
        <v>4952</v>
      </c>
      <c r="C1524" s="8" t="s">
        <v>580</v>
      </c>
      <c r="D1524" s="8">
        <v>35239</v>
      </c>
      <c r="E1524" s="14">
        <v>42259</v>
      </c>
      <c r="F1524" s="8" t="s">
        <v>526</v>
      </c>
      <c r="G1524" s="8">
        <v>21</v>
      </c>
      <c r="H1524" s="9">
        <f>G1524*L1524</f>
        <v>110.88000000000001</v>
      </c>
      <c r="I1524" s="10">
        <v>0.08</v>
      </c>
      <c r="J1524" s="8" t="s">
        <v>536</v>
      </c>
      <c r="K1524" s="9">
        <v>-77.08</v>
      </c>
      <c r="L1524" s="9">
        <v>5.28</v>
      </c>
      <c r="M1524" s="9">
        <v>6.26</v>
      </c>
      <c r="N1524" s="8" t="s">
        <v>587</v>
      </c>
      <c r="O1524" s="8" t="s">
        <v>543</v>
      </c>
      <c r="P1524" s="8" t="s">
        <v>56</v>
      </c>
      <c r="Q1524" s="8" t="s">
        <v>618</v>
      </c>
      <c r="R1524" s="8" t="s">
        <v>625</v>
      </c>
      <c r="S1524" s="8" t="s">
        <v>532</v>
      </c>
      <c r="T1524" s="14">
        <f>E1524+7</f>
        <v>42266</v>
      </c>
    </row>
    <row r="1525" spans="1:20" x14ac:dyDescent="0.2">
      <c r="A1525" s="28" t="s">
        <v>616</v>
      </c>
      <c r="B1525" s="5">
        <v>95</v>
      </c>
      <c r="C1525" s="11" t="s">
        <v>53</v>
      </c>
      <c r="D1525" s="11">
        <v>612</v>
      </c>
      <c r="E1525" s="15">
        <v>42602</v>
      </c>
      <c r="F1525" s="11" t="s">
        <v>523</v>
      </c>
      <c r="G1525" s="11">
        <v>50</v>
      </c>
      <c r="H1525" s="12">
        <f>G1525*L1525</f>
        <v>264</v>
      </c>
      <c r="I1525" s="13">
        <v>0.1</v>
      </c>
      <c r="J1525" s="11" t="s">
        <v>536</v>
      </c>
      <c r="K1525" s="12">
        <v>-166.29</v>
      </c>
      <c r="L1525" s="12">
        <v>5.28</v>
      </c>
      <c r="M1525" s="12">
        <v>6.26</v>
      </c>
      <c r="N1525" s="11" t="s">
        <v>67</v>
      </c>
      <c r="O1525" s="11" t="s">
        <v>542</v>
      </c>
      <c r="P1525" s="11" t="s">
        <v>58</v>
      </c>
      <c r="Q1525" s="11" t="s">
        <v>618</v>
      </c>
      <c r="R1525" s="11" t="s">
        <v>625</v>
      </c>
      <c r="S1525" s="11" t="s">
        <v>532</v>
      </c>
      <c r="T1525" s="15">
        <f>E1525+7</f>
        <v>42609</v>
      </c>
    </row>
    <row r="1526" spans="1:20" x14ac:dyDescent="0.2">
      <c r="A1526" s="28" t="s">
        <v>615</v>
      </c>
      <c r="B1526" s="1">
        <v>350</v>
      </c>
      <c r="C1526" s="8" t="s">
        <v>539</v>
      </c>
      <c r="D1526" s="8">
        <v>2436</v>
      </c>
      <c r="E1526" s="14">
        <v>42196</v>
      </c>
      <c r="F1526" s="8" t="s">
        <v>524</v>
      </c>
      <c r="G1526" s="8">
        <v>14</v>
      </c>
      <c r="H1526" s="9">
        <f>G1526*L1526</f>
        <v>319.76</v>
      </c>
      <c r="I1526" s="10">
        <v>7.0000000000000007E-2</v>
      </c>
      <c r="J1526" s="8" t="s">
        <v>535</v>
      </c>
      <c r="K1526" s="9">
        <v>83.24</v>
      </c>
      <c r="L1526" s="9">
        <v>22.84</v>
      </c>
      <c r="M1526" s="9">
        <v>5.47</v>
      </c>
      <c r="N1526" s="8" t="s">
        <v>579</v>
      </c>
      <c r="O1526" s="8" t="s">
        <v>547</v>
      </c>
      <c r="P1526" s="8" t="s">
        <v>58</v>
      </c>
      <c r="Q1526" s="8" t="s">
        <v>618</v>
      </c>
      <c r="R1526" s="8" t="s">
        <v>625</v>
      </c>
      <c r="S1526" s="8" t="s">
        <v>532</v>
      </c>
      <c r="T1526" s="14">
        <f>E1526+7</f>
        <v>42203</v>
      </c>
    </row>
    <row r="1527" spans="1:20" x14ac:dyDescent="0.2">
      <c r="A1527" s="28" t="s">
        <v>614</v>
      </c>
      <c r="B1527" s="1">
        <v>8248</v>
      </c>
      <c r="C1527" s="11" t="s">
        <v>580</v>
      </c>
      <c r="D1527" s="11">
        <v>58978</v>
      </c>
      <c r="E1527" s="15">
        <v>42345</v>
      </c>
      <c r="F1527" s="11" t="s">
        <v>525</v>
      </c>
      <c r="G1527" s="11">
        <v>13</v>
      </c>
      <c r="H1527" s="12">
        <f>G1527*L1527</f>
        <v>77.740000000000009</v>
      </c>
      <c r="I1527" s="13">
        <v>0.09</v>
      </c>
      <c r="J1527" s="11" t="s">
        <v>536</v>
      </c>
      <c r="K1527" s="12">
        <v>-31.01</v>
      </c>
      <c r="L1527" s="12">
        <v>5.98</v>
      </c>
      <c r="M1527" s="12">
        <v>5.15</v>
      </c>
      <c r="N1527" s="11" t="s">
        <v>601</v>
      </c>
      <c r="O1527" s="11" t="s">
        <v>543</v>
      </c>
      <c r="P1527" s="11" t="s">
        <v>57</v>
      </c>
      <c r="Q1527" s="11" t="s">
        <v>618</v>
      </c>
      <c r="R1527" s="11" t="s">
        <v>625</v>
      </c>
      <c r="S1527" s="11" t="s">
        <v>532</v>
      </c>
      <c r="T1527" s="15">
        <f>E1527+7</f>
        <v>42352</v>
      </c>
    </row>
    <row r="1528" spans="1:20" x14ac:dyDescent="0.2">
      <c r="A1528" s="28" t="s">
        <v>615</v>
      </c>
      <c r="B1528" s="5">
        <v>4271</v>
      </c>
      <c r="C1528" s="8" t="s">
        <v>539</v>
      </c>
      <c r="D1528" s="8">
        <v>30401</v>
      </c>
      <c r="E1528" s="14">
        <v>42600</v>
      </c>
      <c r="F1528" s="8" t="s">
        <v>523</v>
      </c>
      <c r="G1528" s="8">
        <v>39</v>
      </c>
      <c r="H1528" s="9">
        <f>G1528*L1528</f>
        <v>233.22000000000003</v>
      </c>
      <c r="I1528" s="10">
        <v>7.0000000000000007E-2</v>
      </c>
      <c r="J1528" s="8" t="s">
        <v>536</v>
      </c>
      <c r="K1528" s="9">
        <v>-57.37</v>
      </c>
      <c r="L1528" s="9">
        <v>5.98</v>
      </c>
      <c r="M1528" s="9">
        <v>5.15</v>
      </c>
      <c r="N1528" s="8" t="s">
        <v>242</v>
      </c>
      <c r="O1528" s="8" t="s">
        <v>547</v>
      </c>
      <c r="P1528" s="8" t="s">
        <v>58</v>
      </c>
      <c r="Q1528" s="8" t="s">
        <v>618</v>
      </c>
      <c r="R1528" s="8" t="s">
        <v>625</v>
      </c>
      <c r="S1528" s="8" t="s">
        <v>532</v>
      </c>
      <c r="T1528" s="14">
        <f>E1528+7</f>
        <v>42607</v>
      </c>
    </row>
    <row r="1529" spans="1:20" x14ac:dyDescent="0.2">
      <c r="A1529" s="28" t="s">
        <v>617</v>
      </c>
      <c r="B1529" s="1">
        <v>439</v>
      </c>
      <c r="C1529" s="11" t="s">
        <v>54</v>
      </c>
      <c r="D1529" s="11">
        <v>2947</v>
      </c>
      <c r="E1529" s="15">
        <v>42058</v>
      </c>
      <c r="F1529" s="11" t="s">
        <v>526</v>
      </c>
      <c r="G1529" s="11">
        <v>8</v>
      </c>
      <c r="H1529" s="12">
        <f>G1529*L1529</f>
        <v>51.84</v>
      </c>
      <c r="I1529" s="13">
        <v>0.05</v>
      </c>
      <c r="J1529" s="11" t="s">
        <v>536</v>
      </c>
      <c r="K1529" s="12">
        <v>-29.06</v>
      </c>
      <c r="L1529" s="12">
        <v>6.48</v>
      </c>
      <c r="M1529" s="12">
        <v>6.81</v>
      </c>
      <c r="N1529" s="11" t="s">
        <v>551</v>
      </c>
      <c r="O1529" s="11" t="s">
        <v>546</v>
      </c>
      <c r="P1529" s="11" t="s">
        <v>57</v>
      </c>
      <c r="Q1529" s="11" t="s">
        <v>618</v>
      </c>
      <c r="R1529" s="11" t="s">
        <v>625</v>
      </c>
      <c r="S1529" s="11" t="s">
        <v>532</v>
      </c>
      <c r="T1529" s="15">
        <f>E1529+7</f>
        <v>42065</v>
      </c>
    </row>
    <row r="1530" spans="1:20" x14ac:dyDescent="0.2">
      <c r="A1530" s="28" t="s">
        <v>617</v>
      </c>
      <c r="B1530" s="5">
        <v>1109</v>
      </c>
      <c r="C1530" s="8" t="s">
        <v>54</v>
      </c>
      <c r="D1530" s="8">
        <v>8133</v>
      </c>
      <c r="E1530" s="14">
        <v>42000</v>
      </c>
      <c r="F1530" s="8" t="s">
        <v>523</v>
      </c>
      <c r="G1530" s="8">
        <v>11</v>
      </c>
      <c r="H1530" s="9">
        <f>G1530*L1530</f>
        <v>389.84</v>
      </c>
      <c r="I1530" s="10">
        <v>0.04</v>
      </c>
      <c r="J1530" s="8" t="s">
        <v>536</v>
      </c>
      <c r="K1530" s="9">
        <v>130.52000000000001</v>
      </c>
      <c r="L1530" s="9">
        <v>35.44</v>
      </c>
      <c r="M1530" s="9">
        <v>5.09</v>
      </c>
      <c r="N1530" s="8" t="s">
        <v>551</v>
      </c>
      <c r="O1530" s="8" t="s">
        <v>546</v>
      </c>
      <c r="P1530" s="8" t="s">
        <v>58</v>
      </c>
      <c r="Q1530" s="8" t="s">
        <v>618</v>
      </c>
      <c r="R1530" s="8" t="s">
        <v>625</v>
      </c>
      <c r="S1530" s="8" t="s">
        <v>532</v>
      </c>
      <c r="T1530" s="14">
        <f>E1530+7</f>
        <v>42007</v>
      </c>
    </row>
    <row r="1531" spans="1:20" x14ac:dyDescent="0.2">
      <c r="A1531" s="28" t="s">
        <v>614</v>
      </c>
      <c r="B1531" s="5">
        <v>3866</v>
      </c>
      <c r="C1531" s="11" t="s">
        <v>580</v>
      </c>
      <c r="D1531" s="11">
        <v>27559</v>
      </c>
      <c r="E1531" s="15">
        <v>42246</v>
      </c>
      <c r="F1531" s="11" t="s">
        <v>522</v>
      </c>
      <c r="G1531" s="11">
        <v>38</v>
      </c>
      <c r="H1531" s="12">
        <f>G1531*L1531</f>
        <v>466.64</v>
      </c>
      <c r="I1531" s="13">
        <v>0.05</v>
      </c>
      <c r="J1531" s="11" t="s">
        <v>536</v>
      </c>
      <c r="K1531" s="12">
        <v>79.34</v>
      </c>
      <c r="L1531" s="12">
        <v>12.28</v>
      </c>
      <c r="M1531" s="12">
        <v>4.8600000000000003</v>
      </c>
      <c r="N1531" s="11" t="s">
        <v>581</v>
      </c>
      <c r="O1531" s="11" t="s">
        <v>543</v>
      </c>
      <c r="P1531" s="11" t="s">
        <v>55</v>
      </c>
      <c r="Q1531" s="11" t="s">
        <v>618</v>
      </c>
      <c r="R1531" s="11" t="s">
        <v>625</v>
      </c>
      <c r="S1531" s="11" t="s">
        <v>532</v>
      </c>
      <c r="T1531" s="15">
        <f>E1531+7</f>
        <v>42253</v>
      </c>
    </row>
    <row r="1532" spans="1:20" x14ac:dyDescent="0.2">
      <c r="A1532" s="28" t="s">
        <v>615</v>
      </c>
      <c r="B1532" s="1">
        <v>5658</v>
      </c>
      <c r="C1532" s="8" t="s">
        <v>539</v>
      </c>
      <c r="D1532" s="8">
        <v>40034</v>
      </c>
      <c r="E1532" s="14">
        <v>42012</v>
      </c>
      <c r="F1532" s="8" t="s">
        <v>523</v>
      </c>
      <c r="G1532" s="8">
        <v>47</v>
      </c>
      <c r="H1532" s="9">
        <f>G1532*L1532</f>
        <v>577.16</v>
      </c>
      <c r="I1532" s="10">
        <v>0</v>
      </c>
      <c r="J1532" s="8" t="s">
        <v>535</v>
      </c>
      <c r="K1532" s="9">
        <v>131.38999999999999</v>
      </c>
      <c r="L1532" s="9">
        <v>12.28</v>
      </c>
      <c r="M1532" s="9">
        <v>4.8600000000000003</v>
      </c>
      <c r="N1532" s="8" t="s">
        <v>22</v>
      </c>
      <c r="O1532" s="8" t="s">
        <v>541</v>
      </c>
      <c r="P1532" s="8" t="s">
        <v>57</v>
      </c>
      <c r="Q1532" s="8" t="s">
        <v>618</v>
      </c>
      <c r="R1532" s="8" t="s">
        <v>625</v>
      </c>
      <c r="S1532" s="8" t="s">
        <v>532</v>
      </c>
      <c r="T1532" s="14">
        <f>E1532+7</f>
        <v>42019</v>
      </c>
    </row>
    <row r="1533" spans="1:20" x14ac:dyDescent="0.2">
      <c r="A1533" s="28" t="s">
        <v>617</v>
      </c>
      <c r="B1533" s="1">
        <v>2922</v>
      </c>
      <c r="C1533" s="11" t="s">
        <v>54</v>
      </c>
      <c r="D1533" s="11">
        <v>21155</v>
      </c>
      <c r="E1533" s="15">
        <v>41979</v>
      </c>
      <c r="F1533" s="11" t="s">
        <v>522</v>
      </c>
      <c r="G1533" s="11">
        <v>4</v>
      </c>
      <c r="H1533" s="12">
        <f>G1533*L1533</f>
        <v>79.92</v>
      </c>
      <c r="I1533" s="13">
        <v>7.0000000000000007E-2</v>
      </c>
      <c r="J1533" s="11" t="s">
        <v>536</v>
      </c>
      <c r="K1533" s="12">
        <v>-12.43</v>
      </c>
      <c r="L1533" s="12">
        <v>19.98</v>
      </c>
      <c r="M1533" s="12">
        <v>5.97</v>
      </c>
      <c r="N1533" s="11" t="s">
        <v>609</v>
      </c>
      <c r="O1533" s="11" t="s">
        <v>546</v>
      </c>
      <c r="P1533" s="11" t="s">
        <v>57</v>
      </c>
      <c r="Q1533" s="11" t="s">
        <v>618</v>
      </c>
      <c r="R1533" s="11" t="s">
        <v>625</v>
      </c>
      <c r="S1533" s="11" t="s">
        <v>532</v>
      </c>
      <c r="T1533" s="15">
        <f>E1533+7</f>
        <v>41986</v>
      </c>
    </row>
    <row r="1534" spans="1:20" x14ac:dyDescent="0.2">
      <c r="A1534" s="28" t="s">
        <v>615</v>
      </c>
      <c r="B1534" s="5">
        <v>1534</v>
      </c>
      <c r="C1534" s="8" t="s">
        <v>539</v>
      </c>
      <c r="D1534" s="8">
        <v>11045</v>
      </c>
      <c r="E1534" s="14">
        <v>42393</v>
      </c>
      <c r="F1534" s="8" t="s">
        <v>523</v>
      </c>
      <c r="G1534" s="8">
        <v>35</v>
      </c>
      <c r="H1534" s="9">
        <f>G1534*L1534</f>
        <v>699.30000000000007</v>
      </c>
      <c r="I1534" s="10">
        <v>0.04</v>
      </c>
      <c r="J1534" s="8" t="s">
        <v>536</v>
      </c>
      <c r="K1534" s="9">
        <v>196.22</v>
      </c>
      <c r="L1534" s="9">
        <v>19.98</v>
      </c>
      <c r="M1534" s="9">
        <v>5.97</v>
      </c>
      <c r="N1534" s="8" t="s">
        <v>577</v>
      </c>
      <c r="O1534" s="8" t="s">
        <v>540</v>
      </c>
      <c r="P1534" s="8" t="s">
        <v>55</v>
      </c>
      <c r="Q1534" s="8" t="s">
        <v>618</v>
      </c>
      <c r="R1534" s="8" t="s">
        <v>625</v>
      </c>
      <c r="S1534" s="8" t="s">
        <v>532</v>
      </c>
      <c r="T1534" s="14">
        <f>E1534+7</f>
        <v>42400</v>
      </c>
    </row>
    <row r="1535" spans="1:20" x14ac:dyDescent="0.2">
      <c r="A1535" s="28" t="s">
        <v>617</v>
      </c>
      <c r="B1535" s="1">
        <v>6020</v>
      </c>
      <c r="C1535" s="11" t="s">
        <v>54</v>
      </c>
      <c r="D1535" s="11">
        <v>42657</v>
      </c>
      <c r="E1535" s="15">
        <v>42219</v>
      </c>
      <c r="F1535" s="11" t="s">
        <v>525</v>
      </c>
      <c r="G1535" s="11">
        <v>48</v>
      </c>
      <c r="H1535" s="12">
        <f>G1535*L1535</f>
        <v>959.04</v>
      </c>
      <c r="I1535" s="13">
        <v>0.03</v>
      </c>
      <c r="J1535" s="11" t="s">
        <v>536</v>
      </c>
      <c r="K1535" s="12">
        <v>254.58</v>
      </c>
      <c r="L1535" s="12">
        <v>19.98</v>
      </c>
      <c r="M1535" s="12">
        <v>5.97</v>
      </c>
      <c r="N1535" s="11" t="s">
        <v>333</v>
      </c>
      <c r="O1535" s="11" t="s">
        <v>545</v>
      </c>
      <c r="P1535" s="11" t="s">
        <v>57</v>
      </c>
      <c r="Q1535" s="11" t="s">
        <v>618</v>
      </c>
      <c r="R1535" s="11" t="s">
        <v>625</v>
      </c>
      <c r="S1535" s="11" t="s">
        <v>532</v>
      </c>
      <c r="T1535" s="15">
        <f>E1535+7</f>
        <v>42226</v>
      </c>
    </row>
    <row r="1536" spans="1:20" x14ac:dyDescent="0.2">
      <c r="A1536" s="28" t="s">
        <v>616</v>
      </c>
      <c r="B1536" s="1">
        <v>6417</v>
      </c>
      <c r="C1536" s="8" t="s">
        <v>53</v>
      </c>
      <c r="D1536" s="8">
        <v>45601</v>
      </c>
      <c r="E1536" s="14">
        <v>42212</v>
      </c>
      <c r="F1536" s="8" t="s">
        <v>522</v>
      </c>
      <c r="G1536" s="8">
        <v>47</v>
      </c>
      <c r="H1536" s="9">
        <f>G1536*L1536</f>
        <v>939.06000000000006</v>
      </c>
      <c r="I1536" s="10">
        <v>0</v>
      </c>
      <c r="J1536" s="8" t="s">
        <v>536</v>
      </c>
      <c r="K1536" s="9">
        <v>267.64</v>
      </c>
      <c r="L1536" s="9">
        <v>19.98</v>
      </c>
      <c r="M1536" s="9">
        <v>5.97</v>
      </c>
      <c r="N1536" s="8" t="s">
        <v>360</v>
      </c>
      <c r="O1536" s="8" t="s">
        <v>542</v>
      </c>
      <c r="P1536" s="8" t="s">
        <v>58</v>
      </c>
      <c r="Q1536" s="8" t="s">
        <v>618</v>
      </c>
      <c r="R1536" s="8" t="s">
        <v>625</v>
      </c>
      <c r="S1536" s="8" t="s">
        <v>532</v>
      </c>
      <c r="T1536" s="14">
        <f>E1536+7</f>
        <v>42219</v>
      </c>
    </row>
    <row r="1537" spans="1:20" x14ac:dyDescent="0.2">
      <c r="A1537" s="28" t="s">
        <v>617</v>
      </c>
      <c r="B1537" s="5">
        <v>7244</v>
      </c>
      <c r="C1537" s="11" t="s">
        <v>54</v>
      </c>
      <c r="D1537" s="11">
        <v>51650</v>
      </c>
      <c r="E1537" s="15">
        <v>42095</v>
      </c>
      <c r="F1537" s="11" t="s">
        <v>522</v>
      </c>
      <c r="G1537" s="11">
        <v>25</v>
      </c>
      <c r="H1537" s="12">
        <f>G1537*L1537</f>
        <v>499.5</v>
      </c>
      <c r="I1537" s="13">
        <v>0.08</v>
      </c>
      <c r="J1537" s="11" t="s">
        <v>536</v>
      </c>
      <c r="K1537" s="12">
        <v>91.09</v>
      </c>
      <c r="L1537" s="12">
        <v>19.98</v>
      </c>
      <c r="M1537" s="12">
        <v>5.97</v>
      </c>
      <c r="N1537" s="11" t="s">
        <v>172</v>
      </c>
      <c r="O1537" s="11" t="s">
        <v>545</v>
      </c>
      <c r="P1537" s="11" t="s">
        <v>57</v>
      </c>
      <c r="Q1537" s="11" t="s">
        <v>618</v>
      </c>
      <c r="R1537" s="11" t="s">
        <v>625</v>
      </c>
      <c r="S1537" s="11" t="s">
        <v>532</v>
      </c>
      <c r="T1537" s="15">
        <f>E1537+7</f>
        <v>42102</v>
      </c>
    </row>
    <row r="1538" spans="1:20" x14ac:dyDescent="0.2">
      <c r="A1538" s="28" t="s">
        <v>616</v>
      </c>
      <c r="B1538" s="1">
        <v>3752</v>
      </c>
      <c r="C1538" s="8" t="s">
        <v>53</v>
      </c>
      <c r="D1538" s="8">
        <v>26787</v>
      </c>
      <c r="E1538" s="14">
        <v>42205</v>
      </c>
      <c r="F1538" s="8" t="s">
        <v>522</v>
      </c>
      <c r="G1538" s="8">
        <v>25</v>
      </c>
      <c r="H1538" s="9">
        <f>G1538*L1538</f>
        <v>1201</v>
      </c>
      <c r="I1538" s="10">
        <v>0.08</v>
      </c>
      <c r="J1538" s="8" t="s">
        <v>535</v>
      </c>
      <c r="K1538" s="9">
        <v>434.71</v>
      </c>
      <c r="L1538" s="9">
        <v>48.04</v>
      </c>
      <c r="M1538" s="9">
        <v>5.79</v>
      </c>
      <c r="N1538" s="8" t="s">
        <v>594</v>
      </c>
      <c r="O1538" s="8" t="s">
        <v>544</v>
      </c>
      <c r="P1538" s="8" t="s">
        <v>56</v>
      </c>
      <c r="Q1538" s="8" t="s">
        <v>618</v>
      </c>
      <c r="R1538" s="8" t="s">
        <v>625</v>
      </c>
      <c r="S1538" s="8" t="s">
        <v>532</v>
      </c>
      <c r="T1538" s="14">
        <f>E1538+7</f>
        <v>42212</v>
      </c>
    </row>
    <row r="1539" spans="1:20" x14ac:dyDescent="0.2">
      <c r="A1539" s="28" t="s">
        <v>616</v>
      </c>
      <c r="B1539" s="1">
        <v>4173</v>
      </c>
      <c r="C1539" s="11" t="s">
        <v>53</v>
      </c>
      <c r="D1539" s="11">
        <v>29573</v>
      </c>
      <c r="E1539" s="15">
        <v>42324</v>
      </c>
      <c r="F1539" s="11" t="s">
        <v>526</v>
      </c>
      <c r="G1539" s="11">
        <v>43</v>
      </c>
      <c r="H1539" s="12">
        <f>G1539*L1539</f>
        <v>815.70999999999992</v>
      </c>
      <c r="I1539" s="13">
        <v>0.05</v>
      </c>
      <c r="J1539" s="11" t="s">
        <v>536</v>
      </c>
      <c r="K1539" s="12">
        <v>42.24</v>
      </c>
      <c r="L1539" s="12">
        <v>18.97</v>
      </c>
      <c r="M1539" s="12">
        <v>9.5399999999999991</v>
      </c>
      <c r="N1539" s="11" t="s">
        <v>434</v>
      </c>
      <c r="O1539" s="11" t="s">
        <v>542</v>
      </c>
      <c r="P1539" s="11" t="s">
        <v>55</v>
      </c>
      <c r="Q1539" s="11" t="s">
        <v>618</v>
      </c>
      <c r="R1539" s="11" t="s">
        <v>625</v>
      </c>
      <c r="S1539" s="11" t="s">
        <v>532</v>
      </c>
      <c r="T1539" s="15">
        <f>E1539+7</f>
        <v>42331</v>
      </c>
    </row>
    <row r="1540" spans="1:20" x14ac:dyDescent="0.2">
      <c r="A1540" s="28" t="s">
        <v>615</v>
      </c>
      <c r="B1540" s="5">
        <v>5723</v>
      </c>
      <c r="C1540" s="8" t="s">
        <v>539</v>
      </c>
      <c r="D1540" s="8">
        <v>40608</v>
      </c>
      <c r="E1540" s="14">
        <v>42540</v>
      </c>
      <c r="F1540" s="8" t="s">
        <v>524</v>
      </c>
      <c r="G1540" s="8">
        <v>29</v>
      </c>
      <c r="H1540" s="9">
        <f>G1540*L1540</f>
        <v>550.13</v>
      </c>
      <c r="I1540" s="10">
        <v>0.05</v>
      </c>
      <c r="J1540" s="8" t="s">
        <v>536</v>
      </c>
      <c r="K1540" s="9">
        <v>55.82</v>
      </c>
      <c r="L1540" s="9">
        <v>18.97</v>
      </c>
      <c r="M1540" s="9">
        <v>9.5399999999999991</v>
      </c>
      <c r="N1540" s="8" t="s">
        <v>575</v>
      </c>
      <c r="O1540" s="8" t="s">
        <v>540</v>
      </c>
      <c r="P1540" s="8" t="s">
        <v>58</v>
      </c>
      <c r="Q1540" s="8" t="s">
        <v>618</v>
      </c>
      <c r="R1540" s="8" t="s">
        <v>625</v>
      </c>
      <c r="S1540" s="8" t="s">
        <v>532</v>
      </c>
      <c r="T1540" s="14">
        <f>E1540+7</f>
        <v>42547</v>
      </c>
    </row>
    <row r="1541" spans="1:20" x14ac:dyDescent="0.2">
      <c r="A1541" s="28" t="s">
        <v>615</v>
      </c>
      <c r="B1541" s="1">
        <v>179</v>
      </c>
      <c r="C1541" s="11" t="s">
        <v>539</v>
      </c>
      <c r="D1541" s="11">
        <v>1185</v>
      </c>
      <c r="E1541" s="15">
        <v>42544</v>
      </c>
      <c r="F1541" s="11" t="s">
        <v>525</v>
      </c>
      <c r="G1541" s="11">
        <v>7</v>
      </c>
      <c r="H1541" s="12">
        <f>G1541*L1541</f>
        <v>388.35999999999996</v>
      </c>
      <c r="I1541" s="13">
        <v>0.09</v>
      </c>
      <c r="J1541" s="11" t="s">
        <v>536</v>
      </c>
      <c r="K1541" s="12">
        <v>20.03</v>
      </c>
      <c r="L1541" s="12">
        <v>55.48</v>
      </c>
      <c r="M1541" s="12">
        <v>14.3</v>
      </c>
      <c r="N1541" s="11" t="s">
        <v>565</v>
      </c>
      <c r="O1541" s="11" t="s">
        <v>548</v>
      </c>
      <c r="P1541" s="11" t="s">
        <v>55</v>
      </c>
      <c r="Q1541" s="11" t="s">
        <v>618</v>
      </c>
      <c r="R1541" s="11" t="s">
        <v>625</v>
      </c>
      <c r="S1541" s="11" t="s">
        <v>532</v>
      </c>
      <c r="T1541" s="15">
        <f>E1541+7</f>
        <v>42551</v>
      </c>
    </row>
    <row r="1542" spans="1:20" x14ac:dyDescent="0.2">
      <c r="A1542" s="28" t="s">
        <v>616</v>
      </c>
      <c r="B1542" s="5">
        <v>5536</v>
      </c>
      <c r="C1542" s="8" t="s">
        <v>53</v>
      </c>
      <c r="D1542" s="8">
        <v>39232</v>
      </c>
      <c r="E1542" s="14">
        <v>42136</v>
      </c>
      <c r="F1542" s="8" t="s">
        <v>525</v>
      </c>
      <c r="G1542" s="8">
        <v>26</v>
      </c>
      <c r="H1542" s="9">
        <f>G1542*L1542</f>
        <v>1442.48</v>
      </c>
      <c r="I1542" s="10">
        <v>0.06</v>
      </c>
      <c r="J1542" s="8" t="s">
        <v>536</v>
      </c>
      <c r="K1542" s="9">
        <v>435.11</v>
      </c>
      <c r="L1542" s="9">
        <v>55.48</v>
      </c>
      <c r="M1542" s="9">
        <v>14.3</v>
      </c>
      <c r="N1542" s="8" t="s">
        <v>592</v>
      </c>
      <c r="O1542" s="8" t="s">
        <v>544</v>
      </c>
      <c r="P1542" s="8" t="s">
        <v>58</v>
      </c>
      <c r="Q1542" s="8" t="s">
        <v>618</v>
      </c>
      <c r="R1542" s="8" t="s">
        <v>625</v>
      </c>
      <c r="S1542" s="8" t="s">
        <v>532</v>
      </c>
      <c r="T1542" s="14">
        <f>E1542+7</f>
        <v>42143</v>
      </c>
    </row>
    <row r="1543" spans="1:20" x14ac:dyDescent="0.2">
      <c r="A1543" s="28" t="s">
        <v>614</v>
      </c>
      <c r="B1543" s="1">
        <v>6120</v>
      </c>
      <c r="C1543" s="11" t="s">
        <v>580</v>
      </c>
      <c r="D1543" s="11">
        <v>43332</v>
      </c>
      <c r="E1543" s="15">
        <v>42562</v>
      </c>
      <c r="F1543" s="11" t="s">
        <v>522</v>
      </c>
      <c r="G1543" s="11">
        <v>31</v>
      </c>
      <c r="H1543" s="12">
        <f>G1543*L1543</f>
        <v>1719.8799999999999</v>
      </c>
      <c r="I1543" s="13">
        <v>0.03</v>
      </c>
      <c r="J1543" s="11" t="s">
        <v>535</v>
      </c>
      <c r="K1543" s="12">
        <v>559.38</v>
      </c>
      <c r="L1543" s="12">
        <v>55.48</v>
      </c>
      <c r="M1543" s="12">
        <v>14.3</v>
      </c>
      <c r="N1543" s="11" t="s">
        <v>585</v>
      </c>
      <c r="O1543" s="11" t="s">
        <v>543</v>
      </c>
      <c r="P1543" s="11" t="s">
        <v>55</v>
      </c>
      <c r="Q1543" s="11" t="s">
        <v>618</v>
      </c>
      <c r="R1543" s="11" t="s">
        <v>625</v>
      </c>
      <c r="S1543" s="11" t="s">
        <v>532</v>
      </c>
      <c r="T1543" s="15">
        <f>E1543+7</f>
        <v>42569</v>
      </c>
    </row>
    <row r="1544" spans="1:20" x14ac:dyDescent="0.2">
      <c r="A1544" s="28" t="s">
        <v>617</v>
      </c>
      <c r="B1544" s="5">
        <v>2028</v>
      </c>
      <c r="C1544" s="8" t="s">
        <v>54</v>
      </c>
      <c r="D1544" s="8">
        <v>14439</v>
      </c>
      <c r="E1544" s="14">
        <v>42551</v>
      </c>
      <c r="F1544" s="8" t="s">
        <v>522</v>
      </c>
      <c r="G1544" s="8">
        <v>27</v>
      </c>
      <c r="H1544" s="9">
        <f>G1544*L1544</f>
        <v>1483.92</v>
      </c>
      <c r="I1544" s="10">
        <v>0.09</v>
      </c>
      <c r="J1544" s="8" t="s">
        <v>536</v>
      </c>
      <c r="K1544" s="9">
        <v>494.26</v>
      </c>
      <c r="L1544" s="9">
        <v>54.96</v>
      </c>
      <c r="M1544" s="9">
        <v>10.75</v>
      </c>
      <c r="N1544" s="8" t="s">
        <v>559</v>
      </c>
      <c r="O1544" s="8" t="s">
        <v>545</v>
      </c>
      <c r="P1544" s="8" t="s">
        <v>58</v>
      </c>
      <c r="Q1544" s="8" t="s">
        <v>618</v>
      </c>
      <c r="R1544" s="8" t="s">
        <v>625</v>
      </c>
      <c r="S1544" s="8" t="s">
        <v>532</v>
      </c>
      <c r="T1544" s="14">
        <f>E1544+7</f>
        <v>42558</v>
      </c>
    </row>
    <row r="1545" spans="1:20" x14ac:dyDescent="0.2">
      <c r="A1545" s="28" t="s">
        <v>615</v>
      </c>
      <c r="B1545" s="1">
        <v>4499</v>
      </c>
      <c r="C1545" s="11" t="s">
        <v>539</v>
      </c>
      <c r="D1545" s="11">
        <v>32036</v>
      </c>
      <c r="E1545" s="15">
        <v>42221</v>
      </c>
      <c r="F1545" s="11" t="s">
        <v>523</v>
      </c>
      <c r="G1545" s="11">
        <v>6</v>
      </c>
      <c r="H1545" s="12">
        <f>G1545*L1545</f>
        <v>329.76</v>
      </c>
      <c r="I1545" s="13">
        <v>7.0000000000000007E-2</v>
      </c>
      <c r="J1545" s="11" t="s">
        <v>536</v>
      </c>
      <c r="K1545" s="12">
        <v>45.76</v>
      </c>
      <c r="L1545" s="12">
        <v>54.96</v>
      </c>
      <c r="M1545" s="12">
        <v>10.75</v>
      </c>
      <c r="N1545" s="11" t="s">
        <v>569</v>
      </c>
      <c r="O1545" s="11" t="s">
        <v>548</v>
      </c>
      <c r="P1545" s="11" t="s">
        <v>58</v>
      </c>
      <c r="Q1545" s="11" t="s">
        <v>618</v>
      </c>
      <c r="R1545" s="11" t="s">
        <v>625</v>
      </c>
      <c r="S1545" s="11" t="s">
        <v>532</v>
      </c>
      <c r="T1545" s="15">
        <f>E1545+7</f>
        <v>42228</v>
      </c>
    </row>
    <row r="1546" spans="1:20" x14ac:dyDescent="0.2">
      <c r="A1546" s="28" t="s">
        <v>617</v>
      </c>
      <c r="B1546" s="1">
        <v>605</v>
      </c>
      <c r="C1546" s="8" t="s">
        <v>599</v>
      </c>
      <c r="D1546" s="8">
        <v>4128</v>
      </c>
      <c r="E1546" s="14">
        <v>42222</v>
      </c>
      <c r="F1546" s="8" t="s">
        <v>524</v>
      </c>
      <c r="G1546" s="8">
        <v>38</v>
      </c>
      <c r="H1546" s="9">
        <f>G1546*L1546</f>
        <v>379.62</v>
      </c>
      <c r="I1546" s="10">
        <v>0.04</v>
      </c>
      <c r="J1546" s="8" t="s">
        <v>536</v>
      </c>
      <c r="K1546" s="9">
        <v>25.03</v>
      </c>
      <c r="L1546" s="9">
        <v>9.99</v>
      </c>
      <c r="M1546" s="9">
        <v>5.12</v>
      </c>
      <c r="N1546" s="8" t="s">
        <v>336</v>
      </c>
      <c r="O1546" s="8" t="s">
        <v>541</v>
      </c>
      <c r="P1546" s="8" t="s">
        <v>57</v>
      </c>
      <c r="Q1546" s="8" t="s">
        <v>618</v>
      </c>
      <c r="R1546" s="8" t="s">
        <v>625</v>
      </c>
      <c r="S1546" s="8" t="s">
        <v>532</v>
      </c>
      <c r="T1546" s="14">
        <f>E1546+7</f>
        <v>42229</v>
      </c>
    </row>
    <row r="1547" spans="1:20" x14ac:dyDescent="0.2">
      <c r="A1547" s="28" t="s">
        <v>616</v>
      </c>
      <c r="B1547" s="5">
        <v>116</v>
      </c>
      <c r="C1547" s="11" t="s">
        <v>53</v>
      </c>
      <c r="D1547" s="11">
        <v>771</v>
      </c>
      <c r="E1547" s="15">
        <v>42110</v>
      </c>
      <c r="F1547" s="11" t="s">
        <v>526</v>
      </c>
      <c r="G1547" s="11">
        <v>18</v>
      </c>
      <c r="H1547" s="12">
        <f>G1547*L1547</f>
        <v>89.640000000000015</v>
      </c>
      <c r="I1547" s="13">
        <v>0.08</v>
      </c>
      <c r="J1547" s="11" t="s">
        <v>536</v>
      </c>
      <c r="K1547" s="12">
        <v>-38.35</v>
      </c>
      <c r="L1547" s="12">
        <v>4.9800000000000004</v>
      </c>
      <c r="M1547" s="12">
        <v>4.72</v>
      </c>
      <c r="N1547" s="11" t="s">
        <v>596</v>
      </c>
      <c r="O1547" s="11" t="s">
        <v>544</v>
      </c>
      <c r="P1547" s="11" t="s">
        <v>55</v>
      </c>
      <c r="Q1547" s="11" t="s">
        <v>618</v>
      </c>
      <c r="R1547" s="11" t="s">
        <v>625</v>
      </c>
      <c r="S1547" s="11" t="s">
        <v>532</v>
      </c>
      <c r="T1547" s="15">
        <f>E1547+7</f>
        <v>42117</v>
      </c>
    </row>
    <row r="1548" spans="1:20" x14ac:dyDescent="0.2">
      <c r="A1548" s="28" t="s">
        <v>617</v>
      </c>
      <c r="B1548" s="5">
        <v>6814</v>
      </c>
      <c r="C1548" s="8" t="s">
        <v>54</v>
      </c>
      <c r="D1548" s="8">
        <v>48512</v>
      </c>
      <c r="E1548" s="14">
        <v>42158</v>
      </c>
      <c r="F1548" s="8" t="s">
        <v>524</v>
      </c>
      <c r="G1548" s="8">
        <v>48</v>
      </c>
      <c r="H1548" s="9">
        <f>G1548*L1548</f>
        <v>239.04000000000002</v>
      </c>
      <c r="I1548" s="10">
        <v>0.04</v>
      </c>
      <c r="J1548" s="8" t="s">
        <v>536</v>
      </c>
      <c r="K1548" s="9">
        <v>-83.78</v>
      </c>
      <c r="L1548" s="9">
        <v>4.9800000000000004</v>
      </c>
      <c r="M1548" s="9">
        <v>4.72</v>
      </c>
      <c r="N1548" s="8" t="s">
        <v>262</v>
      </c>
      <c r="O1548" s="8" t="s">
        <v>547</v>
      </c>
      <c r="P1548" s="8" t="s">
        <v>57</v>
      </c>
      <c r="Q1548" s="8" t="s">
        <v>618</v>
      </c>
      <c r="R1548" s="8" t="s">
        <v>625</v>
      </c>
      <c r="S1548" s="8" t="s">
        <v>532</v>
      </c>
      <c r="T1548" s="14">
        <f>E1548+7</f>
        <v>42165</v>
      </c>
    </row>
    <row r="1549" spans="1:20" x14ac:dyDescent="0.2">
      <c r="A1549" s="28" t="s">
        <v>617</v>
      </c>
      <c r="B1549" s="1">
        <v>173</v>
      </c>
      <c r="C1549" s="11" t="s">
        <v>54</v>
      </c>
      <c r="D1549" s="11">
        <v>1095</v>
      </c>
      <c r="E1549" s="15">
        <v>42176</v>
      </c>
      <c r="F1549" s="11" t="s">
        <v>523</v>
      </c>
      <c r="G1549" s="11">
        <v>28</v>
      </c>
      <c r="H1549" s="12">
        <f>G1549*L1549</f>
        <v>139.44</v>
      </c>
      <c r="I1549" s="13">
        <v>7.0000000000000007E-2</v>
      </c>
      <c r="J1549" s="11" t="s">
        <v>536</v>
      </c>
      <c r="K1549" s="12">
        <v>-50.14</v>
      </c>
      <c r="L1549" s="12">
        <v>4.9800000000000004</v>
      </c>
      <c r="M1549" s="12">
        <v>4.72</v>
      </c>
      <c r="N1549" s="11" t="s">
        <v>215</v>
      </c>
      <c r="O1549" s="11" t="s">
        <v>545</v>
      </c>
      <c r="P1549" s="11" t="s">
        <v>57</v>
      </c>
      <c r="Q1549" s="11" t="s">
        <v>618</v>
      </c>
      <c r="R1549" s="11" t="s">
        <v>625</v>
      </c>
      <c r="S1549" s="11" t="s">
        <v>532</v>
      </c>
      <c r="T1549" s="15">
        <f>E1549+7</f>
        <v>42183</v>
      </c>
    </row>
    <row r="1550" spans="1:20" x14ac:dyDescent="0.2">
      <c r="A1550" s="28" t="s">
        <v>617</v>
      </c>
      <c r="B1550" s="5">
        <v>8338</v>
      </c>
      <c r="C1550" s="8" t="s">
        <v>54</v>
      </c>
      <c r="D1550" s="8">
        <v>59586</v>
      </c>
      <c r="E1550" s="14">
        <v>42375</v>
      </c>
      <c r="F1550" s="8" t="s">
        <v>525</v>
      </c>
      <c r="G1550" s="8">
        <v>25</v>
      </c>
      <c r="H1550" s="9">
        <f>G1550*L1550</f>
        <v>167</v>
      </c>
      <c r="I1550" s="10">
        <v>0.05</v>
      </c>
      <c r="J1550" s="8" t="s">
        <v>536</v>
      </c>
      <c r="K1550" s="9">
        <v>-43.17</v>
      </c>
      <c r="L1550" s="9">
        <v>6.68</v>
      </c>
      <c r="M1550" s="9">
        <v>5.41</v>
      </c>
      <c r="N1550" s="8" t="s">
        <v>355</v>
      </c>
      <c r="O1550" s="8" t="s">
        <v>547</v>
      </c>
      <c r="P1550" s="8" t="s">
        <v>57</v>
      </c>
      <c r="Q1550" s="8" t="s">
        <v>618</v>
      </c>
      <c r="R1550" s="8" t="s">
        <v>625</v>
      </c>
      <c r="S1550" s="8" t="s">
        <v>532</v>
      </c>
      <c r="T1550" s="14">
        <f>E1550+7</f>
        <v>42382</v>
      </c>
    </row>
    <row r="1551" spans="1:20" x14ac:dyDescent="0.2">
      <c r="A1551" s="28" t="s">
        <v>616</v>
      </c>
      <c r="B1551" s="1">
        <v>6708</v>
      </c>
      <c r="C1551" s="11" t="s">
        <v>53</v>
      </c>
      <c r="D1551" s="11">
        <v>47777</v>
      </c>
      <c r="E1551" s="15">
        <v>42638</v>
      </c>
      <c r="F1551" s="11" t="s">
        <v>525</v>
      </c>
      <c r="G1551" s="11">
        <v>13</v>
      </c>
      <c r="H1551" s="12">
        <f>G1551*L1551</f>
        <v>86.84</v>
      </c>
      <c r="I1551" s="13">
        <v>0.05</v>
      </c>
      <c r="J1551" s="11" t="s">
        <v>536</v>
      </c>
      <c r="K1551" s="12">
        <v>-27.91</v>
      </c>
      <c r="L1551" s="12">
        <v>6.68</v>
      </c>
      <c r="M1551" s="12">
        <v>5.41</v>
      </c>
      <c r="N1551" s="11" t="s">
        <v>188</v>
      </c>
      <c r="O1551" s="11" t="s">
        <v>542</v>
      </c>
      <c r="P1551" s="11" t="s">
        <v>55</v>
      </c>
      <c r="Q1551" s="11" t="s">
        <v>618</v>
      </c>
      <c r="R1551" s="11" t="s">
        <v>625</v>
      </c>
      <c r="S1551" s="11" t="s">
        <v>532</v>
      </c>
      <c r="T1551" s="15">
        <f>E1551+7</f>
        <v>42645</v>
      </c>
    </row>
    <row r="1552" spans="1:20" x14ac:dyDescent="0.2">
      <c r="A1552" s="28" t="s">
        <v>617</v>
      </c>
      <c r="B1552" s="5">
        <v>3906</v>
      </c>
      <c r="C1552" s="8" t="s">
        <v>54</v>
      </c>
      <c r="D1552" s="8">
        <v>27844</v>
      </c>
      <c r="E1552" s="14">
        <v>42123</v>
      </c>
      <c r="F1552" s="8" t="s">
        <v>525</v>
      </c>
      <c r="G1552" s="8">
        <v>27</v>
      </c>
      <c r="H1552" s="9">
        <f>G1552*L1552</f>
        <v>134.46</v>
      </c>
      <c r="I1552" s="10">
        <v>0.04</v>
      </c>
      <c r="J1552" s="8" t="s">
        <v>536</v>
      </c>
      <c r="K1552" s="9">
        <v>-73.42</v>
      </c>
      <c r="L1552" s="9">
        <v>4.9800000000000004</v>
      </c>
      <c r="M1552" s="9">
        <v>5.49</v>
      </c>
      <c r="N1552" s="8" t="s">
        <v>554</v>
      </c>
      <c r="O1552" s="8" t="s">
        <v>546</v>
      </c>
      <c r="P1552" s="8" t="s">
        <v>55</v>
      </c>
      <c r="Q1552" s="8" t="s">
        <v>618</v>
      </c>
      <c r="R1552" s="8" t="s">
        <v>625</v>
      </c>
      <c r="S1552" s="8" t="s">
        <v>532</v>
      </c>
      <c r="T1552" s="14">
        <f>E1552+7</f>
        <v>42130</v>
      </c>
    </row>
    <row r="1553" spans="1:20" x14ac:dyDescent="0.2">
      <c r="A1553" s="28" t="s">
        <v>616</v>
      </c>
      <c r="B1553" s="1">
        <v>3205</v>
      </c>
      <c r="C1553" s="11" t="s">
        <v>53</v>
      </c>
      <c r="D1553" s="11">
        <v>22980</v>
      </c>
      <c r="E1553" s="15">
        <v>42583</v>
      </c>
      <c r="F1553" s="11" t="s">
        <v>524</v>
      </c>
      <c r="G1553" s="11">
        <v>10</v>
      </c>
      <c r="H1553" s="12">
        <f>G1553*L1553</f>
        <v>49.800000000000004</v>
      </c>
      <c r="I1553" s="13">
        <v>0.06</v>
      </c>
      <c r="J1553" s="11" t="s">
        <v>536</v>
      </c>
      <c r="K1553" s="12">
        <v>-27.73</v>
      </c>
      <c r="L1553" s="12">
        <v>4.9800000000000004</v>
      </c>
      <c r="M1553" s="12">
        <v>5.49</v>
      </c>
      <c r="N1553" s="11" t="s">
        <v>431</v>
      </c>
      <c r="O1553" s="11" t="s">
        <v>542</v>
      </c>
      <c r="P1553" s="11" t="s">
        <v>57</v>
      </c>
      <c r="Q1553" s="11" t="s">
        <v>618</v>
      </c>
      <c r="R1553" s="11" t="s">
        <v>625</v>
      </c>
      <c r="S1553" s="11" t="s">
        <v>532</v>
      </c>
      <c r="T1553" s="15">
        <f>E1553+7</f>
        <v>42590</v>
      </c>
    </row>
    <row r="1554" spans="1:20" x14ac:dyDescent="0.2">
      <c r="A1554" s="28" t="s">
        <v>616</v>
      </c>
      <c r="B1554" s="5">
        <v>2562</v>
      </c>
      <c r="C1554" s="8" t="s">
        <v>53</v>
      </c>
      <c r="D1554" s="8">
        <v>18528</v>
      </c>
      <c r="E1554" s="14">
        <v>42063</v>
      </c>
      <c r="F1554" s="8" t="s">
        <v>526</v>
      </c>
      <c r="G1554" s="8">
        <v>22</v>
      </c>
      <c r="H1554" s="9">
        <f>G1554*L1554</f>
        <v>127.16000000000001</v>
      </c>
      <c r="I1554" s="10">
        <v>0.03</v>
      </c>
      <c r="J1554" s="8" t="s">
        <v>536</v>
      </c>
      <c r="K1554" s="9">
        <v>-96.22</v>
      </c>
      <c r="L1554" s="9">
        <v>5.78</v>
      </c>
      <c r="M1554" s="9">
        <v>7.96</v>
      </c>
      <c r="N1554" s="8" t="s">
        <v>609</v>
      </c>
      <c r="O1554" s="8" t="s">
        <v>546</v>
      </c>
      <c r="P1554" s="8" t="s">
        <v>58</v>
      </c>
      <c r="Q1554" s="8" t="s">
        <v>618</v>
      </c>
      <c r="R1554" s="8" t="s">
        <v>625</v>
      </c>
      <c r="S1554" s="8" t="s">
        <v>532</v>
      </c>
      <c r="T1554" s="14">
        <f>E1554+7</f>
        <v>42070</v>
      </c>
    </row>
    <row r="1555" spans="1:20" x14ac:dyDescent="0.2">
      <c r="A1555" s="28" t="s">
        <v>617</v>
      </c>
      <c r="B1555" s="5">
        <v>4054</v>
      </c>
      <c r="C1555" s="11" t="s">
        <v>54</v>
      </c>
      <c r="D1555" s="11">
        <v>28898</v>
      </c>
      <c r="E1555" s="15">
        <v>42091</v>
      </c>
      <c r="F1555" s="11" t="s">
        <v>525</v>
      </c>
      <c r="G1555" s="11">
        <v>44</v>
      </c>
      <c r="H1555" s="12">
        <f>G1555*L1555</f>
        <v>254.32000000000002</v>
      </c>
      <c r="I1555" s="13">
        <v>0.1</v>
      </c>
      <c r="J1555" s="11" t="s">
        <v>536</v>
      </c>
      <c r="K1555" s="12">
        <v>-207.36</v>
      </c>
      <c r="L1555" s="12">
        <v>5.78</v>
      </c>
      <c r="M1555" s="12">
        <v>7.96</v>
      </c>
      <c r="N1555" s="11" t="s">
        <v>130</v>
      </c>
      <c r="O1555" s="11" t="s">
        <v>545</v>
      </c>
      <c r="P1555" s="11" t="s">
        <v>58</v>
      </c>
      <c r="Q1555" s="11" t="s">
        <v>618</v>
      </c>
      <c r="R1555" s="11" t="s">
        <v>625</v>
      </c>
      <c r="S1555" s="11" t="s">
        <v>532</v>
      </c>
      <c r="T1555" s="15">
        <f>E1555+7</f>
        <v>42098</v>
      </c>
    </row>
    <row r="1556" spans="1:20" x14ac:dyDescent="0.2">
      <c r="A1556" s="28" t="s">
        <v>617</v>
      </c>
      <c r="B1556" s="5">
        <v>7900</v>
      </c>
      <c r="C1556" s="8" t="s">
        <v>54</v>
      </c>
      <c r="D1556" s="8">
        <v>56514</v>
      </c>
      <c r="E1556" s="14">
        <v>42350</v>
      </c>
      <c r="F1556" s="8" t="s">
        <v>525</v>
      </c>
      <c r="G1556" s="8">
        <v>35</v>
      </c>
      <c r="H1556" s="9">
        <f>G1556*L1556</f>
        <v>174.3</v>
      </c>
      <c r="I1556" s="10">
        <v>0.02</v>
      </c>
      <c r="J1556" s="8" t="s">
        <v>536</v>
      </c>
      <c r="K1556" s="9">
        <v>-153.19999999999999</v>
      </c>
      <c r="L1556" s="9">
        <v>4.9800000000000004</v>
      </c>
      <c r="M1556" s="9">
        <v>7.54</v>
      </c>
      <c r="N1556" s="8" t="s">
        <v>149</v>
      </c>
      <c r="O1556" s="8" t="s">
        <v>545</v>
      </c>
      <c r="P1556" s="8" t="s">
        <v>58</v>
      </c>
      <c r="Q1556" s="8" t="s">
        <v>618</v>
      </c>
      <c r="R1556" s="8" t="s">
        <v>625</v>
      </c>
      <c r="S1556" s="8" t="s">
        <v>532</v>
      </c>
      <c r="T1556" s="14">
        <f>E1556+7</f>
        <v>42357</v>
      </c>
    </row>
    <row r="1557" spans="1:20" x14ac:dyDescent="0.2">
      <c r="A1557" s="28" t="s">
        <v>617</v>
      </c>
      <c r="B1557" s="5">
        <v>4179</v>
      </c>
      <c r="C1557" s="11" t="s">
        <v>54</v>
      </c>
      <c r="D1557" s="11">
        <v>29666</v>
      </c>
      <c r="E1557" s="15">
        <v>42307</v>
      </c>
      <c r="F1557" s="11" t="s">
        <v>524</v>
      </c>
      <c r="G1557" s="11">
        <v>29</v>
      </c>
      <c r="H1557" s="12">
        <f>G1557*L1557</f>
        <v>153.12</v>
      </c>
      <c r="I1557" s="13">
        <v>0.09</v>
      </c>
      <c r="J1557" s="11" t="s">
        <v>536</v>
      </c>
      <c r="K1557" s="12">
        <v>-152.59</v>
      </c>
      <c r="L1557" s="12">
        <v>5.28</v>
      </c>
      <c r="M1557" s="12">
        <v>8.16</v>
      </c>
      <c r="N1557" s="11" t="s">
        <v>88</v>
      </c>
      <c r="O1557" s="11" t="s">
        <v>545</v>
      </c>
      <c r="P1557" s="11" t="s">
        <v>56</v>
      </c>
      <c r="Q1557" s="11" t="s">
        <v>618</v>
      </c>
      <c r="R1557" s="11" t="s">
        <v>625</v>
      </c>
      <c r="S1557" s="11" t="s">
        <v>532</v>
      </c>
      <c r="T1557" s="15">
        <f>E1557+7</f>
        <v>42314</v>
      </c>
    </row>
    <row r="1558" spans="1:20" x14ac:dyDescent="0.2">
      <c r="A1558" s="28" t="s">
        <v>617</v>
      </c>
      <c r="B1558" s="1">
        <v>2879</v>
      </c>
      <c r="C1558" s="8" t="s">
        <v>54</v>
      </c>
      <c r="D1558" s="8">
        <v>20743</v>
      </c>
      <c r="E1558" s="14">
        <v>42292</v>
      </c>
      <c r="F1558" s="8" t="s">
        <v>522</v>
      </c>
      <c r="G1558" s="8">
        <v>39</v>
      </c>
      <c r="H1558" s="9">
        <f>G1558*L1558</f>
        <v>205.92000000000002</v>
      </c>
      <c r="I1558" s="10">
        <v>0</v>
      </c>
      <c r="J1558" s="8" t="s">
        <v>535</v>
      </c>
      <c r="K1558" s="9">
        <v>-179.96</v>
      </c>
      <c r="L1558" s="9">
        <v>5.28</v>
      </c>
      <c r="M1558" s="9">
        <v>8.16</v>
      </c>
      <c r="N1558" s="8" t="s">
        <v>453</v>
      </c>
      <c r="O1558" s="8" t="s">
        <v>545</v>
      </c>
      <c r="P1558" s="8" t="s">
        <v>57</v>
      </c>
      <c r="Q1558" s="8" t="s">
        <v>618</v>
      </c>
      <c r="R1558" s="8" t="s">
        <v>625</v>
      </c>
      <c r="S1558" s="8" t="s">
        <v>532</v>
      </c>
      <c r="T1558" s="14">
        <f>E1558+7</f>
        <v>42299</v>
      </c>
    </row>
    <row r="1559" spans="1:20" x14ac:dyDescent="0.2">
      <c r="A1559" s="28" t="s">
        <v>616</v>
      </c>
      <c r="B1559" s="5">
        <v>5008</v>
      </c>
      <c r="C1559" s="11" t="s">
        <v>53</v>
      </c>
      <c r="D1559" s="11">
        <v>35712</v>
      </c>
      <c r="E1559" s="15">
        <v>42605</v>
      </c>
      <c r="F1559" s="11" t="s">
        <v>522</v>
      </c>
      <c r="G1559" s="11">
        <v>24</v>
      </c>
      <c r="H1559" s="12">
        <f>G1559*L1559</f>
        <v>126.72</v>
      </c>
      <c r="I1559" s="13">
        <v>0</v>
      </c>
      <c r="J1559" s="11" t="s">
        <v>536</v>
      </c>
      <c r="K1559" s="12">
        <v>-122.21</v>
      </c>
      <c r="L1559" s="12">
        <v>5.28</v>
      </c>
      <c r="M1559" s="12">
        <v>8.16</v>
      </c>
      <c r="N1559" s="11" t="s">
        <v>595</v>
      </c>
      <c r="O1559" s="11" t="s">
        <v>544</v>
      </c>
      <c r="P1559" s="11" t="s">
        <v>57</v>
      </c>
      <c r="Q1559" s="11" t="s">
        <v>618</v>
      </c>
      <c r="R1559" s="11" t="s">
        <v>625</v>
      </c>
      <c r="S1559" s="11" t="s">
        <v>532</v>
      </c>
      <c r="T1559" s="15">
        <f>E1559+7</f>
        <v>42612</v>
      </c>
    </row>
    <row r="1560" spans="1:20" x14ac:dyDescent="0.2">
      <c r="A1560" s="28" t="s">
        <v>617</v>
      </c>
      <c r="B1560" s="1">
        <v>4643</v>
      </c>
      <c r="C1560" s="8" t="s">
        <v>54</v>
      </c>
      <c r="D1560" s="8">
        <v>33031</v>
      </c>
      <c r="E1560" s="14">
        <v>42545</v>
      </c>
      <c r="F1560" s="8" t="s">
        <v>522</v>
      </c>
      <c r="G1560" s="8">
        <v>18</v>
      </c>
      <c r="H1560" s="9">
        <f>G1560*L1560</f>
        <v>116.64000000000001</v>
      </c>
      <c r="I1560" s="10">
        <v>0.02</v>
      </c>
      <c r="J1560" s="8" t="s">
        <v>536</v>
      </c>
      <c r="K1560" s="9">
        <v>-53.69</v>
      </c>
      <c r="L1560" s="9">
        <v>6.48</v>
      </c>
      <c r="M1560" s="9">
        <v>6.65</v>
      </c>
      <c r="N1560" s="8" t="s">
        <v>384</v>
      </c>
      <c r="O1560" s="8" t="s">
        <v>546</v>
      </c>
      <c r="P1560" s="8" t="s">
        <v>55</v>
      </c>
      <c r="Q1560" s="8" t="s">
        <v>618</v>
      </c>
      <c r="R1560" s="8" t="s">
        <v>625</v>
      </c>
      <c r="S1560" s="8" t="s">
        <v>532</v>
      </c>
      <c r="T1560" s="14">
        <f>E1560+7</f>
        <v>42552</v>
      </c>
    </row>
    <row r="1561" spans="1:20" x14ac:dyDescent="0.2">
      <c r="A1561" s="28" t="s">
        <v>616</v>
      </c>
      <c r="B1561" s="5">
        <v>863</v>
      </c>
      <c r="C1561" s="11" t="s">
        <v>53</v>
      </c>
      <c r="D1561" s="11">
        <v>6182</v>
      </c>
      <c r="E1561" s="15">
        <v>42511</v>
      </c>
      <c r="F1561" s="11" t="s">
        <v>525</v>
      </c>
      <c r="G1561" s="11">
        <v>40</v>
      </c>
      <c r="H1561" s="12">
        <f>G1561*L1561</f>
        <v>259.20000000000005</v>
      </c>
      <c r="I1561" s="13">
        <v>0.04</v>
      </c>
      <c r="J1561" s="11" t="s">
        <v>536</v>
      </c>
      <c r="K1561" s="12">
        <v>-116.79</v>
      </c>
      <c r="L1561" s="12">
        <v>6.48</v>
      </c>
      <c r="M1561" s="12">
        <v>6.65</v>
      </c>
      <c r="N1561" s="11" t="s">
        <v>593</v>
      </c>
      <c r="O1561" s="11" t="s">
        <v>544</v>
      </c>
      <c r="P1561" s="11" t="s">
        <v>58</v>
      </c>
      <c r="Q1561" s="11" t="s">
        <v>618</v>
      </c>
      <c r="R1561" s="11" t="s">
        <v>625</v>
      </c>
      <c r="S1561" s="11" t="s">
        <v>532</v>
      </c>
      <c r="T1561" s="15">
        <f>E1561+7</f>
        <v>42518</v>
      </c>
    </row>
    <row r="1562" spans="1:20" x14ac:dyDescent="0.2">
      <c r="A1562" s="28" t="s">
        <v>615</v>
      </c>
      <c r="B1562" s="1">
        <v>3164</v>
      </c>
      <c r="C1562" s="8" t="s">
        <v>539</v>
      </c>
      <c r="D1562" s="8">
        <v>22727</v>
      </c>
      <c r="E1562" s="14">
        <v>42127</v>
      </c>
      <c r="F1562" s="8" t="s">
        <v>524</v>
      </c>
      <c r="G1562" s="8">
        <v>45</v>
      </c>
      <c r="H1562" s="9">
        <f>G1562*L1562</f>
        <v>291.60000000000002</v>
      </c>
      <c r="I1562" s="10">
        <v>7.0000000000000007E-2</v>
      </c>
      <c r="J1562" s="8" t="s">
        <v>536</v>
      </c>
      <c r="K1562" s="9">
        <v>-120.37</v>
      </c>
      <c r="L1562" s="9">
        <v>6.48</v>
      </c>
      <c r="M1562" s="9">
        <v>6.65</v>
      </c>
      <c r="N1562" s="8" t="s">
        <v>80</v>
      </c>
      <c r="O1562" s="8" t="s">
        <v>541</v>
      </c>
      <c r="P1562" s="8" t="s">
        <v>58</v>
      </c>
      <c r="Q1562" s="8" t="s">
        <v>618</v>
      </c>
      <c r="R1562" s="8" t="s">
        <v>625</v>
      </c>
      <c r="S1562" s="8" t="s">
        <v>532</v>
      </c>
      <c r="T1562" s="14">
        <f>E1562+7</f>
        <v>42134</v>
      </c>
    </row>
    <row r="1563" spans="1:20" x14ac:dyDescent="0.2">
      <c r="A1563" s="28" t="s">
        <v>615</v>
      </c>
      <c r="B1563" s="5">
        <v>7225</v>
      </c>
      <c r="C1563" s="11" t="s">
        <v>539</v>
      </c>
      <c r="D1563" s="11">
        <v>51553</v>
      </c>
      <c r="E1563" s="15">
        <v>42274</v>
      </c>
      <c r="F1563" s="11" t="s">
        <v>524</v>
      </c>
      <c r="G1563" s="11">
        <v>12</v>
      </c>
      <c r="H1563" s="12">
        <f>G1563*L1563</f>
        <v>80.16</v>
      </c>
      <c r="I1563" s="13">
        <v>0.03</v>
      </c>
      <c r="J1563" s="11" t="s">
        <v>536</v>
      </c>
      <c r="K1563" s="12">
        <v>-28.25</v>
      </c>
      <c r="L1563" s="12">
        <v>6.68</v>
      </c>
      <c r="M1563" s="12">
        <v>6.15</v>
      </c>
      <c r="N1563" s="11" t="s">
        <v>581</v>
      </c>
      <c r="O1563" s="11" t="s">
        <v>540</v>
      </c>
      <c r="P1563" s="11" t="s">
        <v>56</v>
      </c>
      <c r="Q1563" s="11" t="s">
        <v>618</v>
      </c>
      <c r="R1563" s="11" t="s">
        <v>625</v>
      </c>
      <c r="S1563" s="11" t="s">
        <v>532</v>
      </c>
      <c r="T1563" s="15">
        <f>E1563+7</f>
        <v>42281</v>
      </c>
    </row>
    <row r="1564" spans="1:20" x14ac:dyDescent="0.2">
      <c r="A1564" s="28" t="s">
        <v>617</v>
      </c>
      <c r="B1564" s="5">
        <v>5725</v>
      </c>
      <c r="C1564" s="8" t="s">
        <v>54</v>
      </c>
      <c r="D1564" s="8">
        <v>40611</v>
      </c>
      <c r="E1564" s="14">
        <v>42396</v>
      </c>
      <c r="F1564" s="8" t="s">
        <v>524</v>
      </c>
      <c r="G1564" s="8">
        <v>12</v>
      </c>
      <c r="H1564" s="9">
        <f>G1564*L1564</f>
        <v>51.36</v>
      </c>
      <c r="I1564" s="10">
        <v>0.02</v>
      </c>
      <c r="J1564" s="8" t="s">
        <v>535</v>
      </c>
      <c r="K1564" s="9">
        <v>-24.31</v>
      </c>
      <c r="L1564" s="9">
        <v>4.28</v>
      </c>
      <c r="M1564" s="9">
        <v>5.17</v>
      </c>
      <c r="N1564" s="8" t="s">
        <v>201</v>
      </c>
      <c r="O1564" s="8" t="s">
        <v>545</v>
      </c>
      <c r="P1564" s="8" t="s">
        <v>55</v>
      </c>
      <c r="Q1564" s="8" t="s">
        <v>618</v>
      </c>
      <c r="R1564" s="8" t="s">
        <v>625</v>
      </c>
      <c r="S1564" s="8" t="s">
        <v>532</v>
      </c>
      <c r="T1564" s="14">
        <f>E1564+7</f>
        <v>42403</v>
      </c>
    </row>
    <row r="1565" spans="1:20" x14ac:dyDescent="0.2">
      <c r="A1565" s="28" t="s">
        <v>617</v>
      </c>
      <c r="B1565" s="1">
        <v>6561</v>
      </c>
      <c r="C1565" s="11" t="s">
        <v>54</v>
      </c>
      <c r="D1565" s="11">
        <v>46631</v>
      </c>
      <c r="E1565" s="15">
        <v>42379</v>
      </c>
      <c r="F1565" s="11" t="s">
        <v>524</v>
      </c>
      <c r="G1565" s="11">
        <v>39</v>
      </c>
      <c r="H1565" s="12">
        <f>G1565*L1565</f>
        <v>890.76</v>
      </c>
      <c r="I1565" s="13">
        <v>0.05</v>
      </c>
      <c r="J1565" s="11" t="s">
        <v>536</v>
      </c>
      <c r="K1565" s="12">
        <v>-122.12</v>
      </c>
      <c r="L1565" s="12">
        <v>22.84</v>
      </c>
      <c r="M1565" s="12">
        <v>16.920000000000002</v>
      </c>
      <c r="N1565" s="11" t="s">
        <v>197</v>
      </c>
      <c r="O1565" s="11" t="s">
        <v>547</v>
      </c>
      <c r="P1565" s="11" t="s">
        <v>58</v>
      </c>
      <c r="Q1565" s="11" t="s">
        <v>618</v>
      </c>
      <c r="R1565" s="11" t="s">
        <v>625</v>
      </c>
      <c r="S1565" s="11" t="s">
        <v>532</v>
      </c>
      <c r="T1565" s="15">
        <f>E1565+7</f>
        <v>42386</v>
      </c>
    </row>
    <row r="1566" spans="1:20" x14ac:dyDescent="0.2">
      <c r="A1566" s="28" t="s">
        <v>617</v>
      </c>
      <c r="B1566" s="5">
        <v>129</v>
      </c>
      <c r="C1566" s="8" t="s">
        <v>54</v>
      </c>
      <c r="D1566" s="8">
        <v>832</v>
      </c>
      <c r="E1566" s="14">
        <v>42417</v>
      </c>
      <c r="F1566" s="8" t="s">
        <v>525</v>
      </c>
      <c r="G1566" s="8">
        <v>7</v>
      </c>
      <c r="H1566" s="9">
        <f>G1566*L1566</f>
        <v>45.36</v>
      </c>
      <c r="I1566" s="10">
        <v>0.02</v>
      </c>
      <c r="J1566" s="8" t="s">
        <v>536</v>
      </c>
      <c r="K1566" s="9">
        <v>-17.579999999999998</v>
      </c>
      <c r="L1566" s="9">
        <v>6.48</v>
      </c>
      <c r="M1566" s="9">
        <v>5.9</v>
      </c>
      <c r="N1566" s="8" t="s">
        <v>593</v>
      </c>
      <c r="O1566" s="8" t="s">
        <v>542</v>
      </c>
      <c r="P1566" s="8" t="s">
        <v>58</v>
      </c>
      <c r="Q1566" s="8" t="s">
        <v>618</v>
      </c>
      <c r="R1566" s="8" t="s">
        <v>625</v>
      </c>
      <c r="S1566" s="8" t="s">
        <v>532</v>
      </c>
      <c r="T1566" s="14">
        <f>E1566+7</f>
        <v>42424</v>
      </c>
    </row>
    <row r="1567" spans="1:20" x14ac:dyDescent="0.2">
      <c r="A1567" s="28" t="s">
        <v>616</v>
      </c>
      <c r="B1567" s="1">
        <v>1089</v>
      </c>
      <c r="C1567" s="11" t="s">
        <v>53</v>
      </c>
      <c r="D1567" s="11">
        <v>8006</v>
      </c>
      <c r="E1567" s="15">
        <v>42097</v>
      </c>
      <c r="F1567" s="11" t="s">
        <v>523</v>
      </c>
      <c r="G1567" s="11">
        <v>27</v>
      </c>
      <c r="H1567" s="12">
        <f>G1567*L1567</f>
        <v>180.35999999999999</v>
      </c>
      <c r="I1567" s="13">
        <v>0</v>
      </c>
      <c r="J1567" s="11" t="s">
        <v>535</v>
      </c>
      <c r="K1567" s="12">
        <v>-23.34</v>
      </c>
      <c r="L1567" s="12">
        <v>6.68</v>
      </c>
      <c r="M1567" s="12">
        <v>5.2</v>
      </c>
      <c r="N1567" s="11" t="s">
        <v>596</v>
      </c>
      <c r="O1567" s="11" t="s">
        <v>544</v>
      </c>
      <c r="P1567" s="11" t="s">
        <v>57</v>
      </c>
      <c r="Q1567" s="11" t="s">
        <v>618</v>
      </c>
      <c r="R1567" s="11" t="s">
        <v>625</v>
      </c>
      <c r="S1567" s="11" t="s">
        <v>532</v>
      </c>
      <c r="T1567" s="15">
        <f>E1567+7</f>
        <v>42104</v>
      </c>
    </row>
    <row r="1568" spans="1:20" x14ac:dyDescent="0.2">
      <c r="A1568" s="28" t="s">
        <v>617</v>
      </c>
      <c r="B1568" s="5">
        <v>7636</v>
      </c>
      <c r="C1568" s="8" t="s">
        <v>54</v>
      </c>
      <c r="D1568" s="8">
        <v>54659</v>
      </c>
      <c r="E1568" s="14">
        <v>42170</v>
      </c>
      <c r="F1568" s="8" t="s">
        <v>522</v>
      </c>
      <c r="G1568" s="8">
        <v>38</v>
      </c>
      <c r="H1568" s="9">
        <f>G1568*L1568</f>
        <v>253.83999999999997</v>
      </c>
      <c r="I1568" s="10">
        <v>0.06</v>
      </c>
      <c r="J1568" s="8" t="s">
        <v>536</v>
      </c>
      <c r="K1568" s="9">
        <v>-41.98</v>
      </c>
      <c r="L1568" s="9">
        <v>6.68</v>
      </c>
      <c r="M1568" s="9">
        <v>5.2</v>
      </c>
      <c r="N1568" s="8" t="s">
        <v>551</v>
      </c>
      <c r="O1568" s="8" t="s">
        <v>545</v>
      </c>
      <c r="P1568" s="8" t="s">
        <v>58</v>
      </c>
      <c r="Q1568" s="8" t="s">
        <v>618</v>
      </c>
      <c r="R1568" s="8" t="s">
        <v>625</v>
      </c>
      <c r="S1568" s="8" t="s">
        <v>532</v>
      </c>
      <c r="T1568" s="14">
        <f>E1568+7</f>
        <v>42177</v>
      </c>
    </row>
    <row r="1569" spans="1:20" x14ac:dyDescent="0.2">
      <c r="A1569" s="28" t="s">
        <v>616</v>
      </c>
      <c r="B1569" s="1">
        <v>7840</v>
      </c>
      <c r="C1569" s="11" t="s">
        <v>53</v>
      </c>
      <c r="D1569" s="11">
        <v>56039</v>
      </c>
      <c r="E1569" s="15">
        <v>42272</v>
      </c>
      <c r="F1569" s="11" t="s">
        <v>525</v>
      </c>
      <c r="G1569" s="11">
        <v>23</v>
      </c>
      <c r="H1569" s="12">
        <f>G1569*L1569</f>
        <v>153.63999999999999</v>
      </c>
      <c r="I1569" s="13">
        <v>7.0000000000000007E-2</v>
      </c>
      <c r="J1569" s="11" t="s">
        <v>536</v>
      </c>
      <c r="K1569" s="12">
        <v>-33.15</v>
      </c>
      <c r="L1569" s="12">
        <v>6.68</v>
      </c>
      <c r="M1569" s="12">
        <v>5.2</v>
      </c>
      <c r="N1569" s="11" t="s">
        <v>260</v>
      </c>
      <c r="O1569" s="11" t="s">
        <v>542</v>
      </c>
      <c r="P1569" s="11" t="s">
        <v>56</v>
      </c>
      <c r="Q1569" s="11" t="s">
        <v>618</v>
      </c>
      <c r="R1569" s="11" t="s">
        <v>625</v>
      </c>
      <c r="S1569" s="11" t="s">
        <v>532</v>
      </c>
      <c r="T1569" s="15">
        <f>E1569+7</f>
        <v>42279</v>
      </c>
    </row>
    <row r="1570" spans="1:20" x14ac:dyDescent="0.2">
      <c r="A1570" s="28" t="s">
        <v>616</v>
      </c>
      <c r="B1570" s="5">
        <v>6097</v>
      </c>
      <c r="C1570" s="8" t="s">
        <v>53</v>
      </c>
      <c r="D1570" s="8">
        <v>43203</v>
      </c>
      <c r="E1570" s="14">
        <v>42353</v>
      </c>
      <c r="F1570" s="8" t="s">
        <v>524</v>
      </c>
      <c r="G1570" s="8">
        <v>32</v>
      </c>
      <c r="H1570" s="9">
        <f>G1570*L1570</f>
        <v>213.76</v>
      </c>
      <c r="I1570" s="10">
        <v>0.02</v>
      </c>
      <c r="J1570" s="8" t="s">
        <v>536</v>
      </c>
      <c r="K1570" s="9">
        <v>-33.69</v>
      </c>
      <c r="L1570" s="9">
        <v>6.68</v>
      </c>
      <c r="M1570" s="9">
        <v>5.2</v>
      </c>
      <c r="N1570" s="8" t="s">
        <v>110</v>
      </c>
      <c r="O1570" s="8" t="s">
        <v>542</v>
      </c>
      <c r="P1570" s="8" t="s">
        <v>55</v>
      </c>
      <c r="Q1570" s="8" t="s">
        <v>618</v>
      </c>
      <c r="R1570" s="8" t="s">
        <v>625</v>
      </c>
      <c r="S1570" s="8" t="s">
        <v>532</v>
      </c>
      <c r="T1570" s="14">
        <f>E1570+7</f>
        <v>42360</v>
      </c>
    </row>
    <row r="1571" spans="1:20" x14ac:dyDescent="0.2">
      <c r="A1571" s="28" t="s">
        <v>616</v>
      </c>
      <c r="B1571" s="1">
        <v>8016</v>
      </c>
      <c r="C1571" s="11" t="s">
        <v>53</v>
      </c>
      <c r="D1571" s="11">
        <v>57280</v>
      </c>
      <c r="E1571" s="15">
        <v>42339</v>
      </c>
      <c r="F1571" s="11" t="s">
        <v>523</v>
      </c>
      <c r="G1571" s="11">
        <v>44</v>
      </c>
      <c r="H1571" s="12">
        <f>G1571*L1571</f>
        <v>285.12</v>
      </c>
      <c r="I1571" s="13">
        <v>0.03</v>
      </c>
      <c r="J1571" s="11" t="s">
        <v>535</v>
      </c>
      <c r="K1571" s="12">
        <v>-260.8</v>
      </c>
      <c r="L1571" s="12">
        <v>6.48</v>
      </c>
      <c r="M1571" s="12">
        <v>10.050000000000001</v>
      </c>
      <c r="N1571" s="11" t="s">
        <v>557</v>
      </c>
      <c r="O1571" s="11" t="s">
        <v>546</v>
      </c>
      <c r="P1571" s="11" t="s">
        <v>58</v>
      </c>
      <c r="Q1571" s="11" t="s">
        <v>618</v>
      </c>
      <c r="R1571" s="11" t="s">
        <v>625</v>
      </c>
      <c r="S1571" s="11" t="s">
        <v>532</v>
      </c>
      <c r="T1571" s="15">
        <f>E1571+7</f>
        <v>42346</v>
      </c>
    </row>
    <row r="1572" spans="1:20" x14ac:dyDescent="0.2">
      <c r="A1572" s="28" t="s">
        <v>615</v>
      </c>
      <c r="B1572" s="1">
        <v>1719</v>
      </c>
      <c r="C1572" s="8" t="s">
        <v>539</v>
      </c>
      <c r="D1572" s="8">
        <v>12355</v>
      </c>
      <c r="E1572" s="14">
        <v>42091</v>
      </c>
      <c r="F1572" s="8" t="s">
        <v>524</v>
      </c>
      <c r="G1572" s="8">
        <v>36</v>
      </c>
      <c r="H1572" s="9">
        <f>G1572*L1572</f>
        <v>208.08</v>
      </c>
      <c r="I1572" s="10">
        <v>0.03</v>
      </c>
      <c r="J1572" s="8" t="s">
        <v>536</v>
      </c>
      <c r="K1572" s="9">
        <v>-81.06</v>
      </c>
      <c r="L1572" s="9">
        <v>5.78</v>
      </c>
      <c r="M1572" s="9">
        <v>5.67</v>
      </c>
      <c r="N1572" s="8" t="s">
        <v>457</v>
      </c>
      <c r="O1572" s="8" t="s">
        <v>547</v>
      </c>
      <c r="P1572" s="8" t="s">
        <v>58</v>
      </c>
      <c r="Q1572" s="8" t="s">
        <v>618</v>
      </c>
      <c r="R1572" s="8" t="s">
        <v>625</v>
      </c>
      <c r="S1572" s="8" t="s">
        <v>532</v>
      </c>
      <c r="T1572" s="14">
        <f>E1572+7</f>
        <v>42098</v>
      </c>
    </row>
    <row r="1573" spans="1:20" x14ac:dyDescent="0.2">
      <c r="A1573" s="28" t="s">
        <v>615</v>
      </c>
      <c r="B1573" s="1">
        <v>3007</v>
      </c>
      <c r="C1573" s="11" t="s">
        <v>539</v>
      </c>
      <c r="D1573" s="11">
        <v>21638</v>
      </c>
      <c r="E1573" s="15">
        <v>42415</v>
      </c>
      <c r="F1573" s="11" t="s">
        <v>522</v>
      </c>
      <c r="G1573" s="11">
        <v>13</v>
      </c>
      <c r="H1573" s="12">
        <f>G1573*L1573</f>
        <v>402.74</v>
      </c>
      <c r="I1573" s="13">
        <v>0.03</v>
      </c>
      <c r="J1573" s="11" t="s">
        <v>536</v>
      </c>
      <c r="K1573" s="12">
        <v>82.25</v>
      </c>
      <c r="L1573" s="12">
        <v>30.98</v>
      </c>
      <c r="M1573" s="12">
        <v>8.74</v>
      </c>
      <c r="N1573" s="11" t="s">
        <v>17</v>
      </c>
      <c r="O1573" s="11" t="s">
        <v>541</v>
      </c>
      <c r="P1573" s="11" t="s">
        <v>56</v>
      </c>
      <c r="Q1573" s="11" t="s">
        <v>618</v>
      </c>
      <c r="R1573" s="11" t="s">
        <v>625</v>
      </c>
      <c r="S1573" s="11" t="s">
        <v>532</v>
      </c>
      <c r="T1573" s="15">
        <f>E1573+7</f>
        <v>42422</v>
      </c>
    </row>
    <row r="1574" spans="1:20" x14ac:dyDescent="0.2">
      <c r="A1574" s="28" t="s">
        <v>615</v>
      </c>
      <c r="B1574" s="5">
        <v>4038</v>
      </c>
      <c r="C1574" s="8" t="s">
        <v>539</v>
      </c>
      <c r="D1574" s="8">
        <v>28807</v>
      </c>
      <c r="E1574" s="14">
        <v>42033</v>
      </c>
      <c r="F1574" s="8" t="s">
        <v>522</v>
      </c>
      <c r="G1574" s="8">
        <v>9</v>
      </c>
      <c r="H1574" s="9">
        <f>G1574*L1574</f>
        <v>44.820000000000007</v>
      </c>
      <c r="I1574" s="10">
        <v>0.02</v>
      </c>
      <c r="J1574" s="8" t="s">
        <v>535</v>
      </c>
      <c r="K1574" s="9">
        <v>-42.61</v>
      </c>
      <c r="L1574" s="9">
        <v>4.9800000000000004</v>
      </c>
      <c r="M1574" s="9">
        <v>8.33</v>
      </c>
      <c r="N1574" s="8" t="s">
        <v>565</v>
      </c>
      <c r="O1574" s="8" t="s">
        <v>548</v>
      </c>
      <c r="P1574" s="8" t="s">
        <v>57</v>
      </c>
      <c r="Q1574" s="8" t="s">
        <v>618</v>
      </c>
      <c r="R1574" s="8" t="s">
        <v>625</v>
      </c>
      <c r="S1574" s="8" t="s">
        <v>532</v>
      </c>
      <c r="T1574" s="14">
        <f>E1574+7</f>
        <v>42040</v>
      </c>
    </row>
    <row r="1575" spans="1:20" x14ac:dyDescent="0.2">
      <c r="A1575" s="28" t="s">
        <v>616</v>
      </c>
      <c r="B1575" s="1">
        <v>5224</v>
      </c>
      <c r="C1575" s="11" t="s">
        <v>53</v>
      </c>
      <c r="D1575" s="11">
        <v>37188</v>
      </c>
      <c r="E1575" s="15">
        <v>42372</v>
      </c>
      <c r="F1575" s="11" t="s">
        <v>526</v>
      </c>
      <c r="G1575" s="11">
        <v>24</v>
      </c>
      <c r="H1575" s="12">
        <f>G1575*L1575</f>
        <v>119.52000000000001</v>
      </c>
      <c r="I1575" s="13">
        <v>0.04</v>
      </c>
      <c r="J1575" s="11" t="s">
        <v>535</v>
      </c>
      <c r="K1575" s="12">
        <v>-123.28</v>
      </c>
      <c r="L1575" s="12">
        <v>4.9800000000000004</v>
      </c>
      <c r="M1575" s="12">
        <v>8.33</v>
      </c>
      <c r="N1575" s="11" t="s">
        <v>263</v>
      </c>
      <c r="O1575" s="11" t="s">
        <v>542</v>
      </c>
      <c r="P1575" s="11" t="s">
        <v>55</v>
      </c>
      <c r="Q1575" s="11" t="s">
        <v>618</v>
      </c>
      <c r="R1575" s="11" t="s">
        <v>625</v>
      </c>
      <c r="S1575" s="11" t="s">
        <v>532</v>
      </c>
      <c r="T1575" s="15">
        <f>E1575+7</f>
        <v>42379</v>
      </c>
    </row>
    <row r="1576" spans="1:20" x14ac:dyDescent="0.2">
      <c r="A1576" s="28" t="s">
        <v>615</v>
      </c>
      <c r="B1576" s="5">
        <v>6754</v>
      </c>
      <c r="C1576" s="8" t="s">
        <v>539</v>
      </c>
      <c r="D1576" s="8">
        <v>48101</v>
      </c>
      <c r="E1576" s="14">
        <v>42198</v>
      </c>
      <c r="F1576" s="8" t="s">
        <v>522</v>
      </c>
      <c r="G1576" s="8">
        <v>4</v>
      </c>
      <c r="H1576" s="9">
        <f>G1576*L1576</f>
        <v>91.36</v>
      </c>
      <c r="I1576" s="10">
        <v>0.05</v>
      </c>
      <c r="J1576" s="8" t="s">
        <v>536</v>
      </c>
      <c r="K1576" s="9">
        <v>-39.92</v>
      </c>
      <c r="L1576" s="9">
        <v>22.84</v>
      </c>
      <c r="M1576" s="9">
        <v>16.87</v>
      </c>
      <c r="N1576" s="8" t="s">
        <v>566</v>
      </c>
      <c r="O1576" s="8" t="s">
        <v>548</v>
      </c>
      <c r="P1576" s="8" t="s">
        <v>55</v>
      </c>
      <c r="Q1576" s="8" t="s">
        <v>618</v>
      </c>
      <c r="R1576" s="8" t="s">
        <v>625</v>
      </c>
      <c r="S1576" s="8" t="s">
        <v>532</v>
      </c>
      <c r="T1576" s="14">
        <f>E1576+7</f>
        <v>42205</v>
      </c>
    </row>
    <row r="1577" spans="1:20" x14ac:dyDescent="0.2">
      <c r="A1577" s="28" t="s">
        <v>617</v>
      </c>
      <c r="B1577" s="1">
        <v>7645</v>
      </c>
      <c r="C1577" s="11" t="s">
        <v>54</v>
      </c>
      <c r="D1577" s="11">
        <v>54787</v>
      </c>
      <c r="E1577" s="15">
        <v>41998</v>
      </c>
      <c r="F1577" s="11" t="s">
        <v>522</v>
      </c>
      <c r="G1577" s="11">
        <v>7</v>
      </c>
      <c r="H1577" s="12">
        <f>G1577*L1577</f>
        <v>159.88</v>
      </c>
      <c r="I1577" s="13">
        <v>7.0000000000000007E-2</v>
      </c>
      <c r="J1577" s="11" t="s">
        <v>536</v>
      </c>
      <c r="K1577" s="12">
        <v>-56.1</v>
      </c>
      <c r="L1577" s="12">
        <v>22.84</v>
      </c>
      <c r="M1577" s="12">
        <v>16.87</v>
      </c>
      <c r="N1577" s="11" t="s">
        <v>143</v>
      </c>
      <c r="O1577" s="11" t="s">
        <v>542</v>
      </c>
      <c r="P1577" s="11" t="s">
        <v>55</v>
      </c>
      <c r="Q1577" s="11" t="s">
        <v>618</v>
      </c>
      <c r="R1577" s="11" t="s">
        <v>625</v>
      </c>
      <c r="S1577" s="11" t="s">
        <v>532</v>
      </c>
      <c r="T1577" s="15">
        <f>E1577+7</f>
        <v>42005</v>
      </c>
    </row>
    <row r="1578" spans="1:20" x14ac:dyDescent="0.2">
      <c r="A1578" s="28" t="s">
        <v>617</v>
      </c>
      <c r="B1578" s="5">
        <v>6147</v>
      </c>
      <c r="C1578" s="8" t="s">
        <v>54</v>
      </c>
      <c r="D1578" s="8">
        <v>43523</v>
      </c>
      <c r="E1578" s="14">
        <v>42452</v>
      </c>
      <c r="F1578" s="8" t="s">
        <v>523</v>
      </c>
      <c r="G1578" s="8">
        <v>50</v>
      </c>
      <c r="H1578" s="9">
        <f>G1578*L1578</f>
        <v>299</v>
      </c>
      <c r="I1578" s="10">
        <v>0.04</v>
      </c>
      <c r="J1578" s="8" t="s">
        <v>536</v>
      </c>
      <c r="K1578" s="9">
        <v>-97.23</v>
      </c>
      <c r="L1578" s="9">
        <v>5.98</v>
      </c>
      <c r="M1578" s="9">
        <v>5.46</v>
      </c>
      <c r="N1578" s="8" t="s">
        <v>145</v>
      </c>
      <c r="O1578" s="8" t="s">
        <v>542</v>
      </c>
      <c r="P1578" s="8" t="s">
        <v>56</v>
      </c>
      <c r="Q1578" s="8" t="s">
        <v>618</v>
      </c>
      <c r="R1578" s="8" t="s">
        <v>625</v>
      </c>
      <c r="S1578" s="8" t="s">
        <v>532</v>
      </c>
      <c r="T1578" s="14">
        <f>E1578+7</f>
        <v>42459</v>
      </c>
    </row>
    <row r="1579" spans="1:20" x14ac:dyDescent="0.2">
      <c r="A1579" s="28" t="s">
        <v>616</v>
      </c>
      <c r="B1579" s="5">
        <v>6643</v>
      </c>
      <c r="C1579" s="11" t="s">
        <v>53</v>
      </c>
      <c r="D1579" s="11">
        <v>47265</v>
      </c>
      <c r="E1579" s="15">
        <v>42287</v>
      </c>
      <c r="F1579" s="11" t="s">
        <v>526</v>
      </c>
      <c r="G1579" s="11">
        <v>31</v>
      </c>
      <c r="H1579" s="12">
        <f>G1579*L1579</f>
        <v>185.38000000000002</v>
      </c>
      <c r="I1579" s="13">
        <v>0.02</v>
      </c>
      <c r="J1579" s="11" t="s">
        <v>536</v>
      </c>
      <c r="K1579" s="12">
        <v>-60.83</v>
      </c>
      <c r="L1579" s="12">
        <v>5.98</v>
      </c>
      <c r="M1579" s="12">
        <v>5.46</v>
      </c>
      <c r="N1579" s="11" t="s">
        <v>168</v>
      </c>
      <c r="O1579" s="11" t="s">
        <v>542</v>
      </c>
      <c r="P1579" s="11" t="s">
        <v>55</v>
      </c>
      <c r="Q1579" s="11" t="s">
        <v>618</v>
      </c>
      <c r="R1579" s="11" t="s">
        <v>625</v>
      </c>
      <c r="S1579" s="11" t="s">
        <v>532</v>
      </c>
      <c r="T1579" s="15">
        <f>E1579+7</f>
        <v>42294</v>
      </c>
    </row>
    <row r="1580" spans="1:20" x14ac:dyDescent="0.2">
      <c r="A1580" s="28" t="s">
        <v>615</v>
      </c>
      <c r="B1580" s="5">
        <v>1163</v>
      </c>
      <c r="C1580" s="8" t="s">
        <v>539</v>
      </c>
      <c r="D1580" s="8">
        <v>8480</v>
      </c>
      <c r="E1580" s="14">
        <v>41972</v>
      </c>
      <c r="F1580" s="8" t="s">
        <v>522</v>
      </c>
      <c r="G1580" s="8">
        <v>11</v>
      </c>
      <c r="H1580" s="9">
        <f>G1580*L1580</f>
        <v>71.28</v>
      </c>
      <c r="I1580" s="10">
        <v>7.0000000000000007E-2</v>
      </c>
      <c r="J1580" s="8" t="s">
        <v>536</v>
      </c>
      <c r="K1580" s="9">
        <v>-58.4</v>
      </c>
      <c r="L1580" s="9">
        <v>6.48</v>
      </c>
      <c r="M1580" s="9">
        <v>8.74</v>
      </c>
      <c r="N1580" s="8" t="s">
        <v>567</v>
      </c>
      <c r="O1580" s="8" t="s">
        <v>548</v>
      </c>
      <c r="P1580" s="8" t="s">
        <v>58</v>
      </c>
      <c r="Q1580" s="8" t="s">
        <v>618</v>
      </c>
      <c r="R1580" s="8" t="s">
        <v>625</v>
      </c>
      <c r="S1580" s="8" t="s">
        <v>532</v>
      </c>
      <c r="T1580" s="14">
        <f>E1580+7</f>
        <v>41979</v>
      </c>
    </row>
    <row r="1581" spans="1:20" x14ac:dyDescent="0.2">
      <c r="A1581" s="28" t="s">
        <v>616</v>
      </c>
      <c r="B1581" s="1">
        <v>7017</v>
      </c>
      <c r="C1581" s="11" t="s">
        <v>53</v>
      </c>
      <c r="D1581" s="11">
        <v>50055</v>
      </c>
      <c r="E1581" s="15">
        <v>42600</v>
      </c>
      <c r="F1581" s="11" t="s">
        <v>523</v>
      </c>
      <c r="G1581" s="11">
        <v>11</v>
      </c>
      <c r="H1581" s="12">
        <f>G1581*L1581</f>
        <v>73.47999999999999</v>
      </c>
      <c r="I1581" s="13">
        <v>0.09</v>
      </c>
      <c r="J1581" s="11" t="s">
        <v>536</v>
      </c>
      <c r="K1581" s="12">
        <v>-18.77</v>
      </c>
      <c r="L1581" s="12">
        <v>6.68</v>
      </c>
      <c r="M1581" s="12">
        <v>4.91</v>
      </c>
      <c r="N1581" s="11" t="s">
        <v>12</v>
      </c>
      <c r="O1581" s="11" t="s">
        <v>542</v>
      </c>
      <c r="P1581" s="11" t="s">
        <v>56</v>
      </c>
      <c r="Q1581" s="11" t="s">
        <v>618</v>
      </c>
      <c r="R1581" s="11" t="s">
        <v>625</v>
      </c>
      <c r="S1581" s="11" t="s">
        <v>532</v>
      </c>
      <c r="T1581" s="15">
        <f>E1581+7</f>
        <v>42607</v>
      </c>
    </row>
    <row r="1582" spans="1:20" x14ac:dyDescent="0.2">
      <c r="A1582" s="28" t="s">
        <v>614</v>
      </c>
      <c r="B1582" s="5">
        <v>6085</v>
      </c>
      <c r="C1582" s="8" t="s">
        <v>580</v>
      </c>
      <c r="D1582" s="8">
        <v>43110</v>
      </c>
      <c r="E1582" s="14">
        <v>41980</v>
      </c>
      <c r="F1582" s="8" t="s">
        <v>522</v>
      </c>
      <c r="G1582" s="8">
        <v>3</v>
      </c>
      <c r="H1582" s="9">
        <f>G1582*L1582</f>
        <v>14.940000000000001</v>
      </c>
      <c r="I1582" s="10">
        <v>0</v>
      </c>
      <c r="J1582" s="8" t="s">
        <v>536</v>
      </c>
      <c r="K1582" s="9">
        <v>-9.69</v>
      </c>
      <c r="L1582" s="9">
        <v>4.9800000000000004</v>
      </c>
      <c r="M1582" s="9">
        <v>5.0199999999999996</v>
      </c>
      <c r="N1582" s="8" t="s">
        <v>586</v>
      </c>
      <c r="O1582" s="8" t="s">
        <v>543</v>
      </c>
      <c r="P1582" s="8" t="s">
        <v>58</v>
      </c>
      <c r="Q1582" s="8" t="s">
        <v>618</v>
      </c>
      <c r="R1582" s="8" t="s">
        <v>625</v>
      </c>
      <c r="S1582" s="8" t="s">
        <v>532</v>
      </c>
      <c r="T1582" s="14">
        <f>E1582+7</f>
        <v>41987</v>
      </c>
    </row>
    <row r="1583" spans="1:20" x14ac:dyDescent="0.2">
      <c r="A1583" s="28" t="s">
        <v>615</v>
      </c>
      <c r="B1583" s="1">
        <v>8246</v>
      </c>
      <c r="C1583" s="11" t="s">
        <v>539</v>
      </c>
      <c r="D1583" s="11">
        <v>58947</v>
      </c>
      <c r="E1583" s="15">
        <v>42212</v>
      </c>
      <c r="F1583" s="11" t="s">
        <v>524</v>
      </c>
      <c r="G1583" s="11">
        <v>28</v>
      </c>
      <c r="H1583" s="12">
        <f>G1583*L1583</f>
        <v>139.44</v>
      </c>
      <c r="I1583" s="13">
        <v>0.09</v>
      </c>
      <c r="J1583" s="11" t="s">
        <v>536</v>
      </c>
      <c r="K1583" s="12">
        <v>-67.790000000000006</v>
      </c>
      <c r="L1583" s="12">
        <v>4.9800000000000004</v>
      </c>
      <c r="M1583" s="12">
        <v>5.0199999999999996</v>
      </c>
      <c r="N1583" s="11" t="s">
        <v>276</v>
      </c>
      <c r="O1583" s="11" t="s">
        <v>541</v>
      </c>
      <c r="P1583" s="11" t="s">
        <v>55</v>
      </c>
      <c r="Q1583" s="11" t="s">
        <v>618</v>
      </c>
      <c r="R1583" s="11" t="s">
        <v>625</v>
      </c>
      <c r="S1583" s="11" t="s">
        <v>532</v>
      </c>
      <c r="T1583" s="15">
        <f>E1583+7</f>
        <v>42219</v>
      </c>
    </row>
    <row r="1584" spans="1:20" x14ac:dyDescent="0.2">
      <c r="A1584" s="28" t="s">
        <v>614</v>
      </c>
      <c r="B1584" s="5">
        <v>1490</v>
      </c>
      <c r="C1584" s="8" t="s">
        <v>580</v>
      </c>
      <c r="D1584" s="8">
        <v>10722</v>
      </c>
      <c r="E1584" s="14">
        <v>41962</v>
      </c>
      <c r="F1584" s="8" t="s">
        <v>524</v>
      </c>
      <c r="G1584" s="8">
        <v>8</v>
      </c>
      <c r="H1584" s="9">
        <f>G1584*L1584</f>
        <v>34.24</v>
      </c>
      <c r="I1584" s="10">
        <v>0.01</v>
      </c>
      <c r="J1584" s="8" t="s">
        <v>536</v>
      </c>
      <c r="K1584" s="9">
        <v>-27.44</v>
      </c>
      <c r="L1584" s="9">
        <v>4.28</v>
      </c>
      <c r="M1584" s="9">
        <v>5.68</v>
      </c>
      <c r="N1584" s="8" t="s">
        <v>585</v>
      </c>
      <c r="O1584" s="8" t="s">
        <v>543</v>
      </c>
      <c r="P1584" s="8" t="s">
        <v>55</v>
      </c>
      <c r="Q1584" s="8" t="s">
        <v>618</v>
      </c>
      <c r="R1584" s="8" t="s">
        <v>625</v>
      </c>
      <c r="S1584" s="8" t="s">
        <v>532</v>
      </c>
      <c r="T1584" s="14">
        <f>E1584+7</f>
        <v>41969</v>
      </c>
    </row>
    <row r="1585" spans="1:20" x14ac:dyDescent="0.2">
      <c r="A1585" s="28" t="s">
        <v>615</v>
      </c>
      <c r="B1585" s="5">
        <v>554</v>
      </c>
      <c r="C1585" s="11" t="s">
        <v>539</v>
      </c>
      <c r="D1585" s="11">
        <v>3750</v>
      </c>
      <c r="E1585" s="15">
        <v>42062</v>
      </c>
      <c r="F1585" s="11" t="s">
        <v>523</v>
      </c>
      <c r="G1585" s="11">
        <v>12</v>
      </c>
      <c r="H1585" s="12">
        <f>G1585*L1585</f>
        <v>71.760000000000005</v>
      </c>
      <c r="I1585" s="13">
        <v>0.04</v>
      </c>
      <c r="J1585" s="11" t="s">
        <v>536</v>
      </c>
      <c r="K1585" s="12">
        <v>-24.03</v>
      </c>
      <c r="L1585" s="12">
        <v>5.98</v>
      </c>
      <c r="M1585" s="12">
        <v>5.2</v>
      </c>
      <c r="N1585" s="11" t="s">
        <v>578</v>
      </c>
      <c r="O1585" s="11" t="s">
        <v>547</v>
      </c>
      <c r="P1585" s="11" t="s">
        <v>56</v>
      </c>
      <c r="Q1585" s="11" t="s">
        <v>618</v>
      </c>
      <c r="R1585" s="11" t="s">
        <v>625</v>
      </c>
      <c r="S1585" s="11" t="s">
        <v>532</v>
      </c>
      <c r="T1585" s="15">
        <f>E1585+7</f>
        <v>42069</v>
      </c>
    </row>
    <row r="1586" spans="1:20" x14ac:dyDescent="0.2">
      <c r="A1586" s="28" t="s">
        <v>615</v>
      </c>
      <c r="B1586" s="1">
        <v>2678</v>
      </c>
      <c r="C1586" s="8" t="s">
        <v>539</v>
      </c>
      <c r="D1586" s="8">
        <v>19365</v>
      </c>
      <c r="E1586" s="14">
        <v>41959</v>
      </c>
      <c r="F1586" s="8" t="s">
        <v>523</v>
      </c>
      <c r="G1586" s="8">
        <v>29</v>
      </c>
      <c r="H1586" s="9">
        <f>G1586*L1586</f>
        <v>173.42000000000002</v>
      </c>
      <c r="I1586" s="10">
        <v>0.03</v>
      </c>
      <c r="J1586" s="8" t="s">
        <v>536</v>
      </c>
      <c r="K1586" s="9">
        <v>-43.36</v>
      </c>
      <c r="L1586" s="9">
        <v>5.98</v>
      </c>
      <c r="M1586" s="9">
        <v>5.2</v>
      </c>
      <c r="N1586" s="8" t="s">
        <v>571</v>
      </c>
      <c r="O1586" s="8" t="s">
        <v>548</v>
      </c>
      <c r="P1586" s="8" t="s">
        <v>56</v>
      </c>
      <c r="Q1586" s="8" t="s">
        <v>618</v>
      </c>
      <c r="R1586" s="8" t="s">
        <v>625</v>
      </c>
      <c r="S1586" s="8" t="s">
        <v>532</v>
      </c>
      <c r="T1586" s="14">
        <f>E1586+7</f>
        <v>41966</v>
      </c>
    </row>
    <row r="1587" spans="1:20" x14ac:dyDescent="0.2">
      <c r="A1587" s="28" t="s">
        <v>616</v>
      </c>
      <c r="B1587" s="1">
        <v>4975</v>
      </c>
      <c r="C1587" s="11" t="s">
        <v>53</v>
      </c>
      <c r="D1587" s="11">
        <v>35392</v>
      </c>
      <c r="E1587" s="15">
        <v>42362</v>
      </c>
      <c r="F1587" s="11" t="s">
        <v>522</v>
      </c>
      <c r="G1587" s="11">
        <v>9</v>
      </c>
      <c r="H1587" s="12">
        <f>G1587*L1587</f>
        <v>58.320000000000007</v>
      </c>
      <c r="I1587" s="13">
        <v>0.01</v>
      </c>
      <c r="J1587" s="11" t="s">
        <v>536</v>
      </c>
      <c r="K1587" s="12">
        <v>-50.2</v>
      </c>
      <c r="L1587" s="12">
        <v>6.48</v>
      </c>
      <c r="M1587" s="12">
        <v>9.68</v>
      </c>
      <c r="N1587" s="11" t="s">
        <v>378</v>
      </c>
      <c r="O1587" s="11" t="s">
        <v>542</v>
      </c>
      <c r="P1587" s="11" t="s">
        <v>56</v>
      </c>
      <c r="Q1587" s="11" t="s">
        <v>618</v>
      </c>
      <c r="R1587" s="11" t="s">
        <v>625</v>
      </c>
      <c r="S1587" s="11" t="s">
        <v>532</v>
      </c>
      <c r="T1587" s="15">
        <f>E1587+7</f>
        <v>42369</v>
      </c>
    </row>
    <row r="1588" spans="1:20" x14ac:dyDescent="0.2">
      <c r="A1588" s="28" t="s">
        <v>615</v>
      </c>
      <c r="B1588" s="5">
        <v>1540</v>
      </c>
      <c r="C1588" s="8" t="s">
        <v>539</v>
      </c>
      <c r="D1588" s="8">
        <v>11108</v>
      </c>
      <c r="E1588" s="14">
        <v>42537</v>
      </c>
      <c r="F1588" s="8" t="s">
        <v>524</v>
      </c>
      <c r="G1588" s="8">
        <v>20</v>
      </c>
      <c r="H1588" s="9">
        <f>G1588*L1588</f>
        <v>129.60000000000002</v>
      </c>
      <c r="I1588" s="10">
        <v>0.1</v>
      </c>
      <c r="J1588" s="8" t="s">
        <v>536</v>
      </c>
      <c r="K1588" s="9">
        <v>-44</v>
      </c>
      <c r="L1588" s="9">
        <v>6.48</v>
      </c>
      <c r="M1588" s="9">
        <v>5.74</v>
      </c>
      <c r="N1588" s="8" t="s">
        <v>571</v>
      </c>
      <c r="O1588" s="8" t="s">
        <v>548</v>
      </c>
      <c r="P1588" s="8" t="s">
        <v>56</v>
      </c>
      <c r="Q1588" s="8" t="s">
        <v>618</v>
      </c>
      <c r="R1588" s="8" t="s">
        <v>625</v>
      </c>
      <c r="S1588" s="8" t="s">
        <v>532</v>
      </c>
      <c r="T1588" s="14">
        <f>E1588+7</f>
        <v>42544</v>
      </c>
    </row>
    <row r="1589" spans="1:20" x14ac:dyDescent="0.2">
      <c r="A1589" s="28" t="s">
        <v>614</v>
      </c>
      <c r="B1589" s="5">
        <v>7127</v>
      </c>
      <c r="C1589" s="11" t="s">
        <v>580</v>
      </c>
      <c r="D1589" s="11">
        <v>50849</v>
      </c>
      <c r="E1589" s="15">
        <v>42586</v>
      </c>
      <c r="F1589" s="11" t="s">
        <v>525</v>
      </c>
      <c r="G1589" s="11">
        <v>47</v>
      </c>
      <c r="H1589" s="12">
        <f>G1589*L1589</f>
        <v>304.56</v>
      </c>
      <c r="I1589" s="13">
        <v>0.04</v>
      </c>
      <c r="J1589" s="11" t="s">
        <v>535</v>
      </c>
      <c r="K1589" s="12">
        <v>-249.27</v>
      </c>
      <c r="L1589" s="12">
        <v>6.48</v>
      </c>
      <c r="M1589" s="12">
        <v>9.17</v>
      </c>
      <c r="N1589" s="11" t="s">
        <v>588</v>
      </c>
      <c r="O1589" s="11" t="s">
        <v>543</v>
      </c>
      <c r="P1589" s="11" t="s">
        <v>55</v>
      </c>
      <c r="Q1589" s="11" t="s">
        <v>618</v>
      </c>
      <c r="R1589" s="11" t="s">
        <v>625</v>
      </c>
      <c r="S1589" s="11" t="s">
        <v>532</v>
      </c>
      <c r="T1589" s="15">
        <f>E1589+7</f>
        <v>42593</v>
      </c>
    </row>
    <row r="1590" spans="1:20" x14ac:dyDescent="0.2">
      <c r="A1590" s="28" t="s">
        <v>615</v>
      </c>
      <c r="B1590" s="5">
        <v>8183</v>
      </c>
      <c r="C1590" s="8" t="s">
        <v>539</v>
      </c>
      <c r="D1590" s="8">
        <v>58496</v>
      </c>
      <c r="E1590" s="14">
        <v>42105</v>
      </c>
      <c r="F1590" s="8" t="s">
        <v>524</v>
      </c>
      <c r="G1590" s="8">
        <v>20</v>
      </c>
      <c r="H1590" s="9">
        <f>G1590*L1590</f>
        <v>129.60000000000002</v>
      </c>
      <c r="I1590" s="10">
        <v>0.06</v>
      </c>
      <c r="J1590" s="8" t="s">
        <v>536</v>
      </c>
      <c r="K1590" s="9">
        <v>-123.94</v>
      </c>
      <c r="L1590" s="9">
        <v>6.48</v>
      </c>
      <c r="M1590" s="9">
        <v>10.050000000000001</v>
      </c>
      <c r="N1590" s="8" t="s">
        <v>359</v>
      </c>
      <c r="O1590" s="8" t="s">
        <v>547</v>
      </c>
      <c r="P1590" s="8" t="s">
        <v>56</v>
      </c>
      <c r="Q1590" s="8" t="s">
        <v>618</v>
      </c>
      <c r="R1590" s="8" t="s">
        <v>625</v>
      </c>
      <c r="S1590" s="8" t="s">
        <v>532</v>
      </c>
      <c r="T1590" s="14">
        <f>E1590+7</f>
        <v>42112</v>
      </c>
    </row>
    <row r="1591" spans="1:20" x14ac:dyDescent="0.2">
      <c r="A1591" s="28" t="s">
        <v>614</v>
      </c>
      <c r="B1591" s="1">
        <v>8326</v>
      </c>
      <c r="C1591" s="11" t="s">
        <v>580</v>
      </c>
      <c r="D1591" s="11">
        <v>59492</v>
      </c>
      <c r="E1591" s="15">
        <v>42613</v>
      </c>
      <c r="F1591" s="11" t="s">
        <v>524</v>
      </c>
      <c r="G1591" s="11">
        <v>25</v>
      </c>
      <c r="H1591" s="12">
        <f>G1591*L1591</f>
        <v>162</v>
      </c>
      <c r="I1591" s="13">
        <v>0.02</v>
      </c>
      <c r="J1591" s="11" t="s">
        <v>536</v>
      </c>
      <c r="K1591" s="12">
        <v>-153.75</v>
      </c>
      <c r="L1591" s="12">
        <v>6.48</v>
      </c>
      <c r="M1591" s="12">
        <v>10.050000000000001</v>
      </c>
      <c r="N1591" s="11" t="s">
        <v>588</v>
      </c>
      <c r="O1591" s="11" t="s">
        <v>543</v>
      </c>
      <c r="P1591" s="11" t="s">
        <v>55</v>
      </c>
      <c r="Q1591" s="11" t="s">
        <v>618</v>
      </c>
      <c r="R1591" s="11" t="s">
        <v>625</v>
      </c>
      <c r="S1591" s="11" t="s">
        <v>532</v>
      </c>
      <c r="T1591" s="15">
        <f>E1591+7</f>
        <v>42620</v>
      </c>
    </row>
    <row r="1592" spans="1:20" x14ac:dyDescent="0.2">
      <c r="A1592" s="28" t="s">
        <v>615</v>
      </c>
      <c r="B1592" s="1">
        <v>3197</v>
      </c>
      <c r="C1592" s="8" t="s">
        <v>539</v>
      </c>
      <c r="D1592" s="8">
        <v>22916</v>
      </c>
      <c r="E1592" s="14">
        <v>42341</v>
      </c>
      <c r="F1592" s="8" t="s">
        <v>523</v>
      </c>
      <c r="G1592" s="8">
        <v>18</v>
      </c>
      <c r="H1592" s="9">
        <f>G1592*L1592</f>
        <v>116.64000000000001</v>
      </c>
      <c r="I1592" s="10">
        <v>0.04</v>
      </c>
      <c r="J1592" s="8" t="s">
        <v>536</v>
      </c>
      <c r="K1592" s="9">
        <v>-115</v>
      </c>
      <c r="L1592" s="9">
        <v>6.48</v>
      </c>
      <c r="M1592" s="9">
        <v>10.050000000000001</v>
      </c>
      <c r="N1592" s="8" t="s">
        <v>574</v>
      </c>
      <c r="O1592" s="8" t="s">
        <v>540</v>
      </c>
      <c r="P1592" s="8" t="s">
        <v>58</v>
      </c>
      <c r="Q1592" s="8" t="s">
        <v>618</v>
      </c>
      <c r="R1592" s="8" t="s">
        <v>625</v>
      </c>
      <c r="S1592" s="8" t="s">
        <v>532</v>
      </c>
      <c r="T1592" s="14">
        <f>E1592+7</f>
        <v>42348</v>
      </c>
    </row>
    <row r="1593" spans="1:20" x14ac:dyDescent="0.2">
      <c r="A1593" s="28" t="s">
        <v>617</v>
      </c>
      <c r="B1593" s="5">
        <v>5839</v>
      </c>
      <c r="C1593" s="11" t="s">
        <v>54</v>
      </c>
      <c r="D1593" s="11">
        <v>41413</v>
      </c>
      <c r="E1593" s="15">
        <v>42263</v>
      </c>
      <c r="F1593" s="11" t="s">
        <v>525</v>
      </c>
      <c r="G1593" s="11">
        <v>23</v>
      </c>
      <c r="H1593" s="12">
        <f>G1593*L1593</f>
        <v>149.04000000000002</v>
      </c>
      <c r="I1593" s="13">
        <v>0.01</v>
      </c>
      <c r="J1593" s="11" t="s">
        <v>536</v>
      </c>
      <c r="K1593" s="12">
        <v>-49.6</v>
      </c>
      <c r="L1593" s="12">
        <v>6.48</v>
      </c>
      <c r="M1593" s="12">
        <v>6</v>
      </c>
      <c r="N1593" s="11" t="s">
        <v>600</v>
      </c>
      <c r="O1593" s="11" t="s">
        <v>546</v>
      </c>
      <c r="P1593" s="11" t="s">
        <v>58</v>
      </c>
      <c r="Q1593" s="11" t="s">
        <v>618</v>
      </c>
      <c r="R1593" s="11" t="s">
        <v>625</v>
      </c>
      <c r="S1593" s="11" t="s">
        <v>532</v>
      </c>
      <c r="T1593" s="15">
        <f>E1593+7</f>
        <v>42270</v>
      </c>
    </row>
    <row r="1594" spans="1:20" x14ac:dyDescent="0.2">
      <c r="A1594" s="28" t="s">
        <v>615</v>
      </c>
      <c r="B1594" s="1">
        <v>2281</v>
      </c>
      <c r="C1594" s="8" t="s">
        <v>539</v>
      </c>
      <c r="D1594" s="8">
        <v>16423</v>
      </c>
      <c r="E1594" s="14">
        <v>42526</v>
      </c>
      <c r="F1594" s="8" t="s">
        <v>523</v>
      </c>
      <c r="G1594" s="8">
        <v>19</v>
      </c>
      <c r="H1594" s="9">
        <f>G1594*L1594</f>
        <v>123.12</v>
      </c>
      <c r="I1594" s="10">
        <v>0.05</v>
      </c>
      <c r="J1594" s="8" t="s">
        <v>536</v>
      </c>
      <c r="K1594" s="9">
        <v>-55.13</v>
      </c>
      <c r="L1594" s="9">
        <v>6.48</v>
      </c>
      <c r="M1594" s="9">
        <v>6.57</v>
      </c>
      <c r="N1594" s="8" t="s">
        <v>446</v>
      </c>
      <c r="O1594" s="8" t="s">
        <v>541</v>
      </c>
      <c r="P1594" s="8" t="s">
        <v>58</v>
      </c>
      <c r="Q1594" s="8" t="s">
        <v>618</v>
      </c>
      <c r="R1594" s="8" t="s">
        <v>625</v>
      </c>
      <c r="S1594" s="8" t="s">
        <v>532</v>
      </c>
      <c r="T1594" s="14">
        <f>E1594+7</f>
        <v>42533</v>
      </c>
    </row>
    <row r="1595" spans="1:20" x14ac:dyDescent="0.2">
      <c r="A1595" s="28" t="s">
        <v>616</v>
      </c>
      <c r="B1595" s="5">
        <v>7551</v>
      </c>
      <c r="C1595" s="11" t="s">
        <v>53</v>
      </c>
      <c r="D1595" s="11">
        <v>54020</v>
      </c>
      <c r="E1595" s="15">
        <v>42339</v>
      </c>
      <c r="F1595" s="11" t="s">
        <v>525</v>
      </c>
      <c r="G1595" s="11">
        <v>43</v>
      </c>
      <c r="H1595" s="12">
        <f>G1595*L1595</f>
        <v>278.64000000000004</v>
      </c>
      <c r="I1595" s="13">
        <v>0.09</v>
      </c>
      <c r="J1595" s="11" t="s">
        <v>536</v>
      </c>
      <c r="K1595" s="12">
        <v>-140.47999999999999</v>
      </c>
      <c r="L1595" s="12">
        <v>6.48</v>
      </c>
      <c r="M1595" s="12">
        <v>6.86</v>
      </c>
      <c r="N1595" s="11" t="s">
        <v>591</v>
      </c>
      <c r="O1595" s="11" t="s">
        <v>544</v>
      </c>
      <c r="P1595" s="11" t="s">
        <v>58</v>
      </c>
      <c r="Q1595" s="11" t="s">
        <v>618</v>
      </c>
      <c r="R1595" s="11" t="s">
        <v>625</v>
      </c>
      <c r="S1595" s="11" t="s">
        <v>532</v>
      </c>
      <c r="T1595" s="15">
        <f>E1595+7</f>
        <v>42346</v>
      </c>
    </row>
    <row r="1596" spans="1:20" x14ac:dyDescent="0.2">
      <c r="A1596" s="28" t="s">
        <v>617</v>
      </c>
      <c r="B1596" s="5">
        <v>4974</v>
      </c>
      <c r="C1596" s="8" t="s">
        <v>54</v>
      </c>
      <c r="D1596" s="8">
        <v>35366</v>
      </c>
      <c r="E1596" s="14">
        <v>42136</v>
      </c>
      <c r="F1596" s="8" t="s">
        <v>525</v>
      </c>
      <c r="G1596" s="8">
        <v>23</v>
      </c>
      <c r="H1596" s="9">
        <f>G1596*L1596</f>
        <v>149.04000000000002</v>
      </c>
      <c r="I1596" s="10">
        <v>0.06</v>
      </c>
      <c r="J1596" s="8" t="s">
        <v>536</v>
      </c>
      <c r="K1596" s="9">
        <v>-98.42</v>
      </c>
      <c r="L1596" s="9">
        <v>6.48</v>
      </c>
      <c r="M1596" s="9">
        <v>7.81</v>
      </c>
      <c r="N1596" s="8" t="s">
        <v>205</v>
      </c>
      <c r="O1596" s="8" t="s">
        <v>545</v>
      </c>
      <c r="P1596" s="8" t="s">
        <v>57</v>
      </c>
      <c r="Q1596" s="8" t="s">
        <v>618</v>
      </c>
      <c r="R1596" s="8" t="s">
        <v>625</v>
      </c>
      <c r="S1596" s="8" t="s">
        <v>532</v>
      </c>
      <c r="T1596" s="14">
        <f>E1596+7</f>
        <v>42143</v>
      </c>
    </row>
    <row r="1597" spans="1:20" x14ac:dyDescent="0.2">
      <c r="A1597" s="28" t="s">
        <v>617</v>
      </c>
      <c r="B1597" s="1">
        <v>5447</v>
      </c>
      <c r="C1597" s="11" t="s">
        <v>54</v>
      </c>
      <c r="D1597" s="11">
        <v>38661</v>
      </c>
      <c r="E1597" s="15">
        <v>42351</v>
      </c>
      <c r="F1597" s="11" t="s">
        <v>522</v>
      </c>
      <c r="G1597" s="11">
        <v>48</v>
      </c>
      <c r="H1597" s="12">
        <f>G1597*L1597</f>
        <v>311.04000000000002</v>
      </c>
      <c r="I1597" s="13">
        <v>0.04</v>
      </c>
      <c r="J1597" s="11" t="s">
        <v>536</v>
      </c>
      <c r="K1597" s="12">
        <v>-118.74</v>
      </c>
      <c r="L1597" s="12">
        <v>6.48</v>
      </c>
      <c r="M1597" s="12">
        <v>6.6</v>
      </c>
      <c r="N1597" s="11" t="s">
        <v>261</v>
      </c>
      <c r="O1597" s="11" t="s">
        <v>542</v>
      </c>
      <c r="P1597" s="11" t="s">
        <v>58</v>
      </c>
      <c r="Q1597" s="11" t="s">
        <v>618</v>
      </c>
      <c r="R1597" s="11" t="s">
        <v>625</v>
      </c>
      <c r="S1597" s="11" t="s">
        <v>532</v>
      </c>
      <c r="T1597" s="15">
        <f>E1597+7</f>
        <v>42358</v>
      </c>
    </row>
    <row r="1598" spans="1:20" x14ac:dyDescent="0.2">
      <c r="A1598" s="28" t="s">
        <v>614</v>
      </c>
      <c r="B1598" s="5">
        <v>6973</v>
      </c>
      <c r="C1598" s="8" t="s">
        <v>580</v>
      </c>
      <c r="D1598" s="8">
        <v>49828</v>
      </c>
      <c r="E1598" s="14">
        <v>42185</v>
      </c>
      <c r="F1598" s="8" t="s">
        <v>523</v>
      </c>
      <c r="G1598" s="8">
        <v>39</v>
      </c>
      <c r="H1598" s="9">
        <f>G1598*L1598</f>
        <v>252.72000000000003</v>
      </c>
      <c r="I1598" s="10">
        <v>0.03</v>
      </c>
      <c r="J1598" s="8" t="s">
        <v>535</v>
      </c>
      <c r="K1598" s="9">
        <v>-91.48</v>
      </c>
      <c r="L1598" s="9">
        <v>6.48</v>
      </c>
      <c r="M1598" s="9">
        <v>6.6</v>
      </c>
      <c r="N1598" s="8" t="s">
        <v>588</v>
      </c>
      <c r="O1598" s="8" t="s">
        <v>543</v>
      </c>
      <c r="P1598" s="8" t="s">
        <v>57</v>
      </c>
      <c r="Q1598" s="8" t="s">
        <v>618</v>
      </c>
      <c r="R1598" s="8" t="s">
        <v>625</v>
      </c>
      <c r="S1598" s="8" t="s">
        <v>532</v>
      </c>
      <c r="T1598" s="14">
        <f>E1598+7</f>
        <v>42192</v>
      </c>
    </row>
    <row r="1599" spans="1:20" x14ac:dyDescent="0.2">
      <c r="A1599" s="28" t="s">
        <v>616</v>
      </c>
      <c r="B1599" s="5">
        <v>5621</v>
      </c>
      <c r="C1599" s="11" t="s">
        <v>53</v>
      </c>
      <c r="D1599" s="11">
        <v>39813</v>
      </c>
      <c r="E1599" s="15">
        <v>42341</v>
      </c>
      <c r="F1599" s="11" t="s">
        <v>526</v>
      </c>
      <c r="G1599" s="11">
        <v>48</v>
      </c>
      <c r="H1599" s="12">
        <f>G1599*L1599</f>
        <v>311.04000000000002</v>
      </c>
      <c r="I1599" s="13">
        <v>0.03</v>
      </c>
      <c r="J1599" s="11" t="s">
        <v>536</v>
      </c>
      <c r="K1599" s="12">
        <v>-130.5</v>
      </c>
      <c r="L1599" s="12">
        <v>6.48</v>
      </c>
      <c r="M1599" s="12">
        <v>6.6</v>
      </c>
      <c r="N1599" s="11" t="s">
        <v>594</v>
      </c>
      <c r="O1599" s="11" t="s">
        <v>544</v>
      </c>
      <c r="P1599" s="11" t="s">
        <v>57</v>
      </c>
      <c r="Q1599" s="11" t="s">
        <v>618</v>
      </c>
      <c r="R1599" s="11" t="s">
        <v>625</v>
      </c>
      <c r="S1599" s="11" t="s">
        <v>532</v>
      </c>
      <c r="T1599" s="15">
        <f>E1599+7</f>
        <v>42348</v>
      </c>
    </row>
    <row r="1600" spans="1:20" x14ac:dyDescent="0.2">
      <c r="A1600" s="28" t="s">
        <v>615</v>
      </c>
      <c r="B1600" s="5">
        <v>7427</v>
      </c>
      <c r="C1600" s="8" t="s">
        <v>539</v>
      </c>
      <c r="D1600" s="8">
        <v>52932</v>
      </c>
      <c r="E1600" s="14">
        <v>42441</v>
      </c>
      <c r="F1600" s="8" t="s">
        <v>525</v>
      </c>
      <c r="G1600" s="8">
        <v>3</v>
      </c>
      <c r="H1600" s="9">
        <f>G1600*L1600</f>
        <v>19.440000000000001</v>
      </c>
      <c r="I1600" s="10">
        <v>0</v>
      </c>
      <c r="J1600" s="8" t="s">
        <v>536</v>
      </c>
      <c r="K1600" s="9">
        <v>-13.72</v>
      </c>
      <c r="L1600" s="9">
        <v>6.48</v>
      </c>
      <c r="M1600" s="9">
        <v>6.6</v>
      </c>
      <c r="N1600" s="8" t="s">
        <v>330</v>
      </c>
      <c r="O1600" s="8" t="s">
        <v>541</v>
      </c>
      <c r="P1600" s="8" t="s">
        <v>55</v>
      </c>
      <c r="Q1600" s="8" t="s">
        <v>618</v>
      </c>
      <c r="R1600" s="8" t="s">
        <v>625</v>
      </c>
      <c r="S1600" s="8" t="s">
        <v>532</v>
      </c>
      <c r="T1600" s="14">
        <f>E1600+7</f>
        <v>42448</v>
      </c>
    </row>
    <row r="1601" spans="1:20" x14ac:dyDescent="0.2">
      <c r="A1601" s="28" t="s">
        <v>615</v>
      </c>
      <c r="B1601" s="1">
        <v>692</v>
      </c>
      <c r="C1601" s="11" t="s">
        <v>539</v>
      </c>
      <c r="D1601" s="11">
        <v>4805</v>
      </c>
      <c r="E1601" s="15">
        <v>42423</v>
      </c>
      <c r="F1601" s="11" t="s">
        <v>524</v>
      </c>
      <c r="G1601" s="11">
        <v>7</v>
      </c>
      <c r="H1601" s="12">
        <f>G1601*L1601</f>
        <v>45.36</v>
      </c>
      <c r="I1601" s="13">
        <v>0.02</v>
      </c>
      <c r="J1601" s="11" t="s">
        <v>536</v>
      </c>
      <c r="K1601" s="12">
        <v>-25.95</v>
      </c>
      <c r="L1601" s="12">
        <v>6.48</v>
      </c>
      <c r="M1601" s="12">
        <v>7.37</v>
      </c>
      <c r="N1601" s="11" t="s">
        <v>573</v>
      </c>
      <c r="O1601" s="11" t="s">
        <v>540</v>
      </c>
      <c r="P1601" s="11" t="s">
        <v>56</v>
      </c>
      <c r="Q1601" s="11" t="s">
        <v>618</v>
      </c>
      <c r="R1601" s="11" t="s">
        <v>625</v>
      </c>
      <c r="S1601" s="11" t="s">
        <v>532</v>
      </c>
      <c r="T1601" s="15">
        <f>E1601+7</f>
        <v>42430</v>
      </c>
    </row>
    <row r="1602" spans="1:20" x14ac:dyDescent="0.2">
      <c r="A1602" s="28" t="s">
        <v>616</v>
      </c>
      <c r="B1602" s="5">
        <v>4454</v>
      </c>
      <c r="C1602" s="8" t="s">
        <v>53</v>
      </c>
      <c r="D1602" s="8">
        <v>31744</v>
      </c>
      <c r="E1602" s="14">
        <v>42561</v>
      </c>
      <c r="F1602" s="8" t="s">
        <v>523</v>
      </c>
      <c r="G1602" s="8">
        <v>12</v>
      </c>
      <c r="H1602" s="9">
        <f>G1602*L1602</f>
        <v>77.760000000000005</v>
      </c>
      <c r="I1602" s="10">
        <v>0</v>
      </c>
      <c r="J1602" s="8" t="s">
        <v>536</v>
      </c>
      <c r="K1602" s="9">
        <v>-43.48</v>
      </c>
      <c r="L1602" s="9">
        <v>6.48</v>
      </c>
      <c r="M1602" s="9">
        <v>7.37</v>
      </c>
      <c r="N1602" s="8" t="s">
        <v>594</v>
      </c>
      <c r="O1602" s="8" t="s">
        <v>544</v>
      </c>
      <c r="P1602" s="8" t="s">
        <v>57</v>
      </c>
      <c r="Q1602" s="8" t="s">
        <v>618</v>
      </c>
      <c r="R1602" s="8" t="s">
        <v>625</v>
      </c>
      <c r="S1602" s="8" t="s">
        <v>532</v>
      </c>
      <c r="T1602" s="14">
        <f>E1602+7</f>
        <v>42568</v>
      </c>
    </row>
    <row r="1603" spans="1:20" x14ac:dyDescent="0.2">
      <c r="A1603" s="28" t="s">
        <v>615</v>
      </c>
      <c r="B1603" s="1">
        <v>2793</v>
      </c>
      <c r="C1603" s="11" t="s">
        <v>539</v>
      </c>
      <c r="D1603" s="11">
        <v>20134</v>
      </c>
      <c r="E1603" s="15">
        <v>42014</v>
      </c>
      <c r="F1603" s="11" t="s">
        <v>525</v>
      </c>
      <c r="G1603" s="11">
        <v>47</v>
      </c>
      <c r="H1603" s="12">
        <f>G1603*L1603</f>
        <v>304.56</v>
      </c>
      <c r="I1603" s="13">
        <v>0.1</v>
      </c>
      <c r="J1603" s="11" t="s">
        <v>536</v>
      </c>
      <c r="K1603" s="12">
        <v>-190.57</v>
      </c>
      <c r="L1603" s="12">
        <v>6.48</v>
      </c>
      <c r="M1603" s="12">
        <v>7.37</v>
      </c>
      <c r="N1603" s="11" t="s">
        <v>569</v>
      </c>
      <c r="O1603" s="11" t="s">
        <v>548</v>
      </c>
      <c r="P1603" s="11" t="s">
        <v>58</v>
      </c>
      <c r="Q1603" s="11" t="s">
        <v>618</v>
      </c>
      <c r="R1603" s="11" t="s">
        <v>625</v>
      </c>
      <c r="S1603" s="11" t="s">
        <v>532</v>
      </c>
      <c r="T1603" s="15">
        <f>E1603+7</f>
        <v>42021</v>
      </c>
    </row>
    <row r="1604" spans="1:20" x14ac:dyDescent="0.2">
      <c r="A1604" s="28" t="s">
        <v>617</v>
      </c>
      <c r="B1604" s="5">
        <v>6112</v>
      </c>
      <c r="C1604" s="8" t="s">
        <v>54</v>
      </c>
      <c r="D1604" s="8">
        <v>43298</v>
      </c>
      <c r="E1604" s="14">
        <v>42134</v>
      </c>
      <c r="F1604" s="8" t="s">
        <v>524</v>
      </c>
      <c r="G1604" s="8">
        <v>15</v>
      </c>
      <c r="H1604" s="9">
        <f>G1604*L1604</f>
        <v>97.2</v>
      </c>
      <c r="I1604" s="10">
        <v>0.03</v>
      </c>
      <c r="J1604" s="8" t="s">
        <v>536</v>
      </c>
      <c r="K1604" s="9">
        <v>-50.27</v>
      </c>
      <c r="L1604" s="9">
        <v>6.48</v>
      </c>
      <c r="M1604" s="9">
        <v>7.37</v>
      </c>
      <c r="N1604" s="8" t="s">
        <v>14</v>
      </c>
      <c r="O1604" s="8" t="s">
        <v>545</v>
      </c>
      <c r="P1604" s="8" t="s">
        <v>57</v>
      </c>
      <c r="Q1604" s="8" t="s">
        <v>618</v>
      </c>
      <c r="R1604" s="8" t="s">
        <v>625</v>
      </c>
      <c r="S1604" s="8" t="s">
        <v>532</v>
      </c>
      <c r="T1604" s="14">
        <f>E1604+7</f>
        <v>42141</v>
      </c>
    </row>
    <row r="1605" spans="1:20" x14ac:dyDescent="0.2">
      <c r="A1605" s="28" t="s">
        <v>616</v>
      </c>
      <c r="B1605" s="1">
        <v>6653</v>
      </c>
      <c r="C1605" s="11" t="s">
        <v>53</v>
      </c>
      <c r="D1605" s="11">
        <v>47303</v>
      </c>
      <c r="E1605" s="15">
        <v>42282</v>
      </c>
      <c r="F1605" s="11" t="s">
        <v>523</v>
      </c>
      <c r="G1605" s="11">
        <v>45</v>
      </c>
      <c r="H1605" s="12">
        <f>G1605*L1605</f>
        <v>291.60000000000002</v>
      </c>
      <c r="I1605" s="13">
        <v>0.04</v>
      </c>
      <c r="J1605" s="11" t="s">
        <v>535</v>
      </c>
      <c r="K1605" s="12">
        <v>-143.58000000000001</v>
      </c>
      <c r="L1605" s="12">
        <v>6.48</v>
      </c>
      <c r="M1605" s="12">
        <v>7.37</v>
      </c>
      <c r="N1605" s="11" t="s">
        <v>591</v>
      </c>
      <c r="O1605" s="11" t="s">
        <v>544</v>
      </c>
      <c r="P1605" s="11" t="s">
        <v>58</v>
      </c>
      <c r="Q1605" s="11" t="s">
        <v>618</v>
      </c>
      <c r="R1605" s="11" t="s">
        <v>625</v>
      </c>
      <c r="S1605" s="11" t="s">
        <v>532</v>
      </c>
      <c r="T1605" s="15">
        <f>E1605+7</f>
        <v>42289</v>
      </c>
    </row>
    <row r="1606" spans="1:20" x14ac:dyDescent="0.2">
      <c r="A1606" s="28" t="s">
        <v>616</v>
      </c>
      <c r="B1606" s="5">
        <v>6509</v>
      </c>
      <c r="C1606" s="8" t="s">
        <v>53</v>
      </c>
      <c r="D1606" s="8">
        <v>46311</v>
      </c>
      <c r="E1606" s="14">
        <v>42149</v>
      </c>
      <c r="F1606" s="8" t="s">
        <v>522</v>
      </c>
      <c r="G1606" s="8">
        <v>44</v>
      </c>
      <c r="H1606" s="9">
        <f>G1606*L1606</f>
        <v>285.12</v>
      </c>
      <c r="I1606" s="10">
        <v>0</v>
      </c>
      <c r="J1606" s="8" t="s">
        <v>536</v>
      </c>
      <c r="K1606" s="9">
        <v>-185.98</v>
      </c>
      <c r="L1606" s="9">
        <v>6.48</v>
      </c>
      <c r="M1606" s="9">
        <v>8.4</v>
      </c>
      <c r="N1606" s="8" t="s">
        <v>371</v>
      </c>
      <c r="O1606" s="8" t="s">
        <v>542</v>
      </c>
      <c r="P1606" s="8" t="s">
        <v>57</v>
      </c>
      <c r="Q1606" s="8" t="s">
        <v>618</v>
      </c>
      <c r="R1606" s="8" t="s">
        <v>625</v>
      </c>
      <c r="S1606" s="8" t="s">
        <v>532</v>
      </c>
      <c r="T1606" s="14">
        <f>E1606+7</f>
        <v>42156</v>
      </c>
    </row>
    <row r="1607" spans="1:20" x14ac:dyDescent="0.2">
      <c r="A1607" s="28" t="s">
        <v>616</v>
      </c>
      <c r="B1607" s="5">
        <v>6425</v>
      </c>
      <c r="C1607" s="11" t="s">
        <v>53</v>
      </c>
      <c r="D1607" s="11">
        <v>45670</v>
      </c>
      <c r="E1607" s="15">
        <v>42528</v>
      </c>
      <c r="F1607" s="11" t="s">
        <v>525</v>
      </c>
      <c r="G1607" s="11">
        <v>2</v>
      </c>
      <c r="H1607" s="12">
        <f>G1607*L1607</f>
        <v>12.96</v>
      </c>
      <c r="I1607" s="13">
        <v>0.06</v>
      </c>
      <c r="J1607" s="11" t="s">
        <v>536</v>
      </c>
      <c r="K1607" s="12">
        <v>-13.32</v>
      </c>
      <c r="L1607" s="12">
        <v>6.48</v>
      </c>
      <c r="M1607" s="12">
        <v>7.86</v>
      </c>
      <c r="N1607" s="11" t="s">
        <v>481</v>
      </c>
      <c r="O1607" s="11" t="s">
        <v>542</v>
      </c>
      <c r="P1607" s="11" t="s">
        <v>58</v>
      </c>
      <c r="Q1607" s="11" t="s">
        <v>618</v>
      </c>
      <c r="R1607" s="11" t="s">
        <v>625</v>
      </c>
      <c r="S1607" s="11" t="s">
        <v>532</v>
      </c>
      <c r="T1607" s="15">
        <f>E1607+7</f>
        <v>42535</v>
      </c>
    </row>
    <row r="1608" spans="1:20" x14ac:dyDescent="0.2">
      <c r="A1608" s="28" t="s">
        <v>615</v>
      </c>
      <c r="B1608" s="1">
        <v>6283</v>
      </c>
      <c r="C1608" s="8" t="s">
        <v>539</v>
      </c>
      <c r="D1608" s="8">
        <v>44452</v>
      </c>
      <c r="E1608" s="14">
        <v>42286</v>
      </c>
      <c r="F1608" s="8" t="s">
        <v>524</v>
      </c>
      <c r="G1608" s="8">
        <v>50</v>
      </c>
      <c r="H1608" s="9">
        <f>G1608*L1608</f>
        <v>324</v>
      </c>
      <c r="I1608" s="10">
        <v>7.0000000000000007E-2</v>
      </c>
      <c r="J1608" s="8" t="s">
        <v>536</v>
      </c>
      <c r="K1608" s="9">
        <v>-195.57</v>
      </c>
      <c r="L1608" s="9">
        <v>6.48</v>
      </c>
      <c r="M1608" s="9">
        <v>7.86</v>
      </c>
      <c r="N1608" s="8" t="s">
        <v>227</v>
      </c>
      <c r="O1608" s="8" t="s">
        <v>541</v>
      </c>
      <c r="P1608" s="8" t="s">
        <v>55</v>
      </c>
      <c r="Q1608" s="8" t="s">
        <v>618</v>
      </c>
      <c r="R1608" s="8" t="s">
        <v>625</v>
      </c>
      <c r="S1608" s="8" t="s">
        <v>532</v>
      </c>
      <c r="T1608" s="14">
        <f>E1608+7</f>
        <v>42293</v>
      </c>
    </row>
    <row r="1609" spans="1:20" x14ac:dyDescent="0.2">
      <c r="A1609" s="28" t="s">
        <v>615</v>
      </c>
      <c r="B1609" s="5">
        <v>8146</v>
      </c>
      <c r="C1609" s="11" t="s">
        <v>539</v>
      </c>
      <c r="D1609" s="11">
        <v>58247</v>
      </c>
      <c r="E1609" s="15">
        <v>42209</v>
      </c>
      <c r="F1609" s="11" t="s">
        <v>524</v>
      </c>
      <c r="G1609" s="11">
        <v>14</v>
      </c>
      <c r="H1609" s="12">
        <f>G1609*L1609</f>
        <v>90.72</v>
      </c>
      <c r="I1609" s="13">
        <v>0.09</v>
      </c>
      <c r="J1609" s="11" t="s">
        <v>536</v>
      </c>
      <c r="K1609" s="12">
        <v>-64.5</v>
      </c>
      <c r="L1609" s="12">
        <v>6.48</v>
      </c>
      <c r="M1609" s="12">
        <v>7.86</v>
      </c>
      <c r="N1609" s="11" t="s">
        <v>571</v>
      </c>
      <c r="O1609" s="11" t="s">
        <v>548</v>
      </c>
      <c r="P1609" s="11" t="s">
        <v>55</v>
      </c>
      <c r="Q1609" s="11" t="s">
        <v>618</v>
      </c>
      <c r="R1609" s="11" t="s">
        <v>625</v>
      </c>
      <c r="S1609" s="11" t="s">
        <v>532</v>
      </c>
      <c r="T1609" s="15">
        <f>E1609+7</f>
        <v>42216</v>
      </c>
    </row>
    <row r="1610" spans="1:20" x14ac:dyDescent="0.2">
      <c r="A1610" s="28" t="s">
        <v>615</v>
      </c>
      <c r="B1610" s="1">
        <v>5304</v>
      </c>
      <c r="C1610" s="8" t="s">
        <v>539</v>
      </c>
      <c r="D1610" s="8">
        <v>37762</v>
      </c>
      <c r="E1610" s="14">
        <v>42466</v>
      </c>
      <c r="F1610" s="8" t="s">
        <v>523</v>
      </c>
      <c r="G1610" s="8">
        <v>20</v>
      </c>
      <c r="H1610" s="9">
        <f>G1610*L1610</f>
        <v>129.60000000000002</v>
      </c>
      <c r="I1610" s="10">
        <v>0.02</v>
      </c>
      <c r="J1610" s="8" t="s">
        <v>536</v>
      </c>
      <c r="K1610" s="9">
        <v>-60.69</v>
      </c>
      <c r="L1610" s="9">
        <v>6.48</v>
      </c>
      <c r="M1610" s="9">
        <v>6.74</v>
      </c>
      <c r="N1610" s="8" t="s">
        <v>365</v>
      </c>
      <c r="O1610" s="8" t="s">
        <v>541</v>
      </c>
      <c r="P1610" s="8" t="s">
        <v>56</v>
      </c>
      <c r="Q1610" s="8" t="s">
        <v>618</v>
      </c>
      <c r="R1610" s="8" t="s">
        <v>625</v>
      </c>
      <c r="S1610" s="8" t="s">
        <v>532</v>
      </c>
      <c r="T1610" s="14">
        <f>E1610+7</f>
        <v>42473</v>
      </c>
    </row>
    <row r="1611" spans="1:20" x14ac:dyDescent="0.2">
      <c r="A1611" s="28" t="s">
        <v>615</v>
      </c>
      <c r="B1611" s="5">
        <v>904</v>
      </c>
      <c r="C1611" s="11" t="s">
        <v>539</v>
      </c>
      <c r="D1611" s="11">
        <v>6501</v>
      </c>
      <c r="E1611" s="15">
        <v>42321</v>
      </c>
      <c r="F1611" s="11" t="s">
        <v>522</v>
      </c>
      <c r="G1611" s="11">
        <v>35</v>
      </c>
      <c r="H1611" s="12">
        <f>G1611*L1611</f>
        <v>226.8</v>
      </c>
      <c r="I1611" s="13">
        <v>0.06</v>
      </c>
      <c r="J1611" s="11" t="s">
        <v>536</v>
      </c>
      <c r="K1611" s="12">
        <v>-95.79</v>
      </c>
      <c r="L1611" s="12">
        <v>6.48</v>
      </c>
      <c r="M1611" s="12">
        <v>6.74</v>
      </c>
      <c r="N1611" s="11" t="s">
        <v>575</v>
      </c>
      <c r="O1611" s="11" t="s">
        <v>547</v>
      </c>
      <c r="P1611" s="11" t="s">
        <v>58</v>
      </c>
      <c r="Q1611" s="11" t="s">
        <v>618</v>
      </c>
      <c r="R1611" s="11" t="s">
        <v>625</v>
      </c>
      <c r="S1611" s="11" t="s">
        <v>532</v>
      </c>
      <c r="T1611" s="15">
        <f>E1611+7</f>
        <v>42328</v>
      </c>
    </row>
    <row r="1612" spans="1:20" x14ac:dyDescent="0.2">
      <c r="A1612" s="28" t="s">
        <v>617</v>
      </c>
      <c r="B1612" s="5">
        <v>6812</v>
      </c>
      <c r="C1612" s="8" t="s">
        <v>54</v>
      </c>
      <c r="D1612" s="8">
        <v>48486</v>
      </c>
      <c r="E1612" s="14">
        <v>42075</v>
      </c>
      <c r="F1612" s="8" t="s">
        <v>522</v>
      </c>
      <c r="G1612" s="8">
        <v>42</v>
      </c>
      <c r="H1612" s="9">
        <f>G1612*L1612</f>
        <v>272.16000000000003</v>
      </c>
      <c r="I1612" s="10">
        <v>7.0000000000000007E-2</v>
      </c>
      <c r="J1612" s="8" t="s">
        <v>536</v>
      </c>
      <c r="K1612" s="9">
        <v>-174.74</v>
      </c>
      <c r="L1612" s="9">
        <v>6.48</v>
      </c>
      <c r="M1612" s="9">
        <v>7.91</v>
      </c>
      <c r="N1612" s="8" t="s">
        <v>200</v>
      </c>
      <c r="O1612" s="8" t="s">
        <v>545</v>
      </c>
      <c r="P1612" s="8" t="s">
        <v>58</v>
      </c>
      <c r="Q1612" s="8" t="s">
        <v>618</v>
      </c>
      <c r="R1612" s="8" t="s">
        <v>625</v>
      </c>
      <c r="S1612" s="8" t="s">
        <v>532</v>
      </c>
      <c r="T1612" s="14">
        <f>E1612+7</f>
        <v>42082</v>
      </c>
    </row>
    <row r="1613" spans="1:20" x14ac:dyDescent="0.2">
      <c r="A1613" s="28" t="s">
        <v>616</v>
      </c>
      <c r="B1613" s="5">
        <v>4735</v>
      </c>
      <c r="C1613" s="11" t="s">
        <v>53</v>
      </c>
      <c r="D1613" s="11">
        <v>33700</v>
      </c>
      <c r="E1613" s="15">
        <v>42040</v>
      </c>
      <c r="F1613" s="11" t="s">
        <v>525</v>
      </c>
      <c r="G1613" s="11">
        <v>36</v>
      </c>
      <c r="H1613" s="12">
        <f>G1613*L1613</f>
        <v>233.28000000000003</v>
      </c>
      <c r="I1613" s="13">
        <v>0</v>
      </c>
      <c r="J1613" s="11" t="s">
        <v>536</v>
      </c>
      <c r="K1613" s="12">
        <v>-133.97999999999999</v>
      </c>
      <c r="L1613" s="12">
        <v>6.48</v>
      </c>
      <c r="M1613" s="12">
        <v>8.19</v>
      </c>
      <c r="N1613" s="11" t="s">
        <v>597</v>
      </c>
      <c r="O1613" s="11" t="s">
        <v>544</v>
      </c>
      <c r="P1613" s="11" t="s">
        <v>58</v>
      </c>
      <c r="Q1613" s="11" t="s">
        <v>618</v>
      </c>
      <c r="R1613" s="11" t="s">
        <v>625</v>
      </c>
      <c r="S1613" s="11" t="s">
        <v>532</v>
      </c>
      <c r="T1613" s="15">
        <f>E1613+7</f>
        <v>42047</v>
      </c>
    </row>
    <row r="1614" spans="1:20" x14ac:dyDescent="0.2">
      <c r="A1614" s="28" t="s">
        <v>615</v>
      </c>
      <c r="B1614" s="1">
        <v>3656</v>
      </c>
      <c r="C1614" s="8" t="s">
        <v>539</v>
      </c>
      <c r="D1614" s="8">
        <v>26176</v>
      </c>
      <c r="E1614" s="14">
        <v>42266</v>
      </c>
      <c r="F1614" s="8" t="s">
        <v>522</v>
      </c>
      <c r="G1614" s="8">
        <v>14</v>
      </c>
      <c r="H1614" s="9">
        <f>G1614*L1614</f>
        <v>90.72</v>
      </c>
      <c r="I1614" s="10">
        <v>0.06</v>
      </c>
      <c r="J1614" s="8" t="s">
        <v>536</v>
      </c>
      <c r="K1614" s="9">
        <v>-66.87</v>
      </c>
      <c r="L1614" s="9">
        <v>6.48</v>
      </c>
      <c r="M1614" s="9">
        <v>8.19</v>
      </c>
      <c r="N1614" s="8" t="s">
        <v>567</v>
      </c>
      <c r="O1614" s="8" t="s">
        <v>548</v>
      </c>
      <c r="P1614" s="8" t="s">
        <v>55</v>
      </c>
      <c r="Q1614" s="8" t="s">
        <v>618</v>
      </c>
      <c r="R1614" s="8" t="s">
        <v>625</v>
      </c>
      <c r="S1614" s="8" t="s">
        <v>532</v>
      </c>
      <c r="T1614" s="14">
        <f>E1614+7</f>
        <v>42273</v>
      </c>
    </row>
    <row r="1615" spans="1:20" x14ac:dyDescent="0.2">
      <c r="A1615" s="28" t="s">
        <v>615</v>
      </c>
      <c r="B1615" s="1">
        <v>1892</v>
      </c>
      <c r="C1615" s="11" t="s">
        <v>539</v>
      </c>
      <c r="D1615" s="11">
        <v>13575</v>
      </c>
      <c r="E1615" s="15">
        <v>42550</v>
      </c>
      <c r="F1615" s="11" t="s">
        <v>526</v>
      </c>
      <c r="G1615" s="11">
        <v>15</v>
      </c>
      <c r="H1615" s="12">
        <f>G1615*L1615</f>
        <v>97.2</v>
      </c>
      <c r="I1615" s="13">
        <v>0.09</v>
      </c>
      <c r="J1615" s="11" t="s">
        <v>535</v>
      </c>
      <c r="K1615" s="12">
        <v>-65.67</v>
      </c>
      <c r="L1615" s="12">
        <v>6.48</v>
      </c>
      <c r="M1615" s="12">
        <v>8.19</v>
      </c>
      <c r="N1615" s="11" t="s">
        <v>218</v>
      </c>
      <c r="O1615" s="11" t="s">
        <v>541</v>
      </c>
      <c r="P1615" s="11" t="s">
        <v>56</v>
      </c>
      <c r="Q1615" s="11" t="s">
        <v>618</v>
      </c>
      <c r="R1615" s="11" t="s">
        <v>625</v>
      </c>
      <c r="S1615" s="11" t="s">
        <v>532</v>
      </c>
      <c r="T1615" s="15">
        <f>E1615+7</f>
        <v>42557</v>
      </c>
    </row>
    <row r="1616" spans="1:20" x14ac:dyDescent="0.2">
      <c r="A1616" s="28" t="s">
        <v>616</v>
      </c>
      <c r="B1616" s="5">
        <v>6967</v>
      </c>
      <c r="C1616" s="8" t="s">
        <v>53</v>
      </c>
      <c r="D1616" s="8">
        <v>49797</v>
      </c>
      <c r="E1616" s="14">
        <v>42010</v>
      </c>
      <c r="F1616" s="8" t="s">
        <v>524</v>
      </c>
      <c r="G1616" s="8">
        <v>26</v>
      </c>
      <c r="H1616" s="9">
        <f>G1616*L1616</f>
        <v>168.48000000000002</v>
      </c>
      <c r="I1616" s="10">
        <v>7.0000000000000007E-2</v>
      </c>
      <c r="J1616" s="8" t="s">
        <v>535</v>
      </c>
      <c r="K1616" s="9">
        <v>-116.56</v>
      </c>
      <c r="L1616" s="9">
        <v>6.48</v>
      </c>
      <c r="M1616" s="9">
        <v>8.19</v>
      </c>
      <c r="N1616" s="8" t="s">
        <v>194</v>
      </c>
      <c r="O1616" s="8" t="s">
        <v>542</v>
      </c>
      <c r="P1616" s="8" t="s">
        <v>56</v>
      </c>
      <c r="Q1616" s="8" t="s">
        <v>618</v>
      </c>
      <c r="R1616" s="8" t="s">
        <v>625</v>
      </c>
      <c r="S1616" s="8" t="s">
        <v>532</v>
      </c>
      <c r="T1616" s="14">
        <f>E1616+7</f>
        <v>42017</v>
      </c>
    </row>
    <row r="1617" spans="1:20" x14ac:dyDescent="0.2">
      <c r="A1617" s="28" t="s">
        <v>615</v>
      </c>
      <c r="B1617" s="1">
        <v>6864</v>
      </c>
      <c r="C1617" s="11" t="s">
        <v>539</v>
      </c>
      <c r="D1617" s="11">
        <v>48902</v>
      </c>
      <c r="E1617" s="15">
        <v>42605</v>
      </c>
      <c r="F1617" s="11" t="s">
        <v>523</v>
      </c>
      <c r="G1617" s="11">
        <v>7</v>
      </c>
      <c r="H1617" s="12">
        <f>G1617*L1617</f>
        <v>45.36</v>
      </c>
      <c r="I1617" s="13">
        <v>0.01</v>
      </c>
      <c r="J1617" s="11" t="s">
        <v>536</v>
      </c>
      <c r="K1617" s="12">
        <v>-28.88</v>
      </c>
      <c r="L1617" s="12">
        <v>6.48</v>
      </c>
      <c r="M1617" s="12">
        <v>7.49</v>
      </c>
      <c r="N1617" s="11" t="s">
        <v>577</v>
      </c>
      <c r="O1617" s="11" t="s">
        <v>547</v>
      </c>
      <c r="P1617" s="11" t="s">
        <v>58</v>
      </c>
      <c r="Q1617" s="11" t="s">
        <v>618</v>
      </c>
      <c r="R1617" s="11" t="s">
        <v>625</v>
      </c>
      <c r="S1617" s="11" t="s">
        <v>532</v>
      </c>
      <c r="T1617" s="15">
        <f>E1617+7</f>
        <v>42612</v>
      </c>
    </row>
    <row r="1618" spans="1:20" x14ac:dyDescent="0.2">
      <c r="A1618" s="28" t="s">
        <v>615</v>
      </c>
      <c r="B1618" s="1">
        <v>2030</v>
      </c>
      <c r="C1618" s="8" t="s">
        <v>539</v>
      </c>
      <c r="D1618" s="8">
        <v>14471</v>
      </c>
      <c r="E1618" s="14">
        <v>42089</v>
      </c>
      <c r="F1618" s="8" t="s">
        <v>524</v>
      </c>
      <c r="G1618" s="8">
        <v>42</v>
      </c>
      <c r="H1618" s="9">
        <f>G1618*L1618</f>
        <v>272.16000000000003</v>
      </c>
      <c r="I1618" s="10">
        <v>0.05</v>
      </c>
      <c r="J1618" s="8" t="s">
        <v>536</v>
      </c>
      <c r="K1618" s="9">
        <v>-141.51</v>
      </c>
      <c r="L1618" s="9">
        <v>6.48</v>
      </c>
      <c r="M1618" s="9">
        <v>7.49</v>
      </c>
      <c r="N1618" s="8" t="s">
        <v>306</v>
      </c>
      <c r="O1618" s="8" t="s">
        <v>547</v>
      </c>
      <c r="P1618" s="8" t="s">
        <v>58</v>
      </c>
      <c r="Q1618" s="8" t="s">
        <v>618</v>
      </c>
      <c r="R1618" s="8" t="s">
        <v>625</v>
      </c>
      <c r="S1618" s="8" t="s">
        <v>532</v>
      </c>
      <c r="T1618" s="14">
        <f>E1618+7</f>
        <v>42096</v>
      </c>
    </row>
    <row r="1619" spans="1:20" x14ac:dyDescent="0.2">
      <c r="A1619" s="28" t="s">
        <v>617</v>
      </c>
      <c r="B1619" s="5">
        <v>6333</v>
      </c>
      <c r="C1619" s="11" t="s">
        <v>54</v>
      </c>
      <c r="D1619" s="11">
        <v>44869</v>
      </c>
      <c r="E1619" s="15">
        <v>42543</v>
      </c>
      <c r="F1619" s="11" t="s">
        <v>523</v>
      </c>
      <c r="G1619" s="11">
        <v>43</v>
      </c>
      <c r="H1619" s="12">
        <f>G1619*L1619</f>
        <v>278.64000000000004</v>
      </c>
      <c r="I1619" s="13">
        <v>0.03</v>
      </c>
      <c r="J1619" s="11" t="s">
        <v>536</v>
      </c>
      <c r="K1619" s="12">
        <v>-154.94999999999999</v>
      </c>
      <c r="L1619" s="12">
        <v>6.48</v>
      </c>
      <c r="M1619" s="12">
        <v>7.49</v>
      </c>
      <c r="N1619" s="11" t="s">
        <v>170</v>
      </c>
      <c r="O1619" s="11" t="s">
        <v>545</v>
      </c>
      <c r="P1619" s="11" t="s">
        <v>58</v>
      </c>
      <c r="Q1619" s="11" t="s">
        <v>618</v>
      </c>
      <c r="R1619" s="11" t="s">
        <v>625</v>
      </c>
      <c r="S1619" s="11" t="s">
        <v>532</v>
      </c>
      <c r="T1619" s="15">
        <f>E1619+7</f>
        <v>42550</v>
      </c>
    </row>
    <row r="1620" spans="1:20" x14ac:dyDescent="0.2">
      <c r="A1620" s="28" t="s">
        <v>616</v>
      </c>
      <c r="B1620" s="1">
        <v>2055</v>
      </c>
      <c r="C1620" s="8" t="s">
        <v>53</v>
      </c>
      <c r="D1620" s="8">
        <v>14693</v>
      </c>
      <c r="E1620" s="14">
        <v>41952</v>
      </c>
      <c r="F1620" s="8" t="s">
        <v>526</v>
      </c>
      <c r="G1620" s="8">
        <v>39</v>
      </c>
      <c r="H1620" s="9">
        <f>G1620*L1620</f>
        <v>252.72000000000003</v>
      </c>
      <c r="I1620" s="10">
        <v>0.02</v>
      </c>
      <c r="J1620" s="8" t="s">
        <v>536</v>
      </c>
      <c r="K1620" s="9">
        <v>-87.52</v>
      </c>
      <c r="L1620" s="9">
        <v>6.48</v>
      </c>
      <c r="M1620" s="9">
        <v>6.41</v>
      </c>
      <c r="N1620" s="8" t="s">
        <v>559</v>
      </c>
      <c r="O1620" s="8" t="s">
        <v>546</v>
      </c>
      <c r="P1620" s="8" t="s">
        <v>58</v>
      </c>
      <c r="Q1620" s="8" t="s">
        <v>618</v>
      </c>
      <c r="R1620" s="8" t="s">
        <v>625</v>
      </c>
      <c r="S1620" s="8" t="s">
        <v>532</v>
      </c>
      <c r="T1620" s="14">
        <f>E1620+7</f>
        <v>41959</v>
      </c>
    </row>
    <row r="1621" spans="1:20" x14ac:dyDescent="0.2">
      <c r="A1621" s="28" t="s">
        <v>615</v>
      </c>
      <c r="B1621" s="5">
        <v>1855</v>
      </c>
      <c r="C1621" s="11" t="s">
        <v>539</v>
      </c>
      <c r="D1621" s="11">
        <v>13346</v>
      </c>
      <c r="E1621" s="15">
        <v>42628</v>
      </c>
      <c r="F1621" s="11" t="s">
        <v>525</v>
      </c>
      <c r="G1621" s="11">
        <v>44</v>
      </c>
      <c r="H1621" s="12">
        <f>G1621*L1621</f>
        <v>285.12</v>
      </c>
      <c r="I1621" s="13">
        <v>0.09</v>
      </c>
      <c r="J1621" s="11" t="s">
        <v>536</v>
      </c>
      <c r="K1621" s="12">
        <v>-240.83</v>
      </c>
      <c r="L1621" s="12">
        <v>6.48</v>
      </c>
      <c r="M1621" s="12">
        <v>8.8800000000000008</v>
      </c>
      <c r="N1621" s="11" t="s">
        <v>216</v>
      </c>
      <c r="O1621" s="11" t="s">
        <v>547</v>
      </c>
      <c r="P1621" s="11" t="s">
        <v>58</v>
      </c>
      <c r="Q1621" s="11" t="s">
        <v>618</v>
      </c>
      <c r="R1621" s="11" t="s">
        <v>625</v>
      </c>
      <c r="S1621" s="11" t="s">
        <v>532</v>
      </c>
      <c r="T1621" s="15">
        <f>E1621+7</f>
        <v>42635</v>
      </c>
    </row>
    <row r="1622" spans="1:20" x14ac:dyDescent="0.2">
      <c r="A1622" s="28" t="s">
        <v>615</v>
      </c>
      <c r="B1622" s="5">
        <v>6247</v>
      </c>
      <c r="C1622" s="8" t="s">
        <v>539</v>
      </c>
      <c r="D1622" s="8">
        <v>44256</v>
      </c>
      <c r="E1622" s="14">
        <v>42266</v>
      </c>
      <c r="F1622" s="8" t="s">
        <v>525</v>
      </c>
      <c r="G1622" s="8">
        <v>17</v>
      </c>
      <c r="H1622" s="9">
        <f>G1622*L1622</f>
        <v>110.16000000000001</v>
      </c>
      <c r="I1622" s="10">
        <v>0.08</v>
      </c>
      <c r="J1622" s="8" t="s">
        <v>536</v>
      </c>
      <c r="K1622" s="9">
        <v>-38.72</v>
      </c>
      <c r="L1622" s="9">
        <v>6.48</v>
      </c>
      <c r="M1622" s="9">
        <v>5.84</v>
      </c>
      <c r="N1622" s="8" t="s">
        <v>229</v>
      </c>
      <c r="O1622" s="8" t="s">
        <v>541</v>
      </c>
      <c r="P1622" s="8" t="s">
        <v>58</v>
      </c>
      <c r="Q1622" s="8" t="s">
        <v>618</v>
      </c>
      <c r="R1622" s="8" t="s">
        <v>625</v>
      </c>
      <c r="S1622" s="8" t="s">
        <v>532</v>
      </c>
      <c r="T1622" s="14">
        <f>E1622+7</f>
        <v>42273</v>
      </c>
    </row>
    <row r="1623" spans="1:20" x14ac:dyDescent="0.2">
      <c r="A1623" s="28" t="s">
        <v>615</v>
      </c>
      <c r="B1623" s="5">
        <v>4048</v>
      </c>
      <c r="C1623" s="11" t="s">
        <v>539</v>
      </c>
      <c r="D1623" s="11">
        <v>28868</v>
      </c>
      <c r="E1623" s="15">
        <v>42404</v>
      </c>
      <c r="F1623" s="11" t="s">
        <v>522</v>
      </c>
      <c r="G1623" s="11">
        <v>30</v>
      </c>
      <c r="H1623" s="12">
        <f>G1623*L1623</f>
        <v>194.4</v>
      </c>
      <c r="I1623" s="13">
        <v>0.05</v>
      </c>
      <c r="J1623" s="11" t="s">
        <v>536</v>
      </c>
      <c r="K1623" s="12">
        <v>-142.30000000000001</v>
      </c>
      <c r="L1623" s="12">
        <v>6.48</v>
      </c>
      <c r="M1623" s="12">
        <v>8.73</v>
      </c>
      <c r="N1623" s="11" t="s">
        <v>585</v>
      </c>
      <c r="O1623" s="11" t="s">
        <v>540</v>
      </c>
      <c r="P1623" s="11" t="s">
        <v>56</v>
      </c>
      <c r="Q1623" s="11" t="s">
        <v>618</v>
      </c>
      <c r="R1623" s="11" t="s">
        <v>625</v>
      </c>
      <c r="S1623" s="11" t="s">
        <v>532</v>
      </c>
      <c r="T1623" s="15">
        <f>E1623+7</f>
        <v>42411</v>
      </c>
    </row>
    <row r="1624" spans="1:20" x14ac:dyDescent="0.2">
      <c r="A1624" s="28" t="s">
        <v>616</v>
      </c>
      <c r="B1624" s="1">
        <v>7458</v>
      </c>
      <c r="C1624" s="8" t="s">
        <v>53</v>
      </c>
      <c r="D1624" s="8">
        <v>53216</v>
      </c>
      <c r="E1624" s="14">
        <v>42647</v>
      </c>
      <c r="F1624" s="8" t="s">
        <v>522</v>
      </c>
      <c r="G1624" s="8">
        <v>36</v>
      </c>
      <c r="H1624" s="9">
        <f>G1624*L1624</f>
        <v>233.28000000000003</v>
      </c>
      <c r="I1624" s="10">
        <v>0.06</v>
      </c>
      <c r="J1624" s="8" t="s">
        <v>536</v>
      </c>
      <c r="K1624" s="9">
        <v>-185.54</v>
      </c>
      <c r="L1624" s="9">
        <v>6.48</v>
      </c>
      <c r="M1624" s="9">
        <v>8.73</v>
      </c>
      <c r="N1624" s="8" t="s">
        <v>591</v>
      </c>
      <c r="O1624" s="8" t="s">
        <v>544</v>
      </c>
      <c r="P1624" s="8" t="s">
        <v>58</v>
      </c>
      <c r="Q1624" s="8" t="s">
        <v>618</v>
      </c>
      <c r="R1624" s="8" t="s">
        <v>625</v>
      </c>
      <c r="S1624" s="8" t="s">
        <v>532</v>
      </c>
      <c r="T1624" s="14">
        <f>E1624+7</f>
        <v>42654</v>
      </c>
    </row>
    <row r="1625" spans="1:20" x14ac:dyDescent="0.2">
      <c r="A1625" s="28" t="s">
        <v>616</v>
      </c>
      <c r="B1625" s="5">
        <v>2279</v>
      </c>
      <c r="C1625" s="11" t="s">
        <v>53</v>
      </c>
      <c r="D1625" s="11">
        <v>16422</v>
      </c>
      <c r="E1625" s="15">
        <v>42225</v>
      </c>
      <c r="F1625" s="11" t="s">
        <v>526</v>
      </c>
      <c r="G1625" s="11">
        <v>40</v>
      </c>
      <c r="H1625" s="12">
        <f>G1625*L1625</f>
        <v>259.20000000000005</v>
      </c>
      <c r="I1625" s="13">
        <v>0.01</v>
      </c>
      <c r="J1625" s="11" t="s">
        <v>536</v>
      </c>
      <c r="K1625" s="12">
        <v>-42.45</v>
      </c>
      <c r="L1625" s="12">
        <v>6.48</v>
      </c>
      <c r="M1625" s="12">
        <v>5.14</v>
      </c>
      <c r="N1625" s="11" t="s">
        <v>384</v>
      </c>
      <c r="O1625" s="11" t="s">
        <v>546</v>
      </c>
      <c r="P1625" s="11" t="s">
        <v>56</v>
      </c>
      <c r="Q1625" s="11" t="s">
        <v>618</v>
      </c>
      <c r="R1625" s="11" t="s">
        <v>625</v>
      </c>
      <c r="S1625" s="11" t="s">
        <v>532</v>
      </c>
      <c r="T1625" s="15">
        <f>E1625+7</f>
        <v>42232</v>
      </c>
    </row>
    <row r="1626" spans="1:20" x14ac:dyDescent="0.2">
      <c r="A1626" s="28" t="s">
        <v>615</v>
      </c>
      <c r="B1626" s="1">
        <v>132</v>
      </c>
      <c r="C1626" s="8" t="s">
        <v>539</v>
      </c>
      <c r="D1626" s="8">
        <v>835</v>
      </c>
      <c r="E1626" s="14">
        <v>42223</v>
      </c>
      <c r="F1626" s="8" t="s">
        <v>524</v>
      </c>
      <c r="G1626" s="8">
        <v>18</v>
      </c>
      <c r="H1626" s="9">
        <f>G1626*L1626</f>
        <v>116.64000000000001</v>
      </c>
      <c r="I1626" s="10">
        <v>0.02</v>
      </c>
      <c r="J1626" s="8" t="s">
        <v>536</v>
      </c>
      <c r="K1626" s="9">
        <v>-23.48</v>
      </c>
      <c r="L1626" s="9">
        <v>6.48</v>
      </c>
      <c r="M1626" s="9">
        <v>5.14</v>
      </c>
      <c r="N1626" s="8" t="s">
        <v>460</v>
      </c>
      <c r="O1626" s="8" t="s">
        <v>547</v>
      </c>
      <c r="P1626" s="8" t="s">
        <v>56</v>
      </c>
      <c r="Q1626" s="8" t="s">
        <v>618</v>
      </c>
      <c r="R1626" s="8" t="s">
        <v>625</v>
      </c>
      <c r="S1626" s="8" t="s">
        <v>532</v>
      </c>
      <c r="T1626" s="14">
        <f>E1626+7</f>
        <v>42230</v>
      </c>
    </row>
    <row r="1627" spans="1:20" x14ac:dyDescent="0.2">
      <c r="A1627" s="28" t="s">
        <v>615</v>
      </c>
      <c r="B1627" s="5">
        <v>4701</v>
      </c>
      <c r="C1627" s="11" t="s">
        <v>539</v>
      </c>
      <c r="D1627" s="11">
        <v>33479</v>
      </c>
      <c r="E1627" s="15">
        <v>42570</v>
      </c>
      <c r="F1627" s="11" t="s">
        <v>526</v>
      </c>
      <c r="G1627" s="11">
        <v>24</v>
      </c>
      <c r="H1627" s="12">
        <f>G1627*L1627</f>
        <v>155.52000000000001</v>
      </c>
      <c r="I1627" s="13">
        <v>0.04</v>
      </c>
      <c r="J1627" s="11" t="s">
        <v>536</v>
      </c>
      <c r="K1627" s="12">
        <v>-31.27</v>
      </c>
      <c r="L1627" s="12">
        <v>6.48</v>
      </c>
      <c r="M1627" s="12">
        <v>5.1100000000000003</v>
      </c>
      <c r="N1627" s="11" t="s">
        <v>573</v>
      </c>
      <c r="O1627" s="11" t="s">
        <v>540</v>
      </c>
      <c r="P1627" s="11" t="s">
        <v>55</v>
      </c>
      <c r="Q1627" s="11" t="s">
        <v>618</v>
      </c>
      <c r="R1627" s="11" t="s">
        <v>625</v>
      </c>
      <c r="S1627" s="11" t="s">
        <v>532</v>
      </c>
      <c r="T1627" s="15">
        <f>E1627+7</f>
        <v>42577</v>
      </c>
    </row>
    <row r="1628" spans="1:20" x14ac:dyDescent="0.2">
      <c r="A1628" s="28" t="s">
        <v>616</v>
      </c>
      <c r="B1628" s="1">
        <v>7931</v>
      </c>
      <c r="C1628" s="8" t="s">
        <v>53</v>
      </c>
      <c r="D1628" s="8">
        <v>56676</v>
      </c>
      <c r="E1628" s="14">
        <v>42607</v>
      </c>
      <c r="F1628" s="8" t="s">
        <v>526</v>
      </c>
      <c r="G1628" s="8">
        <v>39</v>
      </c>
      <c r="H1628" s="9">
        <f>G1628*L1628</f>
        <v>205.92000000000002</v>
      </c>
      <c r="I1628" s="10">
        <v>0.08</v>
      </c>
      <c r="J1628" s="8" t="s">
        <v>536</v>
      </c>
      <c r="K1628" s="9">
        <v>-107.2</v>
      </c>
      <c r="L1628" s="9">
        <v>5.28</v>
      </c>
      <c r="M1628" s="9">
        <v>5.66</v>
      </c>
      <c r="N1628" s="8" t="s">
        <v>590</v>
      </c>
      <c r="O1628" s="8" t="s">
        <v>544</v>
      </c>
      <c r="P1628" s="8" t="s">
        <v>57</v>
      </c>
      <c r="Q1628" s="8" t="s">
        <v>618</v>
      </c>
      <c r="R1628" s="8" t="s">
        <v>625</v>
      </c>
      <c r="S1628" s="8" t="s">
        <v>532</v>
      </c>
      <c r="T1628" s="14">
        <f>E1628+7</f>
        <v>42614</v>
      </c>
    </row>
    <row r="1629" spans="1:20" x14ac:dyDescent="0.2">
      <c r="A1629" s="28" t="s">
        <v>616</v>
      </c>
      <c r="B1629" s="5">
        <v>5903</v>
      </c>
      <c r="C1629" s="11" t="s">
        <v>53</v>
      </c>
      <c r="D1629" s="11">
        <v>41831</v>
      </c>
      <c r="E1629" s="15">
        <v>42511</v>
      </c>
      <c r="F1629" s="11" t="s">
        <v>524</v>
      </c>
      <c r="G1629" s="11">
        <v>38</v>
      </c>
      <c r="H1629" s="12">
        <f>G1629*L1629</f>
        <v>200.64000000000001</v>
      </c>
      <c r="I1629" s="13">
        <v>0.05</v>
      </c>
      <c r="J1629" s="11" t="s">
        <v>536</v>
      </c>
      <c r="K1629" s="12">
        <v>-96.29</v>
      </c>
      <c r="L1629" s="12">
        <v>5.28</v>
      </c>
      <c r="M1629" s="12">
        <v>5.66</v>
      </c>
      <c r="N1629" s="11" t="s">
        <v>490</v>
      </c>
      <c r="O1629" s="11" t="s">
        <v>542</v>
      </c>
      <c r="P1629" s="11" t="s">
        <v>58</v>
      </c>
      <c r="Q1629" s="11" t="s">
        <v>618</v>
      </c>
      <c r="R1629" s="11" t="s">
        <v>625</v>
      </c>
      <c r="S1629" s="11" t="s">
        <v>532</v>
      </c>
      <c r="T1629" s="15">
        <f>E1629+7</f>
        <v>42518</v>
      </c>
    </row>
    <row r="1630" spans="1:20" x14ac:dyDescent="0.2">
      <c r="A1630" s="28" t="s">
        <v>615</v>
      </c>
      <c r="B1630" s="1">
        <v>5669</v>
      </c>
      <c r="C1630" s="8" t="s">
        <v>539</v>
      </c>
      <c r="D1630" s="8">
        <v>40100</v>
      </c>
      <c r="E1630" s="14">
        <v>42343</v>
      </c>
      <c r="F1630" s="8" t="s">
        <v>525</v>
      </c>
      <c r="G1630" s="8">
        <v>47</v>
      </c>
      <c r="H1630" s="9">
        <f>G1630*L1630</f>
        <v>939.06000000000006</v>
      </c>
      <c r="I1630" s="10">
        <v>0</v>
      </c>
      <c r="J1630" s="8" t="s">
        <v>536</v>
      </c>
      <c r="K1630" s="9">
        <v>333.18</v>
      </c>
      <c r="L1630" s="9">
        <v>19.98</v>
      </c>
      <c r="M1630" s="9">
        <v>5.77</v>
      </c>
      <c r="N1630" s="8" t="s">
        <v>576</v>
      </c>
      <c r="O1630" s="8" t="s">
        <v>540</v>
      </c>
      <c r="P1630" s="8" t="s">
        <v>55</v>
      </c>
      <c r="Q1630" s="8" t="s">
        <v>618</v>
      </c>
      <c r="R1630" s="8" t="s">
        <v>625</v>
      </c>
      <c r="S1630" s="8" t="s">
        <v>532</v>
      </c>
      <c r="T1630" s="14">
        <f>E1630+7</f>
        <v>42350</v>
      </c>
    </row>
    <row r="1631" spans="1:20" x14ac:dyDescent="0.2">
      <c r="A1631" s="28" t="s">
        <v>616</v>
      </c>
      <c r="B1631" s="5">
        <v>2353</v>
      </c>
      <c r="C1631" s="11" t="s">
        <v>53</v>
      </c>
      <c r="D1631" s="11">
        <v>16967</v>
      </c>
      <c r="E1631" s="15">
        <v>42174</v>
      </c>
      <c r="F1631" s="11" t="s">
        <v>525</v>
      </c>
      <c r="G1631" s="11">
        <v>34</v>
      </c>
      <c r="H1631" s="12">
        <f>G1631*L1631</f>
        <v>679.32</v>
      </c>
      <c r="I1631" s="13">
        <v>0.06</v>
      </c>
      <c r="J1631" s="11" t="s">
        <v>536</v>
      </c>
      <c r="K1631" s="12">
        <v>181.98</v>
      </c>
      <c r="L1631" s="12">
        <v>19.98</v>
      </c>
      <c r="M1631" s="12">
        <v>5.77</v>
      </c>
      <c r="N1631" s="11" t="s">
        <v>593</v>
      </c>
      <c r="O1631" s="11" t="s">
        <v>544</v>
      </c>
      <c r="P1631" s="11" t="s">
        <v>58</v>
      </c>
      <c r="Q1631" s="11" t="s">
        <v>618</v>
      </c>
      <c r="R1631" s="11" t="s">
        <v>625</v>
      </c>
      <c r="S1631" s="11" t="s">
        <v>532</v>
      </c>
      <c r="T1631" s="15">
        <f>E1631+7</f>
        <v>42181</v>
      </c>
    </row>
    <row r="1632" spans="1:20" x14ac:dyDescent="0.2">
      <c r="A1632" s="28" t="s">
        <v>616</v>
      </c>
      <c r="B1632" s="1">
        <v>7908</v>
      </c>
      <c r="C1632" s="8" t="s">
        <v>53</v>
      </c>
      <c r="D1632" s="8">
        <v>56550</v>
      </c>
      <c r="E1632" s="14">
        <v>42041</v>
      </c>
      <c r="F1632" s="8" t="s">
        <v>524</v>
      </c>
      <c r="G1632" s="8">
        <v>33</v>
      </c>
      <c r="H1632" s="9">
        <f>G1632*L1632</f>
        <v>659.34</v>
      </c>
      <c r="I1632" s="10">
        <v>0.09</v>
      </c>
      <c r="J1632" s="8" t="s">
        <v>536</v>
      </c>
      <c r="K1632" s="9">
        <v>166.85</v>
      </c>
      <c r="L1632" s="9">
        <v>19.98</v>
      </c>
      <c r="M1632" s="9">
        <v>5.77</v>
      </c>
      <c r="N1632" s="8" t="s">
        <v>314</v>
      </c>
      <c r="O1632" s="8" t="s">
        <v>542</v>
      </c>
      <c r="P1632" s="8" t="s">
        <v>55</v>
      </c>
      <c r="Q1632" s="8" t="s">
        <v>618</v>
      </c>
      <c r="R1632" s="8" t="s">
        <v>625</v>
      </c>
      <c r="S1632" s="8" t="s">
        <v>532</v>
      </c>
      <c r="T1632" s="14">
        <f>E1632+7</f>
        <v>42048</v>
      </c>
    </row>
    <row r="1633" spans="1:20" x14ac:dyDescent="0.2">
      <c r="A1633" s="28" t="s">
        <v>614</v>
      </c>
      <c r="B1633" s="5">
        <v>1496</v>
      </c>
      <c r="C1633" s="11" t="s">
        <v>580</v>
      </c>
      <c r="D1633" s="11">
        <v>10791</v>
      </c>
      <c r="E1633" s="15">
        <v>42174</v>
      </c>
      <c r="F1633" s="11" t="s">
        <v>524</v>
      </c>
      <c r="G1633" s="11">
        <v>20</v>
      </c>
      <c r="H1633" s="12">
        <f>G1633*L1633</f>
        <v>399.6</v>
      </c>
      <c r="I1633" s="13">
        <v>0.05</v>
      </c>
      <c r="J1633" s="11" t="s">
        <v>536</v>
      </c>
      <c r="K1633" s="12">
        <v>93.36</v>
      </c>
      <c r="L1633" s="12">
        <v>19.98</v>
      </c>
      <c r="M1633" s="12">
        <v>5.77</v>
      </c>
      <c r="N1633" s="11" t="s">
        <v>581</v>
      </c>
      <c r="O1633" s="11" t="s">
        <v>543</v>
      </c>
      <c r="P1633" s="11" t="s">
        <v>56</v>
      </c>
      <c r="Q1633" s="11" t="s">
        <v>618</v>
      </c>
      <c r="R1633" s="11" t="s">
        <v>625</v>
      </c>
      <c r="S1633" s="11" t="s">
        <v>532</v>
      </c>
      <c r="T1633" s="15">
        <f>E1633+7</f>
        <v>42181</v>
      </c>
    </row>
    <row r="1634" spans="1:20" x14ac:dyDescent="0.2">
      <c r="A1634" s="28" t="s">
        <v>616</v>
      </c>
      <c r="B1634" s="1">
        <v>255</v>
      </c>
      <c r="C1634" s="8" t="s">
        <v>53</v>
      </c>
      <c r="D1634" s="8">
        <v>1767</v>
      </c>
      <c r="E1634" s="14">
        <v>42015</v>
      </c>
      <c r="F1634" s="8" t="s">
        <v>522</v>
      </c>
      <c r="G1634" s="8">
        <v>10</v>
      </c>
      <c r="H1634" s="9">
        <f>G1634*L1634</f>
        <v>47.1</v>
      </c>
      <c r="I1634" s="10">
        <v>0.05</v>
      </c>
      <c r="J1634" s="8" t="s">
        <v>536</v>
      </c>
      <c r="K1634" s="9">
        <v>-7.76</v>
      </c>
      <c r="L1634" s="9">
        <v>4.71</v>
      </c>
      <c r="M1634" s="9">
        <v>0.7</v>
      </c>
      <c r="N1634" s="8" t="s">
        <v>594</v>
      </c>
      <c r="O1634" s="8" t="s">
        <v>544</v>
      </c>
      <c r="P1634" s="8" t="s">
        <v>58</v>
      </c>
      <c r="Q1634" s="8" t="s">
        <v>618</v>
      </c>
      <c r="R1634" s="8" t="s">
        <v>629</v>
      </c>
      <c r="S1634" s="8" t="s">
        <v>529</v>
      </c>
      <c r="T1634" s="14">
        <f>E1634+7</f>
        <v>42022</v>
      </c>
    </row>
    <row r="1635" spans="1:20" x14ac:dyDescent="0.2">
      <c r="A1635" s="28" t="s">
        <v>615</v>
      </c>
      <c r="B1635" s="5">
        <v>7965</v>
      </c>
      <c r="C1635" s="11" t="s">
        <v>539</v>
      </c>
      <c r="D1635" s="11">
        <v>56930</v>
      </c>
      <c r="E1635" s="15">
        <v>42538</v>
      </c>
      <c r="F1635" s="11" t="s">
        <v>525</v>
      </c>
      <c r="G1635" s="11">
        <v>47</v>
      </c>
      <c r="H1635" s="12">
        <f>G1635*L1635</f>
        <v>221.37</v>
      </c>
      <c r="I1635" s="13">
        <v>0.03</v>
      </c>
      <c r="J1635" s="11" t="s">
        <v>536</v>
      </c>
      <c r="K1635" s="12">
        <v>8.89</v>
      </c>
      <c r="L1635" s="12">
        <v>4.71</v>
      </c>
      <c r="M1635" s="12">
        <v>0.7</v>
      </c>
      <c r="N1635" s="11" t="s">
        <v>578</v>
      </c>
      <c r="O1635" s="11" t="s">
        <v>540</v>
      </c>
      <c r="P1635" s="11" t="s">
        <v>55</v>
      </c>
      <c r="Q1635" s="11" t="s">
        <v>618</v>
      </c>
      <c r="R1635" s="11" t="s">
        <v>629</v>
      </c>
      <c r="S1635" s="11" t="s">
        <v>529</v>
      </c>
      <c r="T1635" s="15">
        <f>E1635+7</f>
        <v>42545</v>
      </c>
    </row>
    <row r="1636" spans="1:20" x14ac:dyDescent="0.2">
      <c r="A1636" s="28" t="s">
        <v>616</v>
      </c>
      <c r="B1636" s="1">
        <v>677</v>
      </c>
      <c r="C1636" s="8" t="s">
        <v>53</v>
      </c>
      <c r="D1636" s="8">
        <v>4738</v>
      </c>
      <c r="E1636" s="14">
        <v>42406</v>
      </c>
      <c r="F1636" s="8" t="s">
        <v>522</v>
      </c>
      <c r="G1636" s="8">
        <v>2</v>
      </c>
      <c r="H1636" s="9">
        <f>G1636*L1636</f>
        <v>9.42</v>
      </c>
      <c r="I1636" s="10">
        <v>0.02</v>
      </c>
      <c r="J1636" s="8" t="s">
        <v>536</v>
      </c>
      <c r="K1636" s="9">
        <v>-7.97</v>
      </c>
      <c r="L1636" s="9">
        <v>4.71</v>
      </c>
      <c r="M1636" s="9">
        <v>0.7</v>
      </c>
      <c r="N1636" s="8" t="s">
        <v>591</v>
      </c>
      <c r="O1636" s="8" t="s">
        <v>544</v>
      </c>
      <c r="P1636" s="8" t="s">
        <v>55</v>
      </c>
      <c r="Q1636" s="8" t="s">
        <v>618</v>
      </c>
      <c r="R1636" s="8" t="s">
        <v>629</v>
      </c>
      <c r="S1636" s="8" t="s">
        <v>529</v>
      </c>
      <c r="T1636" s="14">
        <f>E1636+7</f>
        <v>42413</v>
      </c>
    </row>
    <row r="1637" spans="1:20" x14ac:dyDescent="0.2">
      <c r="A1637" s="28" t="s">
        <v>614</v>
      </c>
      <c r="B1637" s="1">
        <v>3936</v>
      </c>
      <c r="C1637" s="11" t="s">
        <v>580</v>
      </c>
      <c r="D1637" s="11">
        <v>28035</v>
      </c>
      <c r="E1637" s="15">
        <v>42071</v>
      </c>
      <c r="F1637" s="11" t="s">
        <v>524</v>
      </c>
      <c r="G1637" s="11">
        <v>19</v>
      </c>
      <c r="H1637" s="12">
        <f>G1637*L1637</f>
        <v>360.80999999999995</v>
      </c>
      <c r="I1637" s="13">
        <v>0.03</v>
      </c>
      <c r="J1637" s="11" t="s">
        <v>536</v>
      </c>
      <c r="K1637" s="12">
        <v>89.555999999999997</v>
      </c>
      <c r="L1637" s="12">
        <v>18.989999999999998</v>
      </c>
      <c r="M1637" s="12">
        <v>5.23</v>
      </c>
      <c r="N1637" s="11" t="s">
        <v>583</v>
      </c>
      <c r="O1637" s="11" t="s">
        <v>543</v>
      </c>
      <c r="P1637" s="11" t="s">
        <v>55</v>
      </c>
      <c r="Q1637" s="11" t="s">
        <v>618</v>
      </c>
      <c r="R1637" s="11" t="s">
        <v>630</v>
      </c>
      <c r="S1637" s="11" t="s">
        <v>532</v>
      </c>
      <c r="T1637" s="15">
        <f>E1637+7</f>
        <v>42078</v>
      </c>
    </row>
    <row r="1638" spans="1:20" x14ac:dyDescent="0.2">
      <c r="A1638" s="28" t="s">
        <v>616</v>
      </c>
      <c r="B1638" s="1">
        <v>2617</v>
      </c>
      <c r="C1638" s="8" t="s">
        <v>53</v>
      </c>
      <c r="D1638" s="8">
        <v>18918</v>
      </c>
      <c r="E1638" s="14">
        <v>42609</v>
      </c>
      <c r="F1638" s="8" t="s">
        <v>524</v>
      </c>
      <c r="G1638" s="8">
        <v>7</v>
      </c>
      <c r="H1638" s="9">
        <f>G1638*L1638</f>
        <v>6999.93</v>
      </c>
      <c r="I1638" s="10">
        <v>0.1</v>
      </c>
      <c r="J1638" s="8" t="s">
        <v>536</v>
      </c>
      <c r="K1638" s="9">
        <v>-221.78039999999999</v>
      </c>
      <c r="L1638" s="9">
        <v>999.99</v>
      </c>
      <c r="M1638" s="9">
        <v>13.99</v>
      </c>
      <c r="N1638" s="8" t="s">
        <v>593</v>
      </c>
      <c r="O1638" s="8" t="s">
        <v>544</v>
      </c>
      <c r="P1638" s="8" t="s">
        <v>58</v>
      </c>
      <c r="Q1638" s="8" t="s">
        <v>620</v>
      </c>
      <c r="R1638" s="8" t="s">
        <v>633</v>
      </c>
      <c r="S1638" s="8" t="s">
        <v>531</v>
      </c>
      <c r="T1638" s="14">
        <f>E1638+7</f>
        <v>42616</v>
      </c>
    </row>
    <row r="1639" spans="1:20" x14ac:dyDescent="0.2">
      <c r="A1639" s="28" t="s">
        <v>615</v>
      </c>
      <c r="B1639" s="5">
        <v>6136</v>
      </c>
      <c r="C1639" s="11" t="s">
        <v>539</v>
      </c>
      <c r="D1639" s="11">
        <v>43459</v>
      </c>
      <c r="E1639" s="15">
        <v>42254</v>
      </c>
      <c r="F1639" s="11" t="s">
        <v>526</v>
      </c>
      <c r="G1639" s="11">
        <v>26</v>
      </c>
      <c r="H1639" s="12">
        <f>G1639*L1639</f>
        <v>14943.24</v>
      </c>
      <c r="I1639" s="13">
        <v>0.05</v>
      </c>
      <c r="J1639" s="11" t="s">
        <v>536</v>
      </c>
      <c r="K1639" s="12">
        <v>6441.18</v>
      </c>
      <c r="L1639" s="12">
        <v>574.74</v>
      </c>
      <c r="M1639" s="12">
        <v>24.49</v>
      </c>
      <c r="N1639" s="11" t="s">
        <v>568</v>
      </c>
      <c r="O1639" s="11" t="s">
        <v>548</v>
      </c>
      <c r="P1639" s="11" t="s">
        <v>57</v>
      </c>
      <c r="Q1639" s="11" t="s">
        <v>620</v>
      </c>
      <c r="R1639" s="11" t="s">
        <v>633</v>
      </c>
      <c r="S1639" s="11" t="s">
        <v>530</v>
      </c>
      <c r="T1639" s="15">
        <f>E1639+7</f>
        <v>42261</v>
      </c>
    </row>
    <row r="1640" spans="1:20" x14ac:dyDescent="0.2">
      <c r="A1640" s="28" t="s">
        <v>617</v>
      </c>
      <c r="B1640" s="1">
        <v>4551</v>
      </c>
      <c r="C1640" s="8" t="s">
        <v>54</v>
      </c>
      <c r="D1640" s="8">
        <v>32386</v>
      </c>
      <c r="E1640" s="14">
        <v>42417</v>
      </c>
      <c r="F1640" s="8" t="s">
        <v>526</v>
      </c>
      <c r="G1640" s="8">
        <v>1</v>
      </c>
      <c r="H1640" s="9">
        <f>G1640*L1640</f>
        <v>1938.02</v>
      </c>
      <c r="I1640" s="10">
        <v>0</v>
      </c>
      <c r="J1640" s="8" t="s">
        <v>536</v>
      </c>
      <c r="K1640" s="9">
        <v>-3974.4558000000002</v>
      </c>
      <c r="L1640" s="9">
        <v>1938.02</v>
      </c>
      <c r="M1640" s="9">
        <v>13.99</v>
      </c>
      <c r="N1640" s="8" t="s">
        <v>184</v>
      </c>
      <c r="O1640" s="8" t="s">
        <v>541</v>
      </c>
      <c r="P1640" s="8" t="s">
        <v>55</v>
      </c>
      <c r="Q1640" s="8" t="s">
        <v>620</v>
      </c>
      <c r="R1640" s="8" t="s">
        <v>633</v>
      </c>
      <c r="S1640" s="8" t="s">
        <v>531</v>
      </c>
      <c r="T1640" s="14">
        <f>E1640+7</f>
        <v>42424</v>
      </c>
    </row>
    <row r="1641" spans="1:20" x14ac:dyDescent="0.2">
      <c r="A1641" s="28" t="s">
        <v>615</v>
      </c>
      <c r="B1641" s="5">
        <v>6923</v>
      </c>
      <c r="C1641" s="11" t="s">
        <v>539</v>
      </c>
      <c r="D1641" s="11">
        <v>49380</v>
      </c>
      <c r="E1641" s="15">
        <v>42433</v>
      </c>
      <c r="F1641" s="11" t="s">
        <v>523</v>
      </c>
      <c r="G1641" s="11">
        <v>11</v>
      </c>
      <c r="H1641" s="12">
        <f>G1641*L1641</f>
        <v>21318.22</v>
      </c>
      <c r="I1641" s="13">
        <v>0.02</v>
      </c>
      <c r="J1641" s="11" t="s">
        <v>536</v>
      </c>
      <c r="K1641" s="12">
        <v>6138.48</v>
      </c>
      <c r="L1641" s="12">
        <v>1938.02</v>
      </c>
      <c r="M1641" s="12">
        <v>13.99</v>
      </c>
      <c r="N1641" s="11" t="s">
        <v>120</v>
      </c>
      <c r="O1641" s="11" t="s">
        <v>547</v>
      </c>
      <c r="P1641" s="11" t="s">
        <v>57</v>
      </c>
      <c r="Q1641" s="11" t="s">
        <v>620</v>
      </c>
      <c r="R1641" s="11" t="s">
        <v>633</v>
      </c>
      <c r="S1641" s="11" t="s">
        <v>531</v>
      </c>
      <c r="T1641" s="15">
        <f>E1641+7</f>
        <v>42440</v>
      </c>
    </row>
    <row r="1642" spans="1:20" x14ac:dyDescent="0.2">
      <c r="A1642" s="28" t="s">
        <v>616</v>
      </c>
      <c r="B1642" s="1">
        <v>6146</v>
      </c>
      <c r="C1642" s="8" t="s">
        <v>53</v>
      </c>
      <c r="D1642" s="8">
        <v>43494</v>
      </c>
      <c r="E1642" s="14">
        <v>42311</v>
      </c>
      <c r="F1642" s="8" t="s">
        <v>523</v>
      </c>
      <c r="G1642" s="8">
        <v>2</v>
      </c>
      <c r="H1642" s="9">
        <f>G1642*L1642</f>
        <v>3876.04</v>
      </c>
      <c r="I1642" s="10">
        <v>0.09</v>
      </c>
      <c r="J1642" s="8" t="s">
        <v>536</v>
      </c>
      <c r="K1642" s="9">
        <v>-4858.6716000000006</v>
      </c>
      <c r="L1642" s="9">
        <v>1938.02</v>
      </c>
      <c r="M1642" s="9">
        <v>13.99</v>
      </c>
      <c r="N1642" s="8" t="s">
        <v>594</v>
      </c>
      <c r="O1642" s="8" t="s">
        <v>544</v>
      </c>
      <c r="P1642" s="8" t="s">
        <v>57</v>
      </c>
      <c r="Q1642" s="8" t="s">
        <v>620</v>
      </c>
      <c r="R1642" s="8" t="s">
        <v>633</v>
      </c>
      <c r="S1642" s="8" t="s">
        <v>531</v>
      </c>
      <c r="T1642" s="14">
        <f>E1642+7</f>
        <v>42318</v>
      </c>
    </row>
    <row r="1643" spans="1:20" x14ac:dyDescent="0.2">
      <c r="A1643" s="28" t="s">
        <v>616</v>
      </c>
      <c r="B1643" s="5">
        <v>3002</v>
      </c>
      <c r="C1643" s="11" t="s">
        <v>53</v>
      </c>
      <c r="D1643" s="11">
        <v>21634</v>
      </c>
      <c r="E1643" s="15">
        <v>42610</v>
      </c>
      <c r="F1643" s="11" t="s">
        <v>524</v>
      </c>
      <c r="G1643" s="11">
        <v>1</v>
      </c>
      <c r="H1643" s="12">
        <f>G1643*L1643</f>
        <v>1938.02</v>
      </c>
      <c r="I1643" s="13">
        <v>7.0000000000000007E-2</v>
      </c>
      <c r="J1643" s="11" t="s">
        <v>536</v>
      </c>
      <c r="K1643" s="12">
        <v>-4017.6164999999996</v>
      </c>
      <c r="L1643" s="12">
        <v>1938.02</v>
      </c>
      <c r="M1643" s="12">
        <v>13.99</v>
      </c>
      <c r="N1643" s="11" t="s">
        <v>594</v>
      </c>
      <c r="O1643" s="11" t="s">
        <v>544</v>
      </c>
      <c r="P1643" s="11" t="s">
        <v>55</v>
      </c>
      <c r="Q1643" s="11" t="s">
        <v>620</v>
      </c>
      <c r="R1643" s="11" t="s">
        <v>633</v>
      </c>
      <c r="S1643" s="11" t="s">
        <v>531</v>
      </c>
      <c r="T1643" s="15">
        <f>E1643+7</f>
        <v>42617</v>
      </c>
    </row>
    <row r="1644" spans="1:20" x14ac:dyDescent="0.2">
      <c r="A1644" s="28" t="s">
        <v>615</v>
      </c>
      <c r="B1644" s="1">
        <v>7029</v>
      </c>
      <c r="C1644" s="8" t="s">
        <v>539</v>
      </c>
      <c r="D1644" s="8">
        <v>50148</v>
      </c>
      <c r="E1644" s="14">
        <v>42340</v>
      </c>
      <c r="F1644" s="8" t="s">
        <v>523</v>
      </c>
      <c r="G1644" s="8">
        <v>9</v>
      </c>
      <c r="H1644" s="9">
        <f>G1644*L1644</f>
        <v>17442.18</v>
      </c>
      <c r="I1644" s="10">
        <v>0</v>
      </c>
      <c r="J1644" s="8" t="s">
        <v>536</v>
      </c>
      <c r="K1644" s="9">
        <v>3459.43</v>
      </c>
      <c r="L1644" s="9">
        <v>1938.02</v>
      </c>
      <c r="M1644" s="9">
        <v>13.99</v>
      </c>
      <c r="N1644" s="8" t="s">
        <v>502</v>
      </c>
      <c r="O1644" s="8" t="s">
        <v>541</v>
      </c>
      <c r="P1644" s="8" t="s">
        <v>57</v>
      </c>
      <c r="Q1644" s="8" t="s">
        <v>620</v>
      </c>
      <c r="R1644" s="8" t="s">
        <v>633</v>
      </c>
      <c r="S1644" s="8" t="s">
        <v>531</v>
      </c>
      <c r="T1644" s="14">
        <f>E1644+7</f>
        <v>42347</v>
      </c>
    </row>
    <row r="1645" spans="1:20" x14ac:dyDescent="0.2">
      <c r="A1645" s="28" t="s">
        <v>616</v>
      </c>
      <c r="B1645" s="1">
        <v>5286</v>
      </c>
      <c r="C1645" s="11" t="s">
        <v>53</v>
      </c>
      <c r="D1645" s="11">
        <v>37634</v>
      </c>
      <c r="E1645" s="15">
        <v>42450</v>
      </c>
      <c r="F1645" s="11" t="s">
        <v>523</v>
      </c>
      <c r="G1645" s="11">
        <v>32</v>
      </c>
      <c r="H1645" s="12">
        <f>G1645*L1645</f>
        <v>390.72</v>
      </c>
      <c r="I1645" s="13">
        <v>7.0000000000000007E-2</v>
      </c>
      <c r="J1645" s="11" t="s">
        <v>536</v>
      </c>
      <c r="K1645" s="12">
        <v>-36.78</v>
      </c>
      <c r="L1645" s="12">
        <v>12.21</v>
      </c>
      <c r="M1645" s="12">
        <v>4.8099999999999996</v>
      </c>
      <c r="N1645" s="11" t="s">
        <v>364</v>
      </c>
      <c r="O1645" s="11" t="s">
        <v>542</v>
      </c>
      <c r="P1645" s="11" t="s">
        <v>58</v>
      </c>
      <c r="Q1645" s="11" t="s">
        <v>618</v>
      </c>
      <c r="R1645" s="11" t="s">
        <v>631</v>
      </c>
      <c r="S1645" s="11" t="s">
        <v>532</v>
      </c>
      <c r="T1645" s="15">
        <f>E1645+7</f>
        <v>42457</v>
      </c>
    </row>
    <row r="1646" spans="1:20" x14ac:dyDescent="0.2">
      <c r="A1646" s="28" t="s">
        <v>616</v>
      </c>
      <c r="B1646" s="1">
        <v>4626</v>
      </c>
      <c r="C1646" s="8" t="s">
        <v>53</v>
      </c>
      <c r="D1646" s="8">
        <v>32929</v>
      </c>
      <c r="E1646" s="14">
        <v>42065</v>
      </c>
      <c r="F1646" s="8" t="s">
        <v>525</v>
      </c>
      <c r="G1646" s="8">
        <v>13</v>
      </c>
      <c r="H1646" s="9">
        <f>G1646*L1646</f>
        <v>158.73000000000002</v>
      </c>
      <c r="I1646" s="10">
        <v>0.09</v>
      </c>
      <c r="J1646" s="8" t="s">
        <v>536</v>
      </c>
      <c r="K1646" s="9">
        <v>-26.87</v>
      </c>
      <c r="L1646" s="9">
        <v>12.21</v>
      </c>
      <c r="M1646" s="9">
        <v>4.8099999999999996</v>
      </c>
      <c r="N1646" s="8" t="s">
        <v>131</v>
      </c>
      <c r="O1646" s="8" t="s">
        <v>542</v>
      </c>
      <c r="P1646" s="8" t="s">
        <v>58</v>
      </c>
      <c r="Q1646" s="8" t="s">
        <v>618</v>
      </c>
      <c r="R1646" s="8" t="s">
        <v>631</v>
      </c>
      <c r="S1646" s="8" t="s">
        <v>532</v>
      </c>
      <c r="T1646" s="14">
        <f>E1646+7</f>
        <v>42072</v>
      </c>
    </row>
    <row r="1647" spans="1:20" x14ac:dyDescent="0.2">
      <c r="A1647" s="28" t="s">
        <v>616</v>
      </c>
      <c r="B1647" s="5">
        <v>3079</v>
      </c>
      <c r="C1647" s="11" t="s">
        <v>53</v>
      </c>
      <c r="D1647" s="11">
        <v>22085</v>
      </c>
      <c r="E1647" s="15">
        <v>42377</v>
      </c>
      <c r="F1647" s="11" t="s">
        <v>525</v>
      </c>
      <c r="G1647" s="11">
        <v>27</v>
      </c>
      <c r="H1647" s="12">
        <f>G1647*L1647</f>
        <v>477.9</v>
      </c>
      <c r="I1647" s="13">
        <v>7.0000000000000007E-2</v>
      </c>
      <c r="J1647" s="11" t="s">
        <v>536</v>
      </c>
      <c r="K1647" s="12">
        <v>-88.02</v>
      </c>
      <c r="L1647" s="12">
        <v>17.7</v>
      </c>
      <c r="M1647" s="12">
        <v>9.4700000000000006</v>
      </c>
      <c r="N1647" s="11" t="s">
        <v>596</v>
      </c>
      <c r="O1647" s="11" t="s">
        <v>544</v>
      </c>
      <c r="P1647" s="11" t="s">
        <v>55</v>
      </c>
      <c r="Q1647" s="11" t="s">
        <v>618</v>
      </c>
      <c r="R1647" s="11" t="s">
        <v>631</v>
      </c>
      <c r="S1647" s="11" t="s">
        <v>532</v>
      </c>
      <c r="T1647" s="15">
        <f>E1647+7</f>
        <v>42384</v>
      </c>
    </row>
    <row r="1648" spans="1:20" x14ac:dyDescent="0.2">
      <c r="A1648" s="28" t="s">
        <v>615</v>
      </c>
      <c r="B1648" s="1">
        <v>8126</v>
      </c>
      <c r="C1648" s="8" t="s">
        <v>539</v>
      </c>
      <c r="D1648" s="8">
        <v>58084</v>
      </c>
      <c r="E1648" s="14">
        <v>42540</v>
      </c>
      <c r="F1648" s="8" t="s">
        <v>523</v>
      </c>
      <c r="G1648" s="8">
        <v>36</v>
      </c>
      <c r="H1648" s="9">
        <f>G1648*L1648</f>
        <v>262.08</v>
      </c>
      <c r="I1648" s="10">
        <v>0.03</v>
      </c>
      <c r="J1648" s="8" t="s">
        <v>536</v>
      </c>
      <c r="K1648" s="9">
        <v>90.91</v>
      </c>
      <c r="L1648" s="9">
        <v>7.28</v>
      </c>
      <c r="M1648" s="9">
        <v>1.77</v>
      </c>
      <c r="N1648" s="8" t="s">
        <v>576</v>
      </c>
      <c r="O1648" s="8" t="s">
        <v>540</v>
      </c>
      <c r="P1648" s="8" t="s">
        <v>56</v>
      </c>
      <c r="Q1648" s="8" t="s">
        <v>618</v>
      </c>
      <c r="R1648" s="8" t="s">
        <v>625</v>
      </c>
      <c r="S1648" s="8" t="s">
        <v>529</v>
      </c>
      <c r="T1648" s="14">
        <f>E1648+7</f>
        <v>42547</v>
      </c>
    </row>
    <row r="1649" spans="1:20" x14ac:dyDescent="0.2">
      <c r="A1649" s="28" t="s">
        <v>615</v>
      </c>
      <c r="B1649" s="5">
        <v>5144</v>
      </c>
      <c r="C1649" s="11" t="s">
        <v>539</v>
      </c>
      <c r="D1649" s="11">
        <v>36675</v>
      </c>
      <c r="E1649" s="15">
        <v>42127</v>
      </c>
      <c r="F1649" s="11" t="s">
        <v>522</v>
      </c>
      <c r="G1649" s="11">
        <v>39</v>
      </c>
      <c r="H1649" s="12">
        <f>G1649*L1649</f>
        <v>114.66</v>
      </c>
      <c r="I1649" s="13">
        <v>0.04</v>
      </c>
      <c r="J1649" s="11" t="s">
        <v>536</v>
      </c>
      <c r="K1649" s="12">
        <v>29.76</v>
      </c>
      <c r="L1649" s="12">
        <v>2.94</v>
      </c>
      <c r="M1649" s="12">
        <v>0.81</v>
      </c>
      <c r="N1649" s="11" t="s">
        <v>573</v>
      </c>
      <c r="O1649" s="11" t="s">
        <v>547</v>
      </c>
      <c r="P1649" s="11" t="s">
        <v>56</v>
      </c>
      <c r="Q1649" s="11" t="s">
        <v>618</v>
      </c>
      <c r="R1649" s="11" t="s">
        <v>622</v>
      </c>
      <c r="S1649" s="11" t="s">
        <v>529</v>
      </c>
      <c r="T1649" s="15">
        <f>E1649+7</f>
        <v>42134</v>
      </c>
    </row>
    <row r="1650" spans="1:20" x14ac:dyDescent="0.2">
      <c r="A1650" s="28" t="s">
        <v>616</v>
      </c>
      <c r="B1650" s="5">
        <v>6959</v>
      </c>
      <c r="C1650" s="8" t="s">
        <v>53</v>
      </c>
      <c r="D1650" s="8">
        <v>49762</v>
      </c>
      <c r="E1650" s="14">
        <v>42109</v>
      </c>
      <c r="F1650" s="8" t="s">
        <v>522</v>
      </c>
      <c r="G1650" s="8">
        <v>35</v>
      </c>
      <c r="H1650" s="9">
        <f>G1650*L1650</f>
        <v>102.89999999999999</v>
      </c>
      <c r="I1650" s="10">
        <v>0.09</v>
      </c>
      <c r="J1650" s="8" t="s">
        <v>536</v>
      </c>
      <c r="K1650" s="9">
        <v>23.74</v>
      </c>
      <c r="L1650" s="9">
        <v>2.94</v>
      </c>
      <c r="M1650" s="9">
        <v>0.81</v>
      </c>
      <c r="N1650" s="8" t="s">
        <v>595</v>
      </c>
      <c r="O1650" s="8" t="s">
        <v>544</v>
      </c>
      <c r="P1650" s="8" t="s">
        <v>58</v>
      </c>
      <c r="Q1650" s="8" t="s">
        <v>618</v>
      </c>
      <c r="R1650" s="8" t="s">
        <v>622</v>
      </c>
      <c r="S1650" s="8" t="s">
        <v>529</v>
      </c>
      <c r="T1650" s="14">
        <f>E1650+7</f>
        <v>42116</v>
      </c>
    </row>
    <row r="1651" spans="1:20" x14ac:dyDescent="0.2">
      <c r="A1651" s="28" t="s">
        <v>615</v>
      </c>
      <c r="B1651" s="5">
        <v>514</v>
      </c>
      <c r="C1651" s="11" t="s">
        <v>539</v>
      </c>
      <c r="D1651" s="11">
        <v>3525</v>
      </c>
      <c r="E1651" s="15">
        <v>42298</v>
      </c>
      <c r="F1651" s="11" t="s">
        <v>524</v>
      </c>
      <c r="G1651" s="11">
        <v>38</v>
      </c>
      <c r="H1651" s="12">
        <f>G1651*L1651</f>
        <v>105.63999999999999</v>
      </c>
      <c r="I1651" s="13">
        <v>0</v>
      </c>
      <c r="J1651" s="11" t="s">
        <v>536</v>
      </c>
      <c r="K1651" s="12">
        <v>11.41</v>
      </c>
      <c r="L1651" s="12">
        <v>2.78</v>
      </c>
      <c r="M1651" s="12">
        <v>1.34</v>
      </c>
      <c r="N1651" s="11" t="s">
        <v>577</v>
      </c>
      <c r="O1651" s="11" t="s">
        <v>547</v>
      </c>
      <c r="P1651" s="11" t="s">
        <v>55</v>
      </c>
      <c r="Q1651" s="11" t="s">
        <v>618</v>
      </c>
      <c r="R1651" s="11" t="s">
        <v>622</v>
      </c>
      <c r="S1651" s="11" t="s">
        <v>529</v>
      </c>
      <c r="T1651" s="15">
        <f>E1651+7</f>
        <v>42305</v>
      </c>
    </row>
    <row r="1652" spans="1:20" x14ac:dyDescent="0.2">
      <c r="A1652" s="28" t="s">
        <v>615</v>
      </c>
      <c r="B1652" s="1">
        <v>2396</v>
      </c>
      <c r="C1652" s="8" t="s">
        <v>539</v>
      </c>
      <c r="D1652" s="8">
        <v>17377</v>
      </c>
      <c r="E1652" s="14">
        <v>42244</v>
      </c>
      <c r="F1652" s="8" t="s">
        <v>525</v>
      </c>
      <c r="G1652" s="8">
        <v>39</v>
      </c>
      <c r="H1652" s="9">
        <f>G1652*L1652</f>
        <v>108.41999999999999</v>
      </c>
      <c r="I1652" s="10">
        <v>0.05</v>
      </c>
      <c r="J1652" s="8" t="s">
        <v>536</v>
      </c>
      <c r="K1652" s="9">
        <v>-4.8600000000000003</v>
      </c>
      <c r="L1652" s="9">
        <v>2.78</v>
      </c>
      <c r="M1652" s="9">
        <v>1.2</v>
      </c>
      <c r="N1652" s="8" t="s">
        <v>358</v>
      </c>
      <c r="O1652" s="8" t="s">
        <v>547</v>
      </c>
      <c r="P1652" s="8" t="s">
        <v>58</v>
      </c>
      <c r="Q1652" s="8" t="s">
        <v>618</v>
      </c>
      <c r="R1652" s="8" t="s">
        <v>622</v>
      </c>
      <c r="S1652" s="8" t="s">
        <v>529</v>
      </c>
      <c r="T1652" s="14">
        <f>E1652+7</f>
        <v>42251</v>
      </c>
    </row>
    <row r="1653" spans="1:20" x14ac:dyDescent="0.2">
      <c r="A1653" s="28" t="s">
        <v>615</v>
      </c>
      <c r="B1653" s="5">
        <v>4448</v>
      </c>
      <c r="C1653" s="11" t="s">
        <v>539</v>
      </c>
      <c r="D1653" s="11">
        <v>31687</v>
      </c>
      <c r="E1653" s="15">
        <v>42082</v>
      </c>
      <c r="F1653" s="11" t="s">
        <v>522</v>
      </c>
      <c r="G1653" s="11">
        <v>44</v>
      </c>
      <c r="H1653" s="12">
        <f>G1653*L1653</f>
        <v>122.32</v>
      </c>
      <c r="I1653" s="13">
        <v>7.0000000000000007E-2</v>
      </c>
      <c r="J1653" s="11" t="s">
        <v>536</v>
      </c>
      <c r="K1653" s="12">
        <v>3.5</v>
      </c>
      <c r="L1653" s="12">
        <v>2.78</v>
      </c>
      <c r="M1653" s="12">
        <v>1.34</v>
      </c>
      <c r="N1653" s="11" t="s">
        <v>563</v>
      </c>
      <c r="O1653" s="11" t="s">
        <v>548</v>
      </c>
      <c r="P1653" s="11" t="s">
        <v>58</v>
      </c>
      <c r="Q1653" s="11" t="s">
        <v>618</v>
      </c>
      <c r="R1653" s="11" t="s">
        <v>622</v>
      </c>
      <c r="S1653" s="11" t="s">
        <v>529</v>
      </c>
      <c r="T1653" s="15">
        <f>E1653+7</f>
        <v>42089</v>
      </c>
    </row>
    <row r="1654" spans="1:20" x14ac:dyDescent="0.2">
      <c r="A1654" s="28" t="s">
        <v>615</v>
      </c>
      <c r="B1654" s="1">
        <v>596</v>
      </c>
      <c r="C1654" s="8" t="s">
        <v>539</v>
      </c>
      <c r="D1654" s="8">
        <v>4069</v>
      </c>
      <c r="E1654" s="14">
        <v>42441</v>
      </c>
      <c r="F1654" s="8" t="s">
        <v>523</v>
      </c>
      <c r="G1654" s="8">
        <v>47</v>
      </c>
      <c r="H1654" s="9">
        <f>G1654*L1654</f>
        <v>130.66</v>
      </c>
      <c r="I1654" s="10">
        <v>0.1</v>
      </c>
      <c r="J1654" s="8" t="s">
        <v>535</v>
      </c>
      <c r="K1654" s="9">
        <v>-2.4</v>
      </c>
      <c r="L1654" s="9">
        <v>2.78</v>
      </c>
      <c r="M1654" s="9">
        <v>1.34</v>
      </c>
      <c r="N1654" s="8" t="s">
        <v>602</v>
      </c>
      <c r="O1654" s="8" t="s">
        <v>548</v>
      </c>
      <c r="P1654" s="8" t="s">
        <v>57</v>
      </c>
      <c r="Q1654" s="8" t="s">
        <v>618</v>
      </c>
      <c r="R1654" s="8" t="s">
        <v>622</v>
      </c>
      <c r="S1654" s="8" t="s">
        <v>529</v>
      </c>
      <c r="T1654" s="14">
        <f>E1654+7</f>
        <v>42448</v>
      </c>
    </row>
    <row r="1655" spans="1:20" x14ac:dyDescent="0.2">
      <c r="A1655" s="28" t="s">
        <v>615</v>
      </c>
      <c r="B1655" s="5">
        <v>4759</v>
      </c>
      <c r="C1655" s="11" t="s">
        <v>539</v>
      </c>
      <c r="D1655" s="11">
        <v>33824</v>
      </c>
      <c r="E1655" s="15">
        <v>42004</v>
      </c>
      <c r="F1655" s="11" t="s">
        <v>526</v>
      </c>
      <c r="G1655" s="11">
        <v>19</v>
      </c>
      <c r="H1655" s="12">
        <f>G1655*L1655</f>
        <v>52.819999999999993</v>
      </c>
      <c r="I1655" s="13">
        <v>0.06</v>
      </c>
      <c r="J1655" s="11" t="s">
        <v>536</v>
      </c>
      <c r="K1655" s="12">
        <v>-3.8</v>
      </c>
      <c r="L1655" s="12">
        <v>2.78</v>
      </c>
      <c r="M1655" s="12">
        <v>1.34</v>
      </c>
      <c r="N1655" s="11" t="s">
        <v>570</v>
      </c>
      <c r="O1655" s="11" t="s">
        <v>548</v>
      </c>
      <c r="P1655" s="11" t="s">
        <v>58</v>
      </c>
      <c r="Q1655" s="11" t="s">
        <v>618</v>
      </c>
      <c r="R1655" s="11" t="s">
        <v>622</v>
      </c>
      <c r="S1655" s="11" t="s">
        <v>529</v>
      </c>
      <c r="T1655" s="15">
        <f>E1655+7</f>
        <v>42011</v>
      </c>
    </row>
    <row r="1656" spans="1:20" x14ac:dyDescent="0.2">
      <c r="A1656" s="28" t="s">
        <v>616</v>
      </c>
      <c r="B1656" s="1">
        <v>7948</v>
      </c>
      <c r="C1656" s="8" t="s">
        <v>53</v>
      </c>
      <c r="D1656" s="8">
        <v>56802</v>
      </c>
      <c r="E1656" s="14">
        <v>42458</v>
      </c>
      <c r="F1656" s="8" t="s">
        <v>522</v>
      </c>
      <c r="G1656" s="8">
        <v>50</v>
      </c>
      <c r="H1656" s="9">
        <f>G1656*L1656</f>
        <v>84</v>
      </c>
      <c r="I1656" s="10">
        <v>0.09</v>
      </c>
      <c r="J1656" s="8" t="s">
        <v>536</v>
      </c>
      <c r="K1656" s="9">
        <v>-4.5599999999999996</v>
      </c>
      <c r="L1656" s="9">
        <v>1.68</v>
      </c>
      <c r="M1656" s="9">
        <v>1</v>
      </c>
      <c r="N1656" s="8" t="s">
        <v>596</v>
      </c>
      <c r="O1656" s="8" t="s">
        <v>544</v>
      </c>
      <c r="P1656" s="8" t="s">
        <v>55</v>
      </c>
      <c r="Q1656" s="8" t="s">
        <v>618</v>
      </c>
      <c r="R1656" s="8" t="s">
        <v>622</v>
      </c>
      <c r="S1656" s="8" t="s">
        <v>529</v>
      </c>
      <c r="T1656" s="14">
        <f>E1656+7</f>
        <v>42465</v>
      </c>
    </row>
    <row r="1657" spans="1:20" x14ac:dyDescent="0.2">
      <c r="A1657" s="28" t="s">
        <v>615</v>
      </c>
      <c r="B1657" s="5">
        <v>4280</v>
      </c>
      <c r="C1657" s="11" t="s">
        <v>539</v>
      </c>
      <c r="D1657" s="11">
        <v>30497</v>
      </c>
      <c r="E1657" s="15">
        <v>41980</v>
      </c>
      <c r="F1657" s="11" t="s">
        <v>526</v>
      </c>
      <c r="G1657" s="11">
        <v>34</v>
      </c>
      <c r="H1657" s="12">
        <f>G1657*L1657</f>
        <v>713.32</v>
      </c>
      <c r="I1657" s="13">
        <v>0.03</v>
      </c>
      <c r="J1657" s="11" t="s">
        <v>535</v>
      </c>
      <c r="K1657" s="12">
        <v>85.68</v>
      </c>
      <c r="L1657" s="12">
        <v>20.98</v>
      </c>
      <c r="M1657" s="12">
        <v>8.83</v>
      </c>
      <c r="N1657" s="11" t="s">
        <v>147</v>
      </c>
      <c r="O1657" s="11" t="s">
        <v>547</v>
      </c>
      <c r="P1657" s="11" t="s">
        <v>58</v>
      </c>
      <c r="Q1657" s="11" t="s">
        <v>618</v>
      </c>
      <c r="R1657" s="11" t="s">
        <v>630</v>
      </c>
      <c r="S1657" s="11" t="s">
        <v>532</v>
      </c>
      <c r="T1657" s="15">
        <f>E1657+7</f>
        <v>41987</v>
      </c>
    </row>
    <row r="1658" spans="1:20" x14ac:dyDescent="0.2">
      <c r="A1658" s="28" t="s">
        <v>615</v>
      </c>
      <c r="B1658" s="1">
        <v>2923</v>
      </c>
      <c r="C1658" s="8" t="s">
        <v>539</v>
      </c>
      <c r="D1658" s="8">
        <v>21159</v>
      </c>
      <c r="E1658" s="14">
        <v>42101</v>
      </c>
      <c r="F1658" s="8" t="s">
        <v>525</v>
      </c>
      <c r="G1658" s="8">
        <v>5</v>
      </c>
      <c r="H1658" s="9">
        <f>G1658*L1658</f>
        <v>14.9</v>
      </c>
      <c r="I1658" s="10">
        <v>0.05</v>
      </c>
      <c r="J1658" s="8" t="s">
        <v>535</v>
      </c>
      <c r="K1658" s="9">
        <v>-4.32</v>
      </c>
      <c r="L1658" s="9">
        <v>2.98</v>
      </c>
      <c r="M1658" s="9">
        <v>2.0299999999999998</v>
      </c>
      <c r="N1658" s="8" t="s">
        <v>577</v>
      </c>
      <c r="O1658" s="8" t="s">
        <v>540</v>
      </c>
      <c r="P1658" s="8" t="s">
        <v>57</v>
      </c>
      <c r="Q1658" s="8" t="s">
        <v>618</v>
      </c>
      <c r="R1658" s="8" t="s">
        <v>622</v>
      </c>
      <c r="S1658" s="8" t="s">
        <v>529</v>
      </c>
      <c r="T1658" s="14">
        <f>E1658+7</f>
        <v>42108</v>
      </c>
    </row>
    <row r="1659" spans="1:20" x14ac:dyDescent="0.2">
      <c r="A1659" s="28" t="s">
        <v>615</v>
      </c>
      <c r="B1659" s="5">
        <v>6884</v>
      </c>
      <c r="C1659" s="11" t="s">
        <v>539</v>
      </c>
      <c r="D1659" s="11">
        <v>49062</v>
      </c>
      <c r="E1659" s="15">
        <v>42410</v>
      </c>
      <c r="F1659" s="11" t="s">
        <v>525</v>
      </c>
      <c r="G1659" s="11">
        <v>33</v>
      </c>
      <c r="H1659" s="12">
        <f>G1659*L1659</f>
        <v>98.34</v>
      </c>
      <c r="I1659" s="13">
        <v>0</v>
      </c>
      <c r="J1659" s="11" t="s">
        <v>536</v>
      </c>
      <c r="K1659" s="12">
        <v>-25.68</v>
      </c>
      <c r="L1659" s="12">
        <v>2.98</v>
      </c>
      <c r="M1659" s="12">
        <v>2.0299999999999998</v>
      </c>
      <c r="N1659" s="11" t="s">
        <v>575</v>
      </c>
      <c r="O1659" s="11" t="s">
        <v>540</v>
      </c>
      <c r="P1659" s="11" t="s">
        <v>55</v>
      </c>
      <c r="Q1659" s="11" t="s">
        <v>618</v>
      </c>
      <c r="R1659" s="11" t="s">
        <v>622</v>
      </c>
      <c r="S1659" s="11" t="s">
        <v>529</v>
      </c>
      <c r="T1659" s="15">
        <f>E1659+7</f>
        <v>42417</v>
      </c>
    </row>
    <row r="1660" spans="1:20" x14ac:dyDescent="0.2">
      <c r="A1660" s="28" t="s">
        <v>615</v>
      </c>
      <c r="B1660" s="1">
        <v>8349</v>
      </c>
      <c r="C1660" s="8" t="s">
        <v>539</v>
      </c>
      <c r="D1660" s="8">
        <v>59683</v>
      </c>
      <c r="E1660" s="14">
        <v>42595</v>
      </c>
      <c r="F1660" s="8" t="s">
        <v>524</v>
      </c>
      <c r="G1660" s="8">
        <v>37</v>
      </c>
      <c r="H1660" s="9">
        <f>G1660*L1660</f>
        <v>181.67000000000002</v>
      </c>
      <c r="I1660" s="10">
        <v>0.05</v>
      </c>
      <c r="J1660" s="8" t="s">
        <v>536</v>
      </c>
      <c r="K1660" s="9">
        <v>-82.086999999999989</v>
      </c>
      <c r="L1660" s="9">
        <v>4.91</v>
      </c>
      <c r="M1660" s="9">
        <v>4.97</v>
      </c>
      <c r="N1660" s="8" t="s">
        <v>572</v>
      </c>
      <c r="O1660" s="8" t="s">
        <v>547</v>
      </c>
      <c r="P1660" s="8" t="s">
        <v>56</v>
      </c>
      <c r="Q1660" s="8" t="s">
        <v>618</v>
      </c>
      <c r="R1660" s="8" t="s">
        <v>630</v>
      </c>
      <c r="S1660" s="8" t="s">
        <v>532</v>
      </c>
      <c r="T1660" s="14">
        <f>E1660+7</f>
        <v>42602</v>
      </c>
    </row>
    <row r="1661" spans="1:20" x14ac:dyDescent="0.2">
      <c r="A1661" s="28" t="s">
        <v>615</v>
      </c>
      <c r="B1661" s="1">
        <v>4160</v>
      </c>
      <c r="C1661" s="11" t="s">
        <v>539</v>
      </c>
      <c r="D1661" s="11">
        <v>29506</v>
      </c>
      <c r="E1661" s="15">
        <v>42108</v>
      </c>
      <c r="F1661" s="11" t="s">
        <v>526</v>
      </c>
      <c r="G1661" s="11">
        <v>46</v>
      </c>
      <c r="H1661" s="12">
        <f>G1661*L1661</f>
        <v>209.29999999999998</v>
      </c>
      <c r="I1661" s="13">
        <v>0.01</v>
      </c>
      <c r="J1661" s="11" t="s">
        <v>536</v>
      </c>
      <c r="K1661" s="12">
        <v>59.703999999999994</v>
      </c>
      <c r="L1661" s="12">
        <v>4.55</v>
      </c>
      <c r="M1661" s="12">
        <v>1.49</v>
      </c>
      <c r="N1661" s="11" t="s">
        <v>573</v>
      </c>
      <c r="O1661" s="11" t="s">
        <v>540</v>
      </c>
      <c r="P1661" s="11" t="s">
        <v>57</v>
      </c>
      <c r="Q1661" s="11" t="s">
        <v>618</v>
      </c>
      <c r="R1661" s="11" t="s">
        <v>630</v>
      </c>
      <c r="S1661" s="11" t="s">
        <v>532</v>
      </c>
      <c r="T1661" s="15">
        <f>E1661+7</f>
        <v>42115</v>
      </c>
    </row>
    <row r="1662" spans="1:20" x14ac:dyDescent="0.2">
      <c r="A1662" s="28" t="s">
        <v>615</v>
      </c>
      <c r="B1662" s="5">
        <v>8256</v>
      </c>
      <c r="C1662" s="8" t="s">
        <v>539</v>
      </c>
      <c r="D1662" s="8">
        <v>59045</v>
      </c>
      <c r="E1662" s="14">
        <v>41987</v>
      </c>
      <c r="F1662" s="8" t="s">
        <v>526</v>
      </c>
      <c r="G1662" s="8">
        <v>30</v>
      </c>
      <c r="H1662" s="9">
        <f>G1662*L1662</f>
        <v>136.5</v>
      </c>
      <c r="I1662" s="10">
        <v>0.05</v>
      </c>
      <c r="J1662" s="8" t="s">
        <v>536</v>
      </c>
      <c r="K1662" s="9">
        <v>32.869500000000002</v>
      </c>
      <c r="L1662" s="9">
        <v>4.55</v>
      </c>
      <c r="M1662" s="9">
        <v>1.49</v>
      </c>
      <c r="N1662" s="8" t="s">
        <v>517</v>
      </c>
      <c r="O1662" s="8" t="s">
        <v>541</v>
      </c>
      <c r="P1662" s="8" t="s">
        <v>56</v>
      </c>
      <c r="Q1662" s="8" t="s">
        <v>618</v>
      </c>
      <c r="R1662" s="8" t="s">
        <v>630</v>
      </c>
      <c r="S1662" s="8" t="s">
        <v>532</v>
      </c>
      <c r="T1662" s="14">
        <f>E1662+7</f>
        <v>41994</v>
      </c>
    </row>
    <row r="1663" spans="1:20" x14ac:dyDescent="0.2">
      <c r="A1663" s="28" t="s">
        <v>617</v>
      </c>
      <c r="B1663" s="1">
        <v>2230</v>
      </c>
      <c r="C1663" s="11" t="s">
        <v>54</v>
      </c>
      <c r="D1663" s="11">
        <v>16103</v>
      </c>
      <c r="E1663" s="15">
        <v>42505</v>
      </c>
      <c r="F1663" s="11" t="s">
        <v>524</v>
      </c>
      <c r="G1663" s="11">
        <v>22</v>
      </c>
      <c r="H1663" s="12">
        <f>G1663*L1663</f>
        <v>436.48</v>
      </c>
      <c r="I1663" s="13">
        <v>0.06</v>
      </c>
      <c r="J1663" s="11" t="s">
        <v>536</v>
      </c>
      <c r="K1663" s="12">
        <v>104.77</v>
      </c>
      <c r="L1663" s="12">
        <v>19.84</v>
      </c>
      <c r="M1663" s="12">
        <v>4.0999999999999996</v>
      </c>
      <c r="N1663" s="11" t="s">
        <v>394</v>
      </c>
      <c r="O1663" s="11" t="s">
        <v>545</v>
      </c>
      <c r="P1663" s="11" t="s">
        <v>58</v>
      </c>
      <c r="Q1663" s="11" t="s">
        <v>618</v>
      </c>
      <c r="R1663" s="11" t="s">
        <v>622</v>
      </c>
      <c r="S1663" s="11" t="s">
        <v>529</v>
      </c>
      <c r="T1663" s="15">
        <f>E1663+7</f>
        <v>42512</v>
      </c>
    </row>
    <row r="1664" spans="1:20" x14ac:dyDescent="0.2">
      <c r="A1664" s="28" t="s">
        <v>615</v>
      </c>
      <c r="B1664" s="1">
        <v>4075</v>
      </c>
      <c r="C1664" s="8" t="s">
        <v>539</v>
      </c>
      <c r="D1664" s="8">
        <v>29030</v>
      </c>
      <c r="E1664" s="14">
        <v>42310</v>
      </c>
      <c r="F1664" s="8" t="s">
        <v>523</v>
      </c>
      <c r="G1664" s="8">
        <v>10</v>
      </c>
      <c r="H1664" s="9">
        <f>G1664*L1664</f>
        <v>198.4</v>
      </c>
      <c r="I1664" s="10">
        <v>0.05</v>
      </c>
      <c r="J1664" s="8" t="s">
        <v>536</v>
      </c>
      <c r="K1664" s="9">
        <v>24.6</v>
      </c>
      <c r="L1664" s="9">
        <v>19.84</v>
      </c>
      <c r="M1664" s="9">
        <v>4.0999999999999996</v>
      </c>
      <c r="N1664" s="8" t="s">
        <v>34</v>
      </c>
      <c r="O1664" s="8" t="s">
        <v>541</v>
      </c>
      <c r="P1664" s="8" t="s">
        <v>58</v>
      </c>
      <c r="Q1664" s="8" t="s">
        <v>618</v>
      </c>
      <c r="R1664" s="8" t="s">
        <v>622</v>
      </c>
      <c r="S1664" s="8" t="s">
        <v>529</v>
      </c>
      <c r="T1664" s="14">
        <f>E1664+7</f>
        <v>42317</v>
      </c>
    </row>
    <row r="1665" spans="1:20" x14ac:dyDescent="0.2">
      <c r="A1665" s="28" t="s">
        <v>617</v>
      </c>
      <c r="B1665" s="5">
        <v>658</v>
      </c>
      <c r="C1665" s="11" t="s">
        <v>54</v>
      </c>
      <c r="D1665" s="11">
        <v>4642</v>
      </c>
      <c r="E1665" s="15">
        <v>42000</v>
      </c>
      <c r="F1665" s="11" t="s">
        <v>526</v>
      </c>
      <c r="G1665" s="11">
        <v>21</v>
      </c>
      <c r="H1665" s="12">
        <f>G1665*L1665</f>
        <v>294.63</v>
      </c>
      <c r="I1665" s="13">
        <v>0</v>
      </c>
      <c r="J1665" s="11" t="s">
        <v>535</v>
      </c>
      <c r="K1665" s="12">
        <v>-80.2</v>
      </c>
      <c r="L1665" s="12">
        <v>14.03</v>
      </c>
      <c r="M1665" s="12">
        <v>9.3699999999999992</v>
      </c>
      <c r="N1665" s="11" t="s">
        <v>465</v>
      </c>
      <c r="O1665" s="11" t="s">
        <v>546</v>
      </c>
      <c r="P1665" s="11" t="s">
        <v>58</v>
      </c>
      <c r="Q1665" s="11" t="s">
        <v>618</v>
      </c>
      <c r="R1665" s="11" t="s">
        <v>631</v>
      </c>
      <c r="S1665" s="11" t="s">
        <v>532</v>
      </c>
      <c r="T1665" s="15">
        <f>E1665+7</f>
        <v>42007</v>
      </c>
    </row>
    <row r="1666" spans="1:20" x14ac:dyDescent="0.2">
      <c r="A1666" s="28" t="s">
        <v>617</v>
      </c>
      <c r="B1666" s="5">
        <v>7669</v>
      </c>
      <c r="C1666" s="8" t="s">
        <v>54</v>
      </c>
      <c r="D1666" s="8">
        <v>54977</v>
      </c>
      <c r="E1666" s="14">
        <v>42134</v>
      </c>
      <c r="F1666" s="8" t="s">
        <v>525</v>
      </c>
      <c r="G1666" s="8">
        <v>12</v>
      </c>
      <c r="H1666" s="9">
        <f>G1666*L1666</f>
        <v>70.08</v>
      </c>
      <c r="I1666" s="10">
        <v>0.09</v>
      </c>
      <c r="J1666" s="8" t="s">
        <v>536</v>
      </c>
      <c r="K1666" s="9">
        <v>14.46</v>
      </c>
      <c r="L1666" s="9">
        <v>5.84</v>
      </c>
      <c r="M1666" s="9">
        <v>1</v>
      </c>
      <c r="N1666" s="8" t="s">
        <v>329</v>
      </c>
      <c r="O1666" s="8" t="s">
        <v>545</v>
      </c>
      <c r="P1666" s="8" t="s">
        <v>55</v>
      </c>
      <c r="Q1666" s="8" t="s">
        <v>618</v>
      </c>
      <c r="R1666" s="8" t="s">
        <v>622</v>
      </c>
      <c r="S1666" s="8" t="s">
        <v>529</v>
      </c>
      <c r="T1666" s="14">
        <f>E1666+7</f>
        <v>42141</v>
      </c>
    </row>
    <row r="1667" spans="1:20" x14ac:dyDescent="0.2">
      <c r="A1667" s="28" t="s">
        <v>616</v>
      </c>
      <c r="B1667" s="1">
        <v>1444</v>
      </c>
      <c r="C1667" s="11" t="s">
        <v>53</v>
      </c>
      <c r="D1667" s="11">
        <v>10436</v>
      </c>
      <c r="E1667" s="15">
        <v>41945</v>
      </c>
      <c r="F1667" s="11" t="s">
        <v>525</v>
      </c>
      <c r="G1667" s="11">
        <v>24</v>
      </c>
      <c r="H1667" s="12">
        <f>G1667*L1667</f>
        <v>140.16</v>
      </c>
      <c r="I1667" s="13">
        <v>0.09</v>
      </c>
      <c r="J1667" s="11" t="s">
        <v>536</v>
      </c>
      <c r="K1667" s="12">
        <v>49.81</v>
      </c>
      <c r="L1667" s="12">
        <v>5.84</v>
      </c>
      <c r="M1667" s="12">
        <v>1</v>
      </c>
      <c r="N1667" s="11" t="s">
        <v>595</v>
      </c>
      <c r="O1667" s="11" t="s">
        <v>544</v>
      </c>
      <c r="P1667" s="11" t="s">
        <v>58</v>
      </c>
      <c r="Q1667" s="11" t="s">
        <v>618</v>
      </c>
      <c r="R1667" s="11" t="s">
        <v>622</v>
      </c>
      <c r="S1667" s="11" t="s">
        <v>529</v>
      </c>
      <c r="T1667" s="15">
        <f>E1667+7</f>
        <v>41952</v>
      </c>
    </row>
    <row r="1668" spans="1:20" x14ac:dyDescent="0.2">
      <c r="A1668" s="28" t="s">
        <v>615</v>
      </c>
      <c r="B1668" s="5">
        <v>3696</v>
      </c>
      <c r="C1668" s="8" t="s">
        <v>539</v>
      </c>
      <c r="D1668" s="8">
        <v>26407</v>
      </c>
      <c r="E1668" s="14">
        <v>42479</v>
      </c>
      <c r="F1668" s="8" t="s">
        <v>526</v>
      </c>
      <c r="G1668" s="8">
        <v>16</v>
      </c>
      <c r="H1668" s="9">
        <f>G1668*L1668</f>
        <v>2495.84</v>
      </c>
      <c r="I1668" s="10">
        <v>0.1</v>
      </c>
      <c r="J1668" s="8" t="s">
        <v>536</v>
      </c>
      <c r="K1668" s="9">
        <v>35.649000000000001</v>
      </c>
      <c r="L1668" s="9">
        <v>155.99</v>
      </c>
      <c r="M1668" s="9">
        <v>8.99</v>
      </c>
      <c r="N1668" s="8" t="s">
        <v>439</v>
      </c>
      <c r="O1668" s="8" t="s">
        <v>541</v>
      </c>
      <c r="P1668" s="8" t="s">
        <v>55</v>
      </c>
      <c r="Q1668" s="8" t="s">
        <v>620</v>
      </c>
      <c r="R1668" s="8" t="s">
        <v>627</v>
      </c>
      <c r="S1668" s="8" t="s">
        <v>532</v>
      </c>
      <c r="T1668" s="14">
        <f>E1668+7</f>
        <v>42486</v>
      </c>
    </row>
    <row r="1669" spans="1:20" x14ac:dyDescent="0.2">
      <c r="A1669" s="28" t="s">
        <v>615</v>
      </c>
      <c r="B1669" s="1">
        <v>4482</v>
      </c>
      <c r="C1669" s="11" t="s">
        <v>539</v>
      </c>
      <c r="D1669" s="11">
        <v>31878</v>
      </c>
      <c r="E1669" s="15">
        <v>42295</v>
      </c>
      <c r="F1669" s="11" t="s">
        <v>523</v>
      </c>
      <c r="G1669" s="11">
        <v>42</v>
      </c>
      <c r="H1669" s="12">
        <f>G1669*L1669</f>
        <v>6551.58</v>
      </c>
      <c r="I1669" s="13">
        <v>0.01</v>
      </c>
      <c r="J1669" s="11" t="s">
        <v>536</v>
      </c>
      <c r="K1669" s="12">
        <v>1727.7750000000001</v>
      </c>
      <c r="L1669" s="12">
        <v>155.99</v>
      </c>
      <c r="M1669" s="12">
        <v>8.99</v>
      </c>
      <c r="N1669" s="11" t="s">
        <v>574</v>
      </c>
      <c r="O1669" s="11" t="s">
        <v>540</v>
      </c>
      <c r="P1669" s="11" t="s">
        <v>55</v>
      </c>
      <c r="Q1669" s="11" t="s">
        <v>620</v>
      </c>
      <c r="R1669" s="11" t="s">
        <v>627</v>
      </c>
      <c r="S1669" s="11" t="s">
        <v>532</v>
      </c>
      <c r="T1669" s="15">
        <f>E1669+7</f>
        <v>42302</v>
      </c>
    </row>
    <row r="1670" spans="1:20" x14ac:dyDescent="0.2">
      <c r="A1670" s="28" t="s">
        <v>615</v>
      </c>
      <c r="B1670" s="5">
        <v>6165</v>
      </c>
      <c r="C1670" s="8" t="s">
        <v>539</v>
      </c>
      <c r="D1670" s="8">
        <v>43682</v>
      </c>
      <c r="E1670" s="14">
        <v>42548</v>
      </c>
      <c r="F1670" s="8" t="s">
        <v>523</v>
      </c>
      <c r="G1670" s="8">
        <v>14</v>
      </c>
      <c r="H1670" s="9">
        <f>G1670*L1670</f>
        <v>2183.86</v>
      </c>
      <c r="I1670" s="10">
        <v>0.06</v>
      </c>
      <c r="J1670" s="8" t="s">
        <v>536</v>
      </c>
      <c r="K1670" s="9">
        <v>62.162999999999997</v>
      </c>
      <c r="L1670" s="9">
        <v>155.99</v>
      </c>
      <c r="M1670" s="9">
        <v>8.99</v>
      </c>
      <c r="N1670" s="8" t="s">
        <v>449</v>
      </c>
      <c r="O1670" s="8" t="s">
        <v>547</v>
      </c>
      <c r="P1670" s="8" t="s">
        <v>58</v>
      </c>
      <c r="Q1670" s="8" t="s">
        <v>620</v>
      </c>
      <c r="R1670" s="8" t="s">
        <v>627</v>
      </c>
      <c r="S1670" s="8" t="s">
        <v>532</v>
      </c>
      <c r="T1670" s="14">
        <f>E1670+7</f>
        <v>42555</v>
      </c>
    </row>
    <row r="1671" spans="1:20" x14ac:dyDescent="0.2">
      <c r="A1671" s="28" t="s">
        <v>617</v>
      </c>
      <c r="B1671" s="1">
        <v>3561</v>
      </c>
      <c r="C1671" s="11" t="s">
        <v>54</v>
      </c>
      <c r="D1671" s="11">
        <v>25378</v>
      </c>
      <c r="E1671" s="15">
        <v>42295</v>
      </c>
      <c r="F1671" s="11" t="s">
        <v>524</v>
      </c>
      <c r="G1671" s="11">
        <v>48</v>
      </c>
      <c r="H1671" s="12">
        <f>G1671*L1671</f>
        <v>4607.5199999999995</v>
      </c>
      <c r="I1671" s="13">
        <v>0.09</v>
      </c>
      <c r="J1671" s="11" t="s">
        <v>536</v>
      </c>
      <c r="K1671" s="12">
        <v>803.601</v>
      </c>
      <c r="L1671" s="12">
        <v>95.99</v>
      </c>
      <c r="M1671" s="12">
        <v>7.69</v>
      </c>
      <c r="N1671" s="11" t="s">
        <v>561</v>
      </c>
      <c r="O1671" s="11" t="s">
        <v>546</v>
      </c>
      <c r="P1671" s="11" t="s">
        <v>58</v>
      </c>
      <c r="Q1671" s="11" t="s">
        <v>620</v>
      </c>
      <c r="R1671" s="11" t="s">
        <v>627</v>
      </c>
      <c r="S1671" s="11" t="s">
        <v>532</v>
      </c>
      <c r="T1671" s="15">
        <f>E1671+7</f>
        <v>42302</v>
      </c>
    </row>
    <row r="1672" spans="1:20" x14ac:dyDescent="0.2">
      <c r="A1672" s="28" t="s">
        <v>615</v>
      </c>
      <c r="B1672" s="5">
        <v>1687</v>
      </c>
      <c r="C1672" s="8" t="s">
        <v>539</v>
      </c>
      <c r="D1672" s="8">
        <v>12194</v>
      </c>
      <c r="E1672" s="14">
        <v>42003</v>
      </c>
      <c r="F1672" s="8" t="s">
        <v>526</v>
      </c>
      <c r="G1672" s="8">
        <v>19</v>
      </c>
      <c r="H1672" s="9">
        <f>G1672*L1672</f>
        <v>3723.8100000000004</v>
      </c>
      <c r="I1672" s="10">
        <v>0</v>
      </c>
      <c r="J1672" s="8" t="s">
        <v>536</v>
      </c>
      <c r="K1672" s="9">
        <v>658.50299999999993</v>
      </c>
      <c r="L1672" s="9">
        <v>195.99</v>
      </c>
      <c r="M1672" s="9">
        <v>3.99</v>
      </c>
      <c r="N1672" s="8" t="s">
        <v>565</v>
      </c>
      <c r="O1672" s="8" t="s">
        <v>548</v>
      </c>
      <c r="P1672" s="8" t="s">
        <v>58</v>
      </c>
      <c r="Q1672" s="8" t="s">
        <v>620</v>
      </c>
      <c r="R1672" s="8" t="s">
        <v>627</v>
      </c>
      <c r="S1672" s="8" t="s">
        <v>532</v>
      </c>
      <c r="T1672" s="14">
        <f>E1672+7</f>
        <v>42010</v>
      </c>
    </row>
    <row r="1673" spans="1:20" x14ac:dyDescent="0.2">
      <c r="A1673" s="28" t="s">
        <v>616</v>
      </c>
      <c r="B1673" s="1">
        <v>80</v>
      </c>
      <c r="C1673" s="11" t="s">
        <v>53</v>
      </c>
      <c r="D1673" s="11">
        <v>483</v>
      </c>
      <c r="E1673" s="15">
        <v>42134</v>
      </c>
      <c r="F1673" s="11" t="s">
        <v>522</v>
      </c>
      <c r="G1673" s="11">
        <v>30</v>
      </c>
      <c r="H1673" s="12">
        <f>G1673*L1673</f>
        <v>5879.7000000000007</v>
      </c>
      <c r="I1673" s="13">
        <v>0.08</v>
      </c>
      <c r="J1673" s="11" t="s">
        <v>536</v>
      </c>
      <c r="K1673" s="12">
        <v>1198.971</v>
      </c>
      <c r="L1673" s="12">
        <v>195.99</v>
      </c>
      <c r="M1673" s="12">
        <v>3.99</v>
      </c>
      <c r="N1673" s="11" t="s">
        <v>141</v>
      </c>
      <c r="O1673" s="11" t="s">
        <v>542</v>
      </c>
      <c r="P1673" s="11" t="s">
        <v>58</v>
      </c>
      <c r="Q1673" s="11" t="s">
        <v>620</v>
      </c>
      <c r="R1673" s="11" t="s">
        <v>627</v>
      </c>
      <c r="S1673" s="11" t="s">
        <v>532</v>
      </c>
      <c r="T1673" s="15">
        <f>E1673+7</f>
        <v>42141</v>
      </c>
    </row>
    <row r="1674" spans="1:20" x14ac:dyDescent="0.2">
      <c r="A1674" s="28" t="s">
        <v>617</v>
      </c>
      <c r="B1674" s="5">
        <v>4586</v>
      </c>
      <c r="C1674" s="8" t="s">
        <v>54</v>
      </c>
      <c r="D1674" s="8">
        <v>32613</v>
      </c>
      <c r="E1674" s="14">
        <v>42293</v>
      </c>
      <c r="F1674" s="8" t="s">
        <v>525</v>
      </c>
      <c r="G1674" s="8">
        <v>41</v>
      </c>
      <c r="H1674" s="9">
        <f>G1674*L1674</f>
        <v>8035.59</v>
      </c>
      <c r="I1674" s="10">
        <v>0.02</v>
      </c>
      <c r="J1674" s="8" t="s">
        <v>535</v>
      </c>
      <c r="K1674" s="9">
        <v>2373.2370000000001</v>
      </c>
      <c r="L1674" s="9">
        <v>195.99</v>
      </c>
      <c r="M1674" s="9">
        <v>3.99</v>
      </c>
      <c r="N1674" s="8" t="s">
        <v>560</v>
      </c>
      <c r="O1674" s="8" t="s">
        <v>546</v>
      </c>
      <c r="P1674" s="8" t="s">
        <v>57</v>
      </c>
      <c r="Q1674" s="8" t="s">
        <v>620</v>
      </c>
      <c r="R1674" s="8" t="s">
        <v>627</v>
      </c>
      <c r="S1674" s="8" t="s">
        <v>532</v>
      </c>
      <c r="T1674" s="14">
        <f>E1674+7</f>
        <v>42300</v>
      </c>
    </row>
    <row r="1675" spans="1:20" x14ac:dyDescent="0.2">
      <c r="A1675" s="28" t="s">
        <v>616</v>
      </c>
      <c r="B1675" s="1">
        <v>4679</v>
      </c>
      <c r="C1675" s="11" t="s">
        <v>53</v>
      </c>
      <c r="D1675" s="11">
        <v>33285</v>
      </c>
      <c r="E1675" s="15">
        <v>42327</v>
      </c>
      <c r="F1675" s="11" t="s">
        <v>522</v>
      </c>
      <c r="G1675" s="11">
        <v>5</v>
      </c>
      <c r="H1675" s="12">
        <f>G1675*L1675</f>
        <v>61.4</v>
      </c>
      <c r="I1675" s="13">
        <v>0.01</v>
      </c>
      <c r="J1675" s="11" t="s">
        <v>536</v>
      </c>
      <c r="K1675" s="12">
        <v>-23.29</v>
      </c>
      <c r="L1675" s="12">
        <v>12.28</v>
      </c>
      <c r="M1675" s="12">
        <v>6.13</v>
      </c>
      <c r="N1675" s="11" t="s">
        <v>593</v>
      </c>
      <c r="O1675" s="11" t="s">
        <v>544</v>
      </c>
      <c r="P1675" s="11" t="s">
        <v>56</v>
      </c>
      <c r="Q1675" s="11" t="s">
        <v>618</v>
      </c>
      <c r="R1675" s="11" t="s">
        <v>631</v>
      </c>
      <c r="S1675" s="11" t="s">
        <v>532</v>
      </c>
      <c r="T1675" s="15">
        <f>E1675+7</f>
        <v>42334</v>
      </c>
    </row>
    <row r="1676" spans="1:20" x14ac:dyDescent="0.2">
      <c r="A1676" s="28" t="s">
        <v>616</v>
      </c>
      <c r="B1676" s="1">
        <v>6032</v>
      </c>
      <c r="C1676" s="8" t="s">
        <v>53</v>
      </c>
      <c r="D1676" s="8">
        <v>42725</v>
      </c>
      <c r="E1676" s="14">
        <v>42065</v>
      </c>
      <c r="F1676" s="8" t="s">
        <v>523</v>
      </c>
      <c r="G1676" s="8">
        <v>18</v>
      </c>
      <c r="H1676" s="9">
        <f>G1676*L1676</f>
        <v>221.04</v>
      </c>
      <c r="I1676" s="10">
        <v>0.04</v>
      </c>
      <c r="J1676" s="8" t="s">
        <v>536</v>
      </c>
      <c r="K1676" s="9">
        <v>-29.83</v>
      </c>
      <c r="L1676" s="9">
        <v>12.28</v>
      </c>
      <c r="M1676" s="9">
        <v>6.13</v>
      </c>
      <c r="N1676" s="8" t="s">
        <v>594</v>
      </c>
      <c r="O1676" s="8" t="s">
        <v>544</v>
      </c>
      <c r="P1676" s="8" t="s">
        <v>58</v>
      </c>
      <c r="Q1676" s="8" t="s">
        <v>618</v>
      </c>
      <c r="R1676" s="8" t="s">
        <v>631</v>
      </c>
      <c r="S1676" s="8" t="s">
        <v>532</v>
      </c>
      <c r="T1676" s="14">
        <f>E1676+7</f>
        <v>42072</v>
      </c>
    </row>
    <row r="1677" spans="1:20" x14ac:dyDescent="0.2">
      <c r="A1677" s="28" t="s">
        <v>616</v>
      </c>
      <c r="B1677" s="5">
        <v>3057</v>
      </c>
      <c r="C1677" s="11" t="s">
        <v>53</v>
      </c>
      <c r="D1677" s="11">
        <v>21893</v>
      </c>
      <c r="E1677" s="15">
        <v>42240</v>
      </c>
      <c r="F1677" s="11" t="s">
        <v>526</v>
      </c>
      <c r="G1677" s="11">
        <v>30</v>
      </c>
      <c r="H1677" s="12">
        <f>G1677*L1677</f>
        <v>512.1</v>
      </c>
      <c r="I1677" s="13">
        <v>0.01</v>
      </c>
      <c r="J1677" s="11" t="s">
        <v>535</v>
      </c>
      <c r="K1677" s="12">
        <v>59.47</v>
      </c>
      <c r="L1677" s="12">
        <v>17.07</v>
      </c>
      <c r="M1677" s="12">
        <v>8.1300000000000008</v>
      </c>
      <c r="N1677" s="11" t="s">
        <v>478</v>
      </c>
      <c r="O1677" s="11" t="s">
        <v>542</v>
      </c>
      <c r="P1677" s="11" t="s">
        <v>55</v>
      </c>
      <c r="Q1677" s="11" t="s">
        <v>618</v>
      </c>
      <c r="R1677" s="11" t="s">
        <v>621</v>
      </c>
      <c r="S1677" s="11" t="s">
        <v>532</v>
      </c>
      <c r="T1677" s="15">
        <f>E1677+7</f>
        <v>42247</v>
      </c>
    </row>
    <row r="1678" spans="1:20" x14ac:dyDescent="0.2">
      <c r="A1678" s="28" t="s">
        <v>617</v>
      </c>
      <c r="B1678" s="1">
        <v>1532</v>
      </c>
      <c r="C1678" s="8" t="s">
        <v>54</v>
      </c>
      <c r="D1678" s="8">
        <v>11040</v>
      </c>
      <c r="E1678" s="14">
        <v>42239</v>
      </c>
      <c r="F1678" s="8" t="s">
        <v>524</v>
      </c>
      <c r="G1678" s="8">
        <v>44</v>
      </c>
      <c r="H1678" s="9">
        <f>G1678*L1678</f>
        <v>1055.56</v>
      </c>
      <c r="I1678" s="10">
        <v>0.03</v>
      </c>
      <c r="J1678" s="8" t="s">
        <v>536</v>
      </c>
      <c r="K1678" s="9">
        <v>389.61</v>
      </c>
      <c r="L1678" s="9">
        <v>23.99</v>
      </c>
      <c r="M1678" s="9">
        <v>6.71</v>
      </c>
      <c r="N1678" s="8" t="s">
        <v>384</v>
      </c>
      <c r="O1678" s="8" t="s">
        <v>546</v>
      </c>
      <c r="P1678" s="8" t="s">
        <v>58</v>
      </c>
      <c r="Q1678" s="8" t="s">
        <v>618</v>
      </c>
      <c r="R1678" s="8" t="s">
        <v>621</v>
      </c>
      <c r="S1678" s="8" t="s">
        <v>532</v>
      </c>
      <c r="T1678" s="14">
        <f>E1678+7</f>
        <v>42246</v>
      </c>
    </row>
    <row r="1679" spans="1:20" x14ac:dyDescent="0.2">
      <c r="A1679" s="28" t="s">
        <v>614</v>
      </c>
      <c r="B1679" s="5">
        <v>6125</v>
      </c>
      <c r="C1679" s="11" t="s">
        <v>580</v>
      </c>
      <c r="D1679" s="11">
        <v>43364</v>
      </c>
      <c r="E1679" s="15">
        <v>42406</v>
      </c>
      <c r="F1679" s="11" t="s">
        <v>522</v>
      </c>
      <c r="G1679" s="11">
        <v>21</v>
      </c>
      <c r="H1679" s="12">
        <f>G1679*L1679</f>
        <v>503.78999999999996</v>
      </c>
      <c r="I1679" s="13">
        <v>0.04</v>
      </c>
      <c r="J1679" s="11" t="s">
        <v>536</v>
      </c>
      <c r="K1679" s="12">
        <v>158.97999999999999</v>
      </c>
      <c r="L1679" s="12">
        <v>23.99</v>
      </c>
      <c r="M1679" s="12">
        <v>6.71</v>
      </c>
      <c r="N1679" s="11" t="s">
        <v>589</v>
      </c>
      <c r="O1679" s="11" t="s">
        <v>543</v>
      </c>
      <c r="P1679" s="11" t="s">
        <v>58</v>
      </c>
      <c r="Q1679" s="11" t="s">
        <v>618</v>
      </c>
      <c r="R1679" s="11" t="s">
        <v>621</v>
      </c>
      <c r="S1679" s="11" t="s">
        <v>532</v>
      </c>
      <c r="T1679" s="15">
        <f>E1679+7</f>
        <v>42413</v>
      </c>
    </row>
    <row r="1680" spans="1:20" x14ac:dyDescent="0.2">
      <c r="A1680" s="28" t="s">
        <v>615</v>
      </c>
      <c r="B1680" s="5">
        <v>2126</v>
      </c>
      <c r="C1680" s="8" t="s">
        <v>539</v>
      </c>
      <c r="D1680" s="8">
        <v>15142</v>
      </c>
      <c r="E1680" s="14">
        <v>42403</v>
      </c>
      <c r="F1680" s="8" t="s">
        <v>524</v>
      </c>
      <c r="G1680" s="8">
        <v>21</v>
      </c>
      <c r="H1680" s="9">
        <f>G1680*L1680</f>
        <v>320.88</v>
      </c>
      <c r="I1680" s="10">
        <v>7.0000000000000007E-2</v>
      </c>
      <c r="J1680" s="8" t="s">
        <v>536</v>
      </c>
      <c r="K1680" s="9">
        <v>-51.715499999999999</v>
      </c>
      <c r="L1680" s="9">
        <v>15.28</v>
      </c>
      <c r="M1680" s="9">
        <v>10.91</v>
      </c>
      <c r="N1680" s="8" t="s">
        <v>578</v>
      </c>
      <c r="O1680" s="8" t="s">
        <v>540</v>
      </c>
      <c r="P1680" s="8" t="s">
        <v>58</v>
      </c>
      <c r="Q1680" s="8" t="s">
        <v>618</v>
      </c>
      <c r="R1680" s="8" t="s">
        <v>630</v>
      </c>
      <c r="S1680" s="8" t="s">
        <v>532</v>
      </c>
      <c r="T1680" s="14">
        <f>E1680+7</f>
        <v>42410</v>
      </c>
    </row>
    <row r="1681" spans="1:20" x14ac:dyDescent="0.2">
      <c r="A1681" s="28" t="s">
        <v>617</v>
      </c>
      <c r="B1681" s="5">
        <v>1082</v>
      </c>
      <c r="C1681" s="11" t="s">
        <v>54</v>
      </c>
      <c r="D1681" s="11">
        <v>7941</v>
      </c>
      <c r="E1681" s="15">
        <v>42391</v>
      </c>
      <c r="F1681" s="11" t="s">
        <v>525</v>
      </c>
      <c r="G1681" s="11">
        <v>50</v>
      </c>
      <c r="H1681" s="12">
        <f>G1681*L1681</f>
        <v>2764.5</v>
      </c>
      <c r="I1681" s="13">
        <v>0.01</v>
      </c>
      <c r="J1681" s="11" t="s">
        <v>536</v>
      </c>
      <c r="K1681" s="12">
        <v>801.04</v>
      </c>
      <c r="L1681" s="12">
        <v>55.29</v>
      </c>
      <c r="M1681" s="12">
        <v>5.08</v>
      </c>
      <c r="N1681" s="11" t="s">
        <v>129</v>
      </c>
      <c r="O1681" s="11" t="s">
        <v>545</v>
      </c>
      <c r="P1681" s="11" t="s">
        <v>58</v>
      </c>
      <c r="Q1681" s="11" t="s">
        <v>618</v>
      </c>
      <c r="R1681" s="11" t="s">
        <v>631</v>
      </c>
      <c r="S1681" s="11" t="s">
        <v>532</v>
      </c>
      <c r="T1681" s="15">
        <f>E1681+7</f>
        <v>42398</v>
      </c>
    </row>
    <row r="1682" spans="1:20" x14ac:dyDescent="0.2">
      <c r="A1682" s="28" t="s">
        <v>617</v>
      </c>
      <c r="B1682" s="1">
        <v>4199</v>
      </c>
      <c r="C1682" s="8" t="s">
        <v>54</v>
      </c>
      <c r="D1682" s="8">
        <v>29856</v>
      </c>
      <c r="E1682" s="14">
        <v>42468</v>
      </c>
      <c r="F1682" s="8" t="s">
        <v>523</v>
      </c>
      <c r="G1682" s="8">
        <v>24</v>
      </c>
      <c r="H1682" s="9">
        <f>G1682*L1682</f>
        <v>119.52000000000001</v>
      </c>
      <c r="I1682" s="10">
        <v>0.04</v>
      </c>
      <c r="J1682" s="8" t="s">
        <v>536</v>
      </c>
      <c r="K1682" s="9">
        <v>43.35</v>
      </c>
      <c r="L1682" s="9">
        <v>4.9800000000000004</v>
      </c>
      <c r="M1682" s="9">
        <v>0.8</v>
      </c>
      <c r="N1682" s="8" t="s">
        <v>350</v>
      </c>
      <c r="O1682" s="8" t="s">
        <v>545</v>
      </c>
      <c r="P1682" s="8" t="s">
        <v>57</v>
      </c>
      <c r="Q1682" s="8" t="s">
        <v>618</v>
      </c>
      <c r="R1682" s="8" t="s">
        <v>625</v>
      </c>
      <c r="S1682" s="8" t="s">
        <v>529</v>
      </c>
      <c r="T1682" s="14">
        <f>E1682+7</f>
        <v>42475</v>
      </c>
    </row>
    <row r="1683" spans="1:20" x14ac:dyDescent="0.2">
      <c r="A1683" s="28" t="s">
        <v>617</v>
      </c>
      <c r="B1683" s="5">
        <v>859</v>
      </c>
      <c r="C1683" s="11" t="s">
        <v>54</v>
      </c>
      <c r="D1683" s="11">
        <v>6150</v>
      </c>
      <c r="E1683" s="15">
        <v>42583</v>
      </c>
      <c r="F1683" s="11" t="s">
        <v>526</v>
      </c>
      <c r="G1683" s="11">
        <v>38</v>
      </c>
      <c r="H1683" s="12">
        <f>G1683*L1683</f>
        <v>189.24</v>
      </c>
      <c r="I1683" s="13">
        <v>0.06</v>
      </c>
      <c r="J1683" s="11" t="s">
        <v>536</v>
      </c>
      <c r="K1683" s="12">
        <v>82.65</v>
      </c>
      <c r="L1683" s="12">
        <v>4.9800000000000004</v>
      </c>
      <c r="M1683" s="12">
        <v>0.8</v>
      </c>
      <c r="N1683" s="11" t="s">
        <v>491</v>
      </c>
      <c r="O1683" s="11" t="s">
        <v>545</v>
      </c>
      <c r="P1683" s="11" t="s">
        <v>56</v>
      </c>
      <c r="Q1683" s="11" t="s">
        <v>618</v>
      </c>
      <c r="R1683" s="11" t="s">
        <v>625</v>
      </c>
      <c r="S1683" s="11" t="s">
        <v>529</v>
      </c>
      <c r="T1683" s="15">
        <f>E1683+7</f>
        <v>42590</v>
      </c>
    </row>
    <row r="1684" spans="1:20" x14ac:dyDescent="0.2">
      <c r="A1684" s="28" t="s">
        <v>617</v>
      </c>
      <c r="B1684" s="1">
        <v>1280</v>
      </c>
      <c r="C1684" s="8" t="s">
        <v>54</v>
      </c>
      <c r="D1684" s="8">
        <v>9286</v>
      </c>
      <c r="E1684" s="14">
        <v>42036</v>
      </c>
      <c r="F1684" s="8" t="s">
        <v>526</v>
      </c>
      <c r="G1684" s="8">
        <v>26</v>
      </c>
      <c r="H1684" s="9">
        <f>G1684*L1684</f>
        <v>129.48000000000002</v>
      </c>
      <c r="I1684" s="10">
        <v>0.1</v>
      </c>
      <c r="J1684" s="8" t="s">
        <v>536</v>
      </c>
      <c r="K1684" s="9">
        <v>45.79</v>
      </c>
      <c r="L1684" s="9">
        <v>4.9800000000000004</v>
      </c>
      <c r="M1684" s="9">
        <v>0.8</v>
      </c>
      <c r="N1684" s="8" t="s">
        <v>560</v>
      </c>
      <c r="O1684" s="8" t="s">
        <v>546</v>
      </c>
      <c r="P1684" s="8" t="s">
        <v>57</v>
      </c>
      <c r="Q1684" s="8" t="s">
        <v>618</v>
      </c>
      <c r="R1684" s="8" t="s">
        <v>625</v>
      </c>
      <c r="S1684" s="8" t="s">
        <v>529</v>
      </c>
      <c r="T1684" s="14">
        <f>E1684+7</f>
        <v>42043</v>
      </c>
    </row>
    <row r="1685" spans="1:20" x14ac:dyDescent="0.2">
      <c r="A1685" s="28" t="s">
        <v>614</v>
      </c>
      <c r="B1685" s="5">
        <v>6828</v>
      </c>
      <c r="C1685" s="11" t="s">
        <v>580</v>
      </c>
      <c r="D1685" s="11">
        <v>48641</v>
      </c>
      <c r="E1685" s="15">
        <v>42282</v>
      </c>
      <c r="F1685" s="11" t="s">
        <v>522</v>
      </c>
      <c r="G1685" s="11">
        <v>13</v>
      </c>
      <c r="H1685" s="12">
        <f>G1685*L1685</f>
        <v>64.740000000000009</v>
      </c>
      <c r="I1685" s="13">
        <v>0</v>
      </c>
      <c r="J1685" s="11" t="s">
        <v>536</v>
      </c>
      <c r="K1685" s="12">
        <v>23.16</v>
      </c>
      <c r="L1685" s="12">
        <v>4.9800000000000004</v>
      </c>
      <c r="M1685" s="12">
        <v>0.8</v>
      </c>
      <c r="N1685" s="11" t="s">
        <v>583</v>
      </c>
      <c r="O1685" s="11" t="s">
        <v>543</v>
      </c>
      <c r="P1685" s="11" t="s">
        <v>56</v>
      </c>
      <c r="Q1685" s="11" t="s">
        <v>618</v>
      </c>
      <c r="R1685" s="11" t="s">
        <v>625</v>
      </c>
      <c r="S1685" s="11" t="s">
        <v>529</v>
      </c>
      <c r="T1685" s="15">
        <f>E1685+7</f>
        <v>42289</v>
      </c>
    </row>
    <row r="1686" spans="1:20" x14ac:dyDescent="0.2">
      <c r="A1686" s="28" t="s">
        <v>615</v>
      </c>
      <c r="B1686" s="1">
        <v>4107</v>
      </c>
      <c r="C1686" s="8" t="s">
        <v>539</v>
      </c>
      <c r="D1686" s="8">
        <v>29221</v>
      </c>
      <c r="E1686" s="14">
        <v>42458</v>
      </c>
      <c r="F1686" s="8" t="s">
        <v>522</v>
      </c>
      <c r="G1686" s="8">
        <v>41</v>
      </c>
      <c r="H1686" s="9">
        <f>G1686*L1686</f>
        <v>313.24</v>
      </c>
      <c r="I1686" s="10">
        <v>0</v>
      </c>
      <c r="J1686" s="8" t="s">
        <v>536</v>
      </c>
      <c r="K1686" s="9">
        <v>-41.75</v>
      </c>
      <c r="L1686" s="9">
        <v>7.64</v>
      </c>
      <c r="M1686" s="9">
        <v>5.83</v>
      </c>
      <c r="N1686" s="8" t="s">
        <v>565</v>
      </c>
      <c r="O1686" s="8" t="s">
        <v>548</v>
      </c>
      <c r="P1686" s="8" t="s">
        <v>57</v>
      </c>
      <c r="Q1686" s="8" t="s">
        <v>618</v>
      </c>
      <c r="R1686" s="8" t="s">
        <v>625</v>
      </c>
      <c r="S1686" s="8" t="s">
        <v>529</v>
      </c>
      <c r="T1686" s="14">
        <f>E1686+7</f>
        <v>42465</v>
      </c>
    </row>
    <row r="1687" spans="1:20" x14ac:dyDescent="0.2">
      <c r="A1687" s="28" t="s">
        <v>617</v>
      </c>
      <c r="B1687" s="5">
        <v>6933</v>
      </c>
      <c r="C1687" s="11" t="s">
        <v>54</v>
      </c>
      <c r="D1687" s="11">
        <v>49477</v>
      </c>
      <c r="E1687" s="15">
        <v>42276</v>
      </c>
      <c r="F1687" s="11" t="s">
        <v>523</v>
      </c>
      <c r="G1687" s="11">
        <v>9</v>
      </c>
      <c r="H1687" s="12">
        <f>G1687*L1687</f>
        <v>68.759999999999991</v>
      </c>
      <c r="I1687" s="13">
        <v>0.01</v>
      </c>
      <c r="J1687" s="11" t="s">
        <v>536</v>
      </c>
      <c r="K1687" s="12">
        <v>-16.559999999999999</v>
      </c>
      <c r="L1687" s="12">
        <v>7.64</v>
      </c>
      <c r="M1687" s="12">
        <v>5.83</v>
      </c>
      <c r="N1687" s="11" t="s">
        <v>257</v>
      </c>
      <c r="O1687" s="11" t="s">
        <v>545</v>
      </c>
      <c r="P1687" s="11" t="s">
        <v>58</v>
      </c>
      <c r="Q1687" s="11" t="s">
        <v>618</v>
      </c>
      <c r="R1687" s="11" t="s">
        <v>625</v>
      </c>
      <c r="S1687" s="11" t="s">
        <v>529</v>
      </c>
      <c r="T1687" s="15">
        <f>E1687+7</f>
        <v>42283</v>
      </c>
    </row>
    <row r="1688" spans="1:20" x14ac:dyDescent="0.2">
      <c r="A1688" s="28" t="s">
        <v>617</v>
      </c>
      <c r="B1688" s="1">
        <v>5585</v>
      </c>
      <c r="C1688" s="8" t="s">
        <v>54</v>
      </c>
      <c r="D1688" s="8">
        <v>39590</v>
      </c>
      <c r="E1688" s="14">
        <v>42077</v>
      </c>
      <c r="F1688" s="8" t="s">
        <v>525</v>
      </c>
      <c r="G1688" s="8">
        <v>9</v>
      </c>
      <c r="H1688" s="9">
        <f>G1688*L1688</f>
        <v>68.759999999999991</v>
      </c>
      <c r="I1688" s="10">
        <v>0</v>
      </c>
      <c r="J1688" s="8" t="s">
        <v>535</v>
      </c>
      <c r="K1688" s="9">
        <v>-13.25</v>
      </c>
      <c r="L1688" s="9">
        <v>7.64</v>
      </c>
      <c r="M1688" s="9">
        <v>5.83</v>
      </c>
      <c r="N1688" s="8" t="s">
        <v>9</v>
      </c>
      <c r="O1688" s="8" t="s">
        <v>545</v>
      </c>
      <c r="P1688" s="8" t="s">
        <v>56</v>
      </c>
      <c r="Q1688" s="8" t="s">
        <v>618</v>
      </c>
      <c r="R1688" s="8" t="s">
        <v>625</v>
      </c>
      <c r="S1688" s="8" t="s">
        <v>529</v>
      </c>
      <c r="T1688" s="14">
        <f>E1688+7</f>
        <v>42084</v>
      </c>
    </row>
    <row r="1689" spans="1:20" x14ac:dyDescent="0.2">
      <c r="A1689" s="28" t="s">
        <v>615</v>
      </c>
      <c r="B1689" s="5">
        <v>2394</v>
      </c>
      <c r="C1689" s="11" t="s">
        <v>539</v>
      </c>
      <c r="D1689" s="11">
        <v>17345</v>
      </c>
      <c r="E1689" s="15">
        <v>42157</v>
      </c>
      <c r="F1689" s="11" t="s">
        <v>526</v>
      </c>
      <c r="G1689" s="11">
        <v>23</v>
      </c>
      <c r="H1689" s="12">
        <f>G1689*L1689</f>
        <v>175.72</v>
      </c>
      <c r="I1689" s="13">
        <v>0</v>
      </c>
      <c r="J1689" s="11" t="s">
        <v>536</v>
      </c>
      <c r="K1689" s="12">
        <v>-17.02</v>
      </c>
      <c r="L1689" s="12">
        <v>7.64</v>
      </c>
      <c r="M1689" s="12">
        <v>5.83</v>
      </c>
      <c r="N1689" s="11" t="s">
        <v>218</v>
      </c>
      <c r="O1689" s="11" t="s">
        <v>547</v>
      </c>
      <c r="P1689" s="11" t="s">
        <v>56</v>
      </c>
      <c r="Q1689" s="11" t="s">
        <v>618</v>
      </c>
      <c r="R1689" s="11" t="s">
        <v>625</v>
      </c>
      <c r="S1689" s="11" t="s">
        <v>529</v>
      </c>
      <c r="T1689" s="15">
        <f>E1689+7</f>
        <v>42164</v>
      </c>
    </row>
    <row r="1690" spans="1:20" x14ac:dyDescent="0.2">
      <c r="A1690" s="28" t="s">
        <v>617</v>
      </c>
      <c r="B1690" s="1">
        <v>906</v>
      </c>
      <c r="C1690" s="8" t="s">
        <v>54</v>
      </c>
      <c r="D1690" s="8">
        <v>6502</v>
      </c>
      <c r="E1690" s="14">
        <v>42175</v>
      </c>
      <c r="F1690" s="8" t="s">
        <v>523</v>
      </c>
      <c r="G1690" s="8">
        <v>16</v>
      </c>
      <c r="H1690" s="9">
        <f>G1690*L1690</f>
        <v>122.24</v>
      </c>
      <c r="I1690" s="10">
        <v>0.1</v>
      </c>
      <c r="J1690" s="8" t="s">
        <v>535</v>
      </c>
      <c r="K1690" s="9">
        <v>-36.46</v>
      </c>
      <c r="L1690" s="9">
        <v>7.64</v>
      </c>
      <c r="M1690" s="9">
        <v>5.83</v>
      </c>
      <c r="N1690" s="8" t="s">
        <v>209</v>
      </c>
      <c r="O1690" s="8" t="s">
        <v>545</v>
      </c>
      <c r="P1690" s="8" t="s">
        <v>55</v>
      </c>
      <c r="Q1690" s="8" t="s">
        <v>618</v>
      </c>
      <c r="R1690" s="8" t="s">
        <v>625</v>
      </c>
      <c r="S1690" s="8" t="s">
        <v>529</v>
      </c>
      <c r="T1690" s="14">
        <f>E1690+7</f>
        <v>42182</v>
      </c>
    </row>
    <row r="1691" spans="1:20" x14ac:dyDescent="0.2">
      <c r="A1691" s="28" t="s">
        <v>615</v>
      </c>
      <c r="B1691" s="1">
        <v>5491</v>
      </c>
      <c r="C1691" s="11" t="s">
        <v>539</v>
      </c>
      <c r="D1691" s="11">
        <v>38950</v>
      </c>
      <c r="E1691" s="15">
        <v>42126</v>
      </c>
      <c r="F1691" s="11" t="s">
        <v>524</v>
      </c>
      <c r="G1691" s="11">
        <v>39</v>
      </c>
      <c r="H1691" s="12">
        <f>G1691*L1691</f>
        <v>73.709999999999994</v>
      </c>
      <c r="I1691" s="13">
        <v>0.08</v>
      </c>
      <c r="J1691" s="11" t="s">
        <v>536</v>
      </c>
      <c r="K1691" s="12">
        <v>-20.6</v>
      </c>
      <c r="L1691" s="12">
        <v>1.89</v>
      </c>
      <c r="M1691" s="12">
        <v>0.76</v>
      </c>
      <c r="N1691" s="11" t="s">
        <v>128</v>
      </c>
      <c r="O1691" s="11" t="s">
        <v>541</v>
      </c>
      <c r="P1691" s="11" t="s">
        <v>56</v>
      </c>
      <c r="Q1691" s="11" t="s">
        <v>618</v>
      </c>
      <c r="R1691" s="11" t="s">
        <v>629</v>
      </c>
      <c r="S1691" s="11" t="s">
        <v>529</v>
      </c>
      <c r="T1691" s="15">
        <f>E1691+7</f>
        <v>42133</v>
      </c>
    </row>
    <row r="1692" spans="1:20" x14ac:dyDescent="0.2">
      <c r="A1692" s="28" t="s">
        <v>616</v>
      </c>
      <c r="B1692" s="5">
        <v>7714</v>
      </c>
      <c r="C1692" s="8" t="s">
        <v>53</v>
      </c>
      <c r="D1692" s="8">
        <v>55296</v>
      </c>
      <c r="E1692" s="14">
        <v>42600</v>
      </c>
      <c r="F1692" s="8" t="s">
        <v>525</v>
      </c>
      <c r="G1692" s="8">
        <v>32</v>
      </c>
      <c r="H1692" s="9">
        <f>G1692*L1692</f>
        <v>321.92</v>
      </c>
      <c r="I1692" s="10">
        <v>0.05</v>
      </c>
      <c r="J1692" s="8" t="s">
        <v>536</v>
      </c>
      <c r="K1692" s="9">
        <v>105.47</v>
      </c>
      <c r="L1692" s="9">
        <v>10.06</v>
      </c>
      <c r="M1692" s="9">
        <v>2.06</v>
      </c>
      <c r="N1692" s="8" t="s">
        <v>265</v>
      </c>
      <c r="O1692" s="8" t="s">
        <v>546</v>
      </c>
      <c r="P1692" s="8" t="s">
        <v>58</v>
      </c>
      <c r="Q1692" s="8" t="s">
        <v>618</v>
      </c>
      <c r="R1692" s="8" t="s">
        <v>625</v>
      </c>
      <c r="S1692" s="8" t="s">
        <v>529</v>
      </c>
      <c r="T1692" s="14">
        <f>E1692+7</f>
        <v>42607</v>
      </c>
    </row>
    <row r="1693" spans="1:20" x14ac:dyDescent="0.2">
      <c r="A1693" s="28" t="s">
        <v>617</v>
      </c>
      <c r="B1693" s="5">
        <v>7913</v>
      </c>
      <c r="C1693" s="11" t="s">
        <v>599</v>
      </c>
      <c r="D1693" s="11">
        <v>56580</v>
      </c>
      <c r="E1693" s="15">
        <v>42169</v>
      </c>
      <c r="F1693" s="11" t="s">
        <v>524</v>
      </c>
      <c r="G1693" s="11">
        <v>29</v>
      </c>
      <c r="H1693" s="12">
        <f>G1693*L1693</f>
        <v>8318.6500000000015</v>
      </c>
      <c r="I1693" s="13">
        <v>0.05</v>
      </c>
      <c r="J1693" s="11" t="s">
        <v>534</v>
      </c>
      <c r="K1693" s="12">
        <v>-693.23039500000016</v>
      </c>
      <c r="L1693" s="12">
        <v>286.85000000000002</v>
      </c>
      <c r="M1693" s="12">
        <v>61.76</v>
      </c>
      <c r="N1693" s="11" t="s">
        <v>265</v>
      </c>
      <c r="O1693" s="11" t="s">
        <v>546</v>
      </c>
      <c r="P1693" s="11" t="s">
        <v>57</v>
      </c>
      <c r="Q1693" s="11" t="s">
        <v>619</v>
      </c>
      <c r="R1693" s="11" t="s">
        <v>632</v>
      </c>
      <c r="S1693" s="11" t="s">
        <v>528</v>
      </c>
      <c r="T1693" s="15">
        <f>E1693+7</f>
        <v>42176</v>
      </c>
    </row>
    <row r="1694" spans="1:20" x14ac:dyDescent="0.2">
      <c r="A1694" s="28" t="s">
        <v>615</v>
      </c>
      <c r="B1694" s="5">
        <v>4381</v>
      </c>
      <c r="C1694" s="8" t="s">
        <v>539</v>
      </c>
      <c r="D1694" s="8">
        <v>31232</v>
      </c>
      <c r="E1694" s="14">
        <v>42550</v>
      </c>
      <c r="F1694" s="8" t="s">
        <v>522</v>
      </c>
      <c r="G1694" s="8">
        <v>9</v>
      </c>
      <c r="H1694" s="9">
        <f>G1694*L1694</f>
        <v>2581.65</v>
      </c>
      <c r="I1694" s="10">
        <v>0.01</v>
      </c>
      <c r="J1694" s="8" t="s">
        <v>534</v>
      </c>
      <c r="K1694" s="9">
        <v>-715.11440000000016</v>
      </c>
      <c r="L1694" s="9">
        <v>286.85000000000002</v>
      </c>
      <c r="M1694" s="9">
        <v>61.76</v>
      </c>
      <c r="N1694" s="8" t="s">
        <v>214</v>
      </c>
      <c r="O1694" s="8" t="s">
        <v>547</v>
      </c>
      <c r="P1694" s="8" t="s">
        <v>55</v>
      </c>
      <c r="Q1694" s="8" t="s">
        <v>619</v>
      </c>
      <c r="R1694" s="8" t="s">
        <v>632</v>
      </c>
      <c r="S1694" s="8" t="s">
        <v>528</v>
      </c>
      <c r="T1694" s="14">
        <f>E1694+7</f>
        <v>42557</v>
      </c>
    </row>
    <row r="1695" spans="1:20" x14ac:dyDescent="0.2">
      <c r="A1695" s="28" t="s">
        <v>615</v>
      </c>
      <c r="B1695" s="1">
        <v>6610</v>
      </c>
      <c r="C1695" s="11" t="s">
        <v>539</v>
      </c>
      <c r="D1695" s="11">
        <v>47015</v>
      </c>
      <c r="E1695" s="15">
        <v>41987</v>
      </c>
      <c r="F1695" s="11" t="s">
        <v>524</v>
      </c>
      <c r="G1695" s="11">
        <v>19</v>
      </c>
      <c r="H1695" s="12">
        <f>G1695*L1695</f>
        <v>5450.1500000000005</v>
      </c>
      <c r="I1695" s="13">
        <v>0.06</v>
      </c>
      <c r="J1695" s="11" t="s">
        <v>534</v>
      </c>
      <c r="K1695" s="12">
        <v>-557.20000000000005</v>
      </c>
      <c r="L1695" s="12">
        <v>286.85000000000002</v>
      </c>
      <c r="M1695" s="12">
        <v>61.76</v>
      </c>
      <c r="N1695" s="11" t="s">
        <v>256</v>
      </c>
      <c r="O1695" s="11" t="s">
        <v>541</v>
      </c>
      <c r="P1695" s="11" t="s">
        <v>58</v>
      </c>
      <c r="Q1695" s="11" t="s">
        <v>619</v>
      </c>
      <c r="R1695" s="11" t="s">
        <v>632</v>
      </c>
      <c r="S1695" s="11" t="s">
        <v>528</v>
      </c>
      <c r="T1695" s="15">
        <f>E1695+7</f>
        <v>41994</v>
      </c>
    </row>
    <row r="1696" spans="1:20" x14ac:dyDescent="0.2">
      <c r="A1696" s="28" t="s">
        <v>616</v>
      </c>
      <c r="B1696" s="5">
        <v>2877</v>
      </c>
      <c r="C1696" s="8" t="s">
        <v>53</v>
      </c>
      <c r="D1696" s="8">
        <v>20737</v>
      </c>
      <c r="E1696" s="14">
        <v>42302</v>
      </c>
      <c r="F1696" s="8" t="s">
        <v>523</v>
      </c>
      <c r="G1696" s="8">
        <v>15</v>
      </c>
      <c r="H1696" s="9">
        <f>G1696*L1696</f>
        <v>4302.75</v>
      </c>
      <c r="I1696" s="10">
        <v>0.1</v>
      </c>
      <c r="J1696" s="8" t="s">
        <v>534</v>
      </c>
      <c r="K1696" s="9">
        <v>-693.23039500000016</v>
      </c>
      <c r="L1696" s="9">
        <v>286.85000000000002</v>
      </c>
      <c r="M1696" s="9">
        <v>61.76</v>
      </c>
      <c r="N1696" s="8" t="s">
        <v>592</v>
      </c>
      <c r="O1696" s="8" t="s">
        <v>542</v>
      </c>
      <c r="P1696" s="8" t="s">
        <v>55</v>
      </c>
      <c r="Q1696" s="8" t="s">
        <v>619</v>
      </c>
      <c r="R1696" s="8" t="s">
        <v>632</v>
      </c>
      <c r="S1696" s="8" t="s">
        <v>528</v>
      </c>
      <c r="T1696" s="14">
        <f>E1696+7</f>
        <v>42309</v>
      </c>
    </row>
    <row r="1697" spans="1:20" x14ac:dyDescent="0.2">
      <c r="A1697" s="28" t="s">
        <v>615</v>
      </c>
      <c r="B1697" s="5">
        <v>123</v>
      </c>
      <c r="C1697" s="11" t="s">
        <v>539</v>
      </c>
      <c r="D1697" s="11">
        <v>801</v>
      </c>
      <c r="E1697" s="15">
        <v>42356</v>
      </c>
      <c r="F1697" s="11" t="s">
        <v>526</v>
      </c>
      <c r="G1697" s="11">
        <v>20</v>
      </c>
      <c r="H1697" s="12">
        <f>G1697*L1697</f>
        <v>54.800000000000004</v>
      </c>
      <c r="I1697" s="13">
        <v>0.03</v>
      </c>
      <c r="J1697" s="11" t="s">
        <v>536</v>
      </c>
      <c r="K1697" s="12">
        <v>-47.41</v>
      </c>
      <c r="L1697" s="12">
        <v>2.74</v>
      </c>
      <c r="M1697" s="12">
        <v>3.5</v>
      </c>
      <c r="N1697" s="11" t="s">
        <v>226</v>
      </c>
      <c r="O1697" s="11" t="s">
        <v>547</v>
      </c>
      <c r="P1697" s="11" t="s">
        <v>58</v>
      </c>
      <c r="Q1697" s="11" t="s">
        <v>618</v>
      </c>
      <c r="R1697" s="11" t="s">
        <v>622</v>
      </c>
      <c r="S1697" s="11" t="s">
        <v>533</v>
      </c>
      <c r="T1697" s="15">
        <f>E1697+7</f>
        <v>42363</v>
      </c>
    </row>
    <row r="1698" spans="1:20" x14ac:dyDescent="0.2">
      <c r="A1698" s="28" t="s">
        <v>616</v>
      </c>
      <c r="B1698" s="1">
        <v>7207</v>
      </c>
      <c r="C1698" s="8" t="s">
        <v>53</v>
      </c>
      <c r="D1698" s="8">
        <v>51424</v>
      </c>
      <c r="E1698" s="14">
        <v>42317</v>
      </c>
      <c r="F1698" s="8" t="s">
        <v>524</v>
      </c>
      <c r="G1698" s="8">
        <v>5</v>
      </c>
      <c r="H1698" s="9">
        <f>G1698*L1698</f>
        <v>83.699999999999989</v>
      </c>
      <c r="I1698" s="10">
        <v>0.05</v>
      </c>
      <c r="J1698" s="8" t="s">
        <v>536</v>
      </c>
      <c r="K1698" s="9">
        <v>-47.54</v>
      </c>
      <c r="L1698" s="9">
        <v>16.739999999999998</v>
      </c>
      <c r="M1698" s="9">
        <v>7.04</v>
      </c>
      <c r="N1698" s="8" t="s">
        <v>597</v>
      </c>
      <c r="O1698" s="8" t="s">
        <v>544</v>
      </c>
      <c r="P1698" s="8" t="s">
        <v>55</v>
      </c>
      <c r="Q1698" s="8" t="s">
        <v>618</v>
      </c>
      <c r="R1698" s="8" t="s">
        <v>631</v>
      </c>
      <c r="S1698" s="8" t="s">
        <v>532</v>
      </c>
      <c r="T1698" s="14">
        <f>E1698+7</f>
        <v>42324</v>
      </c>
    </row>
    <row r="1699" spans="1:20" x14ac:dyDescent="0.2">
      <c r="A1699" s="28" t="s">
        <v>617</v>
      </c>
      <c r="B1699" s="5">
        <v>4899</v>
      </c>
      <c r="C1699" s="11" t="s">
        <v>54</v>
      </c>
      <c r="D1699" s="11">
        <v>34852</v>
      </c>
      <c r="E1699" s="15">
        <v>42557</v>
      </c>
      <c r="F1699" s="11" t="s">
        <v>525</v>
      </c>
      <c r="G1699" s="11">
        <v>26</v>
      </c>
      <c r="H1699" s="12">
        <f>G1699*L1699</f>
        <v>54.08</v>
      </c>
      <c r="I1699" s="13">
        <v>0.04</v>
      </c>
      <c r="J1699" s="11" t="s">
        <v>536</v>
      </c>
      <c r="K1699" s="12">
        <v>-10.948</v>
      </c>
      <c r="L1699" s="12">
        <v>2.08</v>
      </c>
      <c r="M1699" s="12">
        <v>1.49</v>
      </c>
      <c r="N1699" s="11" t="s">
        <v>384</v>
      </c>
      <c r="O1699" s="11" t="s">
        <v>546</v>
      </c>
      <c r="P1699" s="11" t="s">
        <v>58</v>
      </c>
      <c r="Q1699" s="11" t="s">
        <v>618</v>
      </c>
      <c r="R1699" s="11" t="s">
        <v>630</v>
      </c>
      <c r="S1699" s="11" t="s">
        <v>532</v>
      </c>
      <c r="T1699" s="15">
        <f>E1699+7</f>
        <v>42564</v>
      </c>
    </row>
    <row r="1700" spans="1:20" x14ac:dyDescent="0.2">
      <c r="A1700" s="28" t="s">
        <v>614</v>
      </c>
      <c r="B1700" s="5">
        <v>6294</v>
      </c>
      <c r="C1700" s="8" t="s">
        <v>580</v>
      </c>
      <c r="D1700" s="8">
        <v>44549</v>
      </c>
      <c r="E1700" s="14">
        <v>42330</v>
      </c>
      <c r="F1700" s="8" t="s">
        <v>523</v>
      </c>
      <c r="G1700" s="8">
        <v>5</v>
      </c>
      <c r="H1700" s="9">
        <f>G1700*L1700</f>
        <v>10.4</v>
      </c>
      <c r="I1700" s="10">
        <v>0.08</v>
      </c>
      <c r="J1700" s="8" t="s">
        <v>536</v>
      </c>
      <c r="K1700" s="9">
        <v>-4.9564999999999992</v>
      </c>
      <c r="L1700" s="9">
        <v>2.08</v>
      </c>
      <c r="M1700" s="9">
        <v>1.49</v>
      </c>
      <c r="N1700" s="8" t="s">
        <v>587</v>
      </c>
      <c r="O1700" s="8" t="s">
        <v>543</v>
      </c>
      <c r="P1700" s="8" t="s">
        <v>56</v>
      </c>
      <c r="Q1700" s="8" t="s">
        <v>618</v>
      </c>
      <c r="R1700" s="8" t="s">
        <v>630</v>
      </c>
      <c r="S1700" s="8" t="s">
        <v>532</v>
      </c>
      <c r="T1700" s="14">
        <f>E1700+7</f>
        <v>42337</v>
      </c>
    </row>
    <row r="1701" spans="1:20" x14ac:dyDescent="0.2">
      <c r="A1701" s="28" t="s">
        <v>614</v>
      </c>
      <c r="B1701" s="5">
        <v>4194</v>
      </c>
      <c r="C1701" s="11" t="s">
        <v>580</v>
      </c>
      <c r="D1701" s="11">
        <v>29795</v>
      </c>
      <c r="E1701" s="15">
        <v>42272</v>
      </c>
      <c r="F1701" s="11" t="s">
        <v>522</v>
      </c>
      <c r="G1701" s="11">
        <v>48</v>
      </c>
      <c r="H1701" s="12">
        <f>G1701*L1701</f>
        <v>7727.0399999999991</v>
      </c>
      <c r="I1701" s="13">
        <v>0</v>
      </c>
      <c r="J1701" s="11" t="s">
        <v>534</v>
      </c>
      <c r="K1701" s="12">
        <v>813.83</v>
      </c>
      <c r="L1701" s="12">
        <v>160.97999999999999</v>
      </c>
      <c r="M1701" s="12">
        <v>35.020000000000003</v>
      </c>
      <c r="N1701" s="11" t="s">
        <v>581</v>
      </c>
      <c r="O1701" s="11" t="s">
        <v>543</v>
      </c>
      <c r="P1701" s="11" t="s">
        <v>56</v>
      </c>
      <c r="Q1701" s="11" t="s">
        <v>619</v>
      </c>
      <c r="R1701" s="11" t="s">
        <v>634</v>
      </c>
      <c r="S1701" s="11" t="s">
        <v>528</v>
      </c>
      <c r="T1701" s="15">
        <f>E1701+7</f>
        <v>42279</v>
      </c>
    </row>
    <row r="1702" spans="1:20" x14ac:dyDescent="0.2">
      <c r="A1702" s="28" t="s">
        <v>616</v>
      </c>
      <c r="B1702" s="1">
        <v>624</v>
      </c>
      <c r="C1702" s="8" t="s">
        <v>53</v>
      </c>
      <c r="D1702" s="8">
        <v>4324</v>
      </c>
      <c r="E1702" s="14">
        <v>42140</v>
      </c>
      <c r="F1702" s="8" t="s">
        <v>526</v>
      </c>
      <c r="G1702" s="8">
        <v>28</v>
      </c>
      <c r="H1702" s="9">
        <f>G1702*L1702</f>
        <v>1147.1599999999999</v>
      </c>
      <c r="I1702" s="10">
        <v>0.04</v>
      </c>
      <c r="J1702" s="8" t="s">
        <v>536</v>
      </c>
      <c r="K1702" s="9">
        <v>154.85</v>
      </c>
      <c r="L1702" s="9">
        <v>40.97</v>
      </c>
      <c r="M1702" s="9">
        <v>8.99</v>
      </c>
      <c r="N1702" s="8" t="s">
        <v>592</v>
      </c>
      <c r="O1702" s="8" t="s">
        <v>544</v>
      </c>
      <c r="P1702" s="8" t="s">
        <v>56</v>
      </c>
      <c r="Q1702" s="8" t="s">
        <v>618</v>
      </c>
      <c r="R1702" s="8" t="s">
        <v>622</v>
      </c>
      <c r="S1702" s="8" t="s">
        <v>533</v>
      </c>
      <c r="T1702" s="14">
        <f>E1702+7</f>
        <v>42147</v>
      </c>
    </row>
    <row r="1703" spans="1:20" x14ac:dyDescent="0.2">
      <c r="A1703" s="28" t="s">
        <v>615</v>
      </c>
      <c r="B1703" s="1">
        <v>1100</v>
      </c>
      <c r="C1703" s="11" t="s">
        <v>539</v>
      </c>
      <c r="D1703" s="11">
        <v>8070</v>
      </c>
      <c r="E1703" s="15">
        <v>42336</v>
      </c>
      <c r="F1703" s="11" t="s">
        <v>523</v>
      </c>
      <c r="G1703" s="11">
        <v>14</v>
      </c>
      <c r="H1703" s="12">
        <f>G1703*L1703</f>
        <v>573.57999999999993</v>
      </c>
      <c r="I1703" s="13">
        <v>0</v>
      </c>
      <c r="J1703" s="11" t="s">
        <v>536</v>
      </c>
      <c r="K1703" s="12">
        <v>76.510000000000005</v>
      </c>
      <c r="L1703" s="12">
        <v>40.97</v>
      </c>
      <c r="M1703" s="12">
        <v>8.99</v>
      </c>
      <c r="N1703" s="11" t="s">
        <v>579</v>
      </c>
      <c r="O1703" s="11" t="s">
        <v>540</v>
      </c>
      <c r="P1703" s="11" t="s">
        <v>55</v>
      </c>
      <c r="Q1703" s="11" t="s">
        <v>618</v>
      </c>
      <c r="R1703" s="11" t="s">
        <v>622</v>
      </c>
      <c r="S1703" s="11" t="s">
        <v>533</v>
      </c>
      <c r="T1703" s="15">
        <f>E1703+7</f>
        <v>42343</v>
      </c>
    </row>
    <row r="1704" spans="1:20" x14ac:dyDescent="0.2">
      <c r="A1704" s="28" t="s">
        <v>616</v>
      </c>
      <c r="B1704" s="5">
        <v>7342</v>
      </c>
      <c r="C1704" s="8" t="s">
        <v>53</v>
      </c>
      <c r="D1704" s="8">
        <v>52320</v>
      </c>
      <c r="E1704" s="14">
        <v>42576</v>
      </c>
      <c r="F1704" s="8" t="s">
        <v>525</v>
      </c>
      <c r="G1704" s="8">
        <v>41</v>
      </c>
      <c r="H1704" s="9">
        <f>G1704*L1704</f>
        <v>118.08</v>
      </c>
      <c r="I1704" s="10">
        <v>0.1</v>
      </c>
      <c r="J1704" s="8" t="s">
        <v>536</v>
      </c>
      <c r="K1704" s="9">
        <v>0.49</v>
      </c>
      <c r="L1704" s="9">
        <v>2.88</v>
      </c>
      <c r="M1704" s="9">
        <v>1.01</v>
      </c>
      <c r="N1704" s="8" t="s">
        <v>596</v>
      </c>
      <c r="O1704" s="8" t="s">
        <v>544</v>
      </c>
      <c r="P1704" s="8" t="s">
        <v>55</v>
      </c>
      <c r="Q1704" s="8" t="s">
        <v>618</v>
      </c>
      <c r="R1704" s="8" t="s">
        <v>622</v>
      </c>
      <c r="S1704" s="8" t="s">
        <v>529</v>
      </c>
      <c r="T1704" s="14">
        <f>E1704+7</f>
        <v>42583</v>
      </c>
    </row>
    <row r="1705" spans="1:20" x14ac:dyDescent="0.2">
      <c r="A1705" s="28" t="s">
        <v>615</v>
      </c>
      <c r="B1705" s="5">
        <v>3903</v>
      </c>
      <c r="C1705" s="11" t="s">
        <v>539</v>
      </c>
      <c r="D1705" s="11">
        <v>27841</v>
      </c>
      <c r="E1705" s="15">
        <v>42568</v>
      </c>
      <c r="F1705" s="11" t="s">
        <v>522</v>
      </c>
      <c r="G1705" s="11">
        <v>33</v>
      </c>
      <c r="H1705" s="12">
        <f>G1705*L1705</f>
        <v>69.3</v>
      </c>
      <c r="I1705" s="13">
        <v>0.05</v>
      </c>
      <c r="J1705" s="11" t="s">
        <v>536</v>
      </c>
      <c r="K1705" s="12">
        <v>1.05</v>
      </c>
      <c r="L1705" s="12">
        <v>2.1</v>
      </c>
      <c r="M1705" s="12">
        <v>0.7</v>
      </c>
      <c r="N1705" s="11" t="s">
        <v>565</v>
      </c>
      <c r="O1705" s="11" t="s">
        <v>548</v>
      </c>
      <c r="P1705" s="11" t="s">
        <v>58</v>
      </c>
      <c r="Q1705" s="11" t="s">
        <v>618</v>
      </c>
      <c r="R1705" s="11" t="s">
        <v>622</v>
      </c>
      <c r="S1705" s="11" t="s">
        <v>529</v>
      </c>
      <c r="T1705" s="15">
        <f>E1705+7</f>
        <v>42575</v>
      </c>
    </row>
    <row r="1706" spans="1:20" x14ac:dyDescent="0.2">
      <c r="A1706" s="28" t="s">
        <v>615</v>
      </c>
      <c r="B1706" s="1">
        <v>2966</v>
      </c>
      <c r="C1706" s="8" t="s">
        <v>539</v>
      </c>
      <c r="D1706" s="8">
        <v>21444</v>
      </c>
      <c r="E1706" s="14">
        <v>42048</v>
      </c>
      <c r="F1706" s="8" t="s">
        <v>523</v>
      </c>
      <c r="G1706" s="8">
        <v>17</v>
      </c>
      <c r="H1706" s="9">
        <f>G1706*L1706</f>
        <v>35.700000000000003</v>
      </c>
      <c r="I1706" s="10">
        <v>0.09</v>
      </c>
      <c r="J1706" s="8" t="s">
        <v>536</v>
      </c>
      <c r="K1706" s="9">
        <v>-2.29</v>
      </c>
      <c r="L1706" s="9">
        <v>2.1</v>
      </c>
      <c r="M1706" s="9">
        <v>0.7</v>
      </c>
      <c r="N1706" s="8" t="s">
        <v>32</v>
      </c>
      <c r="O1706" s="8" t="s">
        <v>547</v>
      </c>
      <c r="P1706" s="8" t="s">
        <v>58</v>
      </c>
      <c r="Q1706" s="8" t="s">
        <v>618</v>
      </c>
      <c r="R1706" s="8" t="s">
        <v>622</v>
      </c>
      <c r="S1706" s="8" t="s">
        <v>529</v>
      </c>
      <c r="T1706" s="14">
        <f>E1706+7</f>
        <v>42055</v>
      </c>
    </row>
    <row r="1707" spans="1:20" x14ac:dyDescent="0.2">
      <c r="A1707" s="28" t="s">
        <v>615</v>
      </c>
      <c r="B1707" s="5">
        <v>3831</v>
      </c>
      <c r="C1707" s="11" t="s">
        <v>539</v>
      </c>
      <c r="D1707" s="11">
        <v>27300</v>
      </c>
      <c r="E1707" s="15">
        <v>42582</v>
      </c>
      <c r="F1707" s="11" t="s">
        <v>524</v>
      </c>
      <c r="G1707" s="11">
        <v>27</v>
      </c>
      <c r="H1707" s="12">
        <f>G1707*L1707</f>
        <v>56.7</v>
      </c>
      <c r="I1707" s="13">
        <v>0.04</v>
      </c>
      <c r="J1707" s="11" t="s">
        <v>536</v>
      </c>
      <c r="K1707" s="12">
        <v>0.26</v>
      </c>
      <c r="L1707" s="12">
        <v>2.1</v>
      </c>
      <c r="M1707" s="12">
        <v>0.7</v>
      </c>
      <c r="N1707" s="11" t="s">
        <v>49</v>
      </c>
      <c r="O1707" s="11" t="s">
        <v>541</v>
      </c>
      <c r="P1707" s="11" t="s">
        <v>57</v>
      </c>
      <c r="Q1707" s="11" t="s">
        <v>618</v>
      </c>
      <c r="R1707" s="11" t="s">
        <v>622</v>
      </c>
      <c r="S1707" s="11" t="s">
        <v>529</v>
      </c>
      <c r="T1707" s="15">
        <f>E1707+7</f>
        <v>42589</v>
      </c>
    </row>
    <row r="1708" spans="1:20" x14ac:dyDescent="0.2">
      <c r="A1708" s="28" t="s">
        <v>616</v>
      </c>
      <c r="B1708" s="5">
        <v>249</v>
      </c>
      <c r="C1708" s="8" t="s">
        <v>53</v>
      </c>
      <c r="D1708" s="8">
        <v>1702</v>
      </c>
      <c r="E1708" s="14">
        <v>42069</v>
      </c>
      <c r="F1708" s="8" t="s">
        <v>522</v>
      </c>
      <c r="G1708" s="8">
        <v>23</v>
      </c>
      <c r="H1708" s="9">
        <f>G1708*L1708</f>
        <v>65.319999999999993</v>
      </c>
      <c r="I1708" s="10">
        <v>0.06</v>
      </c>
      <c r="J1708" s="8" t="s">
        <v>536</v>
      </c>
      <c r="K1708" s="9">
        <v>4.9000000000000004</v>
      </c>
      <c r="L1708" s="9">
        <v>2.84</v>
      </c>
      <c r="M1708" s="9">
        <v>0.93</v>
      </c>
      <c r="N1708" s="8" t="s">
        <v>551</v>
      </c>
      <c r="O1708" s="8" t="s">
        <v>546</v>
      </c>
      <c r="P1708" s="8" t="s">
        <v>55</v>
      </c>
      <c r="Q1708" s="8" t="s">
        <v>618</v>
      </c>
      <c r="R1708" s="8" t="s">
        <v>622</v>
      </c>
      <c r="S1708" s="8" t="s">
        <v>529</v>
      </c>
      <c r="T1708" s="14">
        <f>E1708+7</f>
        <v>42076</v>
      </c>
    </row>
    <row r="1709" spans="1:20" x14ac:dyDescent="0.2">
      <c r="A1709" s="28" t="s">
        <v>615</v>
      </c>
      <c r="B1709" s="1">
        <v>1028</v>
      </c>
      <c r="C1709" s="11" t="s">
        <v>539</v>
      </c>
      <c r="D1709" s="11">
        <v>7488</v>
      </c>
      <c r="E1709" s="15">
        <v>42432</v>
      </c>
      <c r="F1709" s="11" t="s">
        <v>526</v>
      </c>
      <c r="G1709" s="11">
        <v>9</v>
      </c>
      <c r="H1709" s="12">
        <f>G1709*L1709</f>
        <v>25.56</v>
      </c>
      <c r="I1709" s="13">
        <v>0.08</v>
      </c>
      <c r="J1709" s="11" t="s">
        <v>536</v>
      </c>
      <c r="K1709" s="12">
        <v>-1.76</v>
      </c>
      <c r="L1709" s="12">
        <v>2.84</v>
      </c>
      <c r="M1709" s="12">
        <v>0.93</v>
      </c>
      <c r="N1709" s="11" t="s">
        <v>564</v>
      </c>
      <c r="O1709" s="11" t="s">
        <v>548</v>
      </c>
      <c r="P1709" s="11" t="s">
        <v>58</v>
      </c>
      <c r="Q1709" s="11" t="s">
        <v>618</v>
      </c>
      <c r="R1709" s="11" t="s">
        <v>622</v>
      </c>
      <c r="S1709" s="11" t="s">
        <v>529</v>
      </c>
      <c r="T1709" s="15">
        <f>E1709+7</f>
        <v>42439</v>
      </c>
    </row>
    <row r="1710" spans="1:20" x14ac:dyDescent="0.2">
      <c r="A1710" s="28" t="s">
        <v>617</v>
      </c>
      <c r="B1710" s="5">
        <v>4279</v>
      </c>
      <c r="C1710" s="8" t="s">
        <v>54</v>
      </c>
      <c r="D1710" s="8">
        <v>30469</v>
      </c>
      <c r="E1710" s="14">
        <v>42668</v>
      </c>
      <c r="F1710" s="8" t="s">
        <v>524</v>
      </c>
      <c r="G1710" s="8">
        <v>46</v>
      </c>
      <c r="H1710" s="9">
        <f>G1710*L1710</f>
        <v>325.68</v>
      </c>
      <c r="I1710" s="10">
        <v>0.1</v>
      </c>
      <c r="J1710" s="8" t="s">
        <v>536</v>
      </c>
      <c r="K1710" s="9">
        <v>28.93</v>
      </c>
      <c r="L1710" s="9">
        <v>7.08</v>
      </c>
      <c r="M1710" s="9">
        <v>2.35</v>
      </c>
      <c r="N1710" s="8" t="s">
        <v>609</v>
      </c>
      <c r="O1710" s="8" t="s">
        <v>545</v>
      </c>
      <c r="P1710" s="8" t="s">
        <v>58</v>
      </c>
      <c r="Q1710" s="8" t="s">
        <v>618</v>
      </c>
      <c r="R1710" s="8" t="s">
        <v>622</v>
      </c>
      <c r="S1710" s="8" t="s">
        <v>529</v>
      </c>
      <c r="T1710" s="14">
        <f>E1710+7</f>
        <v>42675</v>
      </c>
    </row>
    <row r="1711" spans="1:20" x14ac:dyDescent="0.2">
      <c r="A1711" s="28" t="s">
        <v>616</v>
      </c>
      <c r="B1711" s="1">
        <v>3532</v>
      </c>
      <c r="C1711" s="11" t="s">
        <v>53</v>
      </c>
      <c r="D1711" s="11">
        <v>25152</v>
      </c>
      <c r="E1711" s="15">
        <v>42597</v>
      </c>
      <c r="F1711" s="11" t="s">
        <v>526</v>
      </c>
      <c r="G1711" s="11">
        <v>29</v>
      </c>
      <c r="H1711" s="12">
        <f>G1711*L1711</f>
        <v>205.32</v>
      </c>
      <c r="I1711" s="13">
        <v>7.0000000000000007E-2</v>
      </c>
      <c r="J1711" s="11" t="s">
        <v>536</v>
      </c>
      <c r="K1711" s="12">
        <v>16.399999999999999</v>
      </c>
      <c r="L1711" s="12">
        <v>7.08</v>
      </c>
      <c r="M1711" s="12">
        <v>2.35</v>
      </c>
      <c r="N1711" s="11" t="s">
        <v>593</v>
      </c>
      <c r="O1711" s="11" t="s">
        <v>544</v>
      </c>
      <c r="P1711" s="11" t="s">
        <v>58</v>
      </c>
      <c r="Q1711" s="11" t="s">
        <v>618</v>
      </c>
      <c r="R1711" s="11" t="s">
        <v>622</v>
      </c>
      <c r="S1711" s="11" t="s">
        <v>529</v>
      </c>
      <c r="T1711" s="15">
        <f>E1711+7</f>
        <v>42604</v>
      </c>
    </row>
    <row r="1712" spans="1:20" x14ac:dyDescent="0.2">
      <c r="A1712" s="28" t="s">
        <v>615</v>
      </c>
      <c r="B1712" s="5">
        <v>3845</v>
      </c>
      <c r="C1712" s="8" t="s">
        <v>539</v>
      </c>
      <c r="D1712" s="8">
        <v>27430</v>
      </c>
      <c r="E1712" s="14">
        <v>41974</v>
      </c>
      <c r="F1712" s="8" t="s">
        <v>522</v>
      </c>
      <c r="G1712" s="8">
        <v>12</v>
      </c>
      <c r="H1712" s="9">
        <f>G1712*L1712</f>
        <v>84.960000000000008</v>
      </c>
      <c r="I1712" s="10">
        <v>0.1</v>
      </c>
      <c r="J1712" s="8" t="s">
        <v>536</v>
      </c>
      <c r="K1712" s="9">
        <v>0.35</v>
      </c>
      <c r="L1712" s="9">
        <v>7.08</v>
      </c>
      <c r="M1712" s="9">
        <v>2.35</v>
      </c>
      <c r="N1712" s="8" t="s">
        <v>608</v>
      </c>
      <c r="O1712" s="8" t="s">
        <v>541</v>
      </c>
      <c r="P1712" s="8" t="s">
        <v>56</v>
      </c>
      <c r="Q1712" s="8" t="s">
        <v>618</v>
      </c>
      <c r="R1712" s="8" t="s">
        <v>622</v>
      </c>
      <c r="S1712" s="8" t="s">
        <v>529</v>
      </c>
      <c r="T1712" s="14">
        <f>E1712+7</f>
        <v>41981</v>
      </c>
    </row>
    <row r="1713" spans="1:20" x14ac:dyDescent="0.2">
      <c r="A1713" s="28" t="s">
        <v>617</v>
      </c>
      <c r="B1713" s="1">
        <v>2263</v>
      </c>
      <c r="C1713" s="11" t="s">
        <v>54</v>
      </c>
      <c r="D1713" s="11">
        <v>16258</v>
      </c>
      <c r="E1713" s="15">
        <v>42130</v>
      </c>
      <c r="F1713" s="11" t="s">
        <v>523</v>
      </c>
      <c r="G1713" s="11">
        <v>48</v>
      </c>
      <c r="H1713" s="12">
        <f>G1713*L1713</f>
        <v>339.84000000000003</v>
      </c>
      <c r="I1713" s="13">
        <v>0.03</v>
      </c>
      <c r="J1713" s="11" t="s">
        <v>536</v>
      </c>
      <c r="K1713" s="12">
        <v>45.31</v>
      </c>
      <c r="L1713" s="12">
        <v>7.08</v>
      </c>
      <c r="M1713" s="12">
        <v>2.35</v>
      </c>
      <c r="N1713" s="11" t="s">
        <v>20</v>
      </c>
      <c r="O1713" s="11" t="s">
        <v>545</v>
      </c>
      <c r="P1713" s="11" t="s">
        <v>58</v>
      </c>
      <c r="Q1713" s="11" t="s">
        <v>618</v>
      </c>
      <c r="R1713" s="11" t="s">
        <v>622</v>
      </c>
      <c r="S1713" s="11" t="s">
        <v>529</v>
      </c>
      <c r="T1713" s="15">
        <f>E1713+7</f>
        <v>42137</v>
      </c>
    </row>
    <row r="1714" spans="1:20" x14ac:dyDescent="0.2">
      <c r="A1714" s="28" t="s">
        <v>615</v>
      </c>
      <c r="B1714" s="1">
        <v>3494</v>
      </c>
      <c r="C1714" s="8" t="s">
        <v>539</v>
      </c>
      <c r="D1714" s="8">
        <v>24899</v>
      </c>
      <c r="E1714" s="14">
        <v>42175</v>
      </c>
      <c r="F1714" s="8" t="s">
        <v>524</v>
      </c>
      <c r="G1714" s="8">
        <v>37</v>
      </c>
      <c r="H1714" s="9">
        <f>G1714*L1714</f>
        <v>261.95999999999998</v>
      </c>
      <c r="I1714" s="10">
        <v>0.08</v>
      </c>
      <c r="J1714" s="8" t="s">
        <v>536</v>
      </c>
      <c r="K1714" s="9">
        <v>28.76</v>
      </c>
      <c r="L1714" s="9">
        <v>7.08</v>
      </c>
      <c r="M1714" s="9">
        <v>2.35</v>
      </c>
      <c r="N1714" s="8" t="s">
        <v>575</v>
      </c>
      <c r="O1714" s="8" t="s">
        <v>540</v>
      </c>
      <c r="P1714" s="8" t="s">
        <v>55</v>
      </c>
      <c r="Q1714" s="8" t="s">
        <v>618</v>
      </c>
      <c r="R1714" s="8" t="s">
        <v>622</v>
      </c>
      <c r="S1714" s="8" t="s">
        <v>529</v>
      </c>
      <c r="T1714" s="14">
        <f>E1714+7</f>
        <v>42182</v>
      </c>
    </row>
    <row r="1715" spans="1:20" x14ac:dyDescent="0.2">
      <c r="A1715" s="28" t="s">
        <v>617</v>
      </c>
      <c r="B1715" s="5">
        <v>5850</v>
      </c>
      <c r="C1715" s="11" t="s">
        <v>54</v>
      </c>
      <c r="D1715" s="11">
        <v>41539</v>
      </c>
      <c r="E1715" s="15">
        <v>42066</v>
      </c>
      <c r="F1715" s="11" t="s">
        <v>522</v>
      </c>
      <c r="G1715" s="11">
        <v>24</v>
      </c>
      <c r="H1715" s="12">
        <f>G1715*L1715</f>
        <v>38.400000000000006</v>
      </c>
      <c r="I1715" s="13">
        <v>0.04</v>
      </c>
      <c r="J1715" s="11" t="s">
        <v>535</v>
      </c>
      <c r="K1715" s="12">
        <v>-8.44</v>
      </c>
      <c r="L1715" s="12">
        <v>1.6</v>
      </c>
      <c r="M1715" s="12">
        <v>1.29</v>
      </c>
      <c r="N1715" s="11" t="s">
        <v>265</v>
      </c>
      <c r="O1715" s="11" t="s">
        <v>545</v>
      </c>
      <c r="P1715" s="11" t="s">
        <v>57</v>
      </c>
      <c r="Q1715" s="11" t="s">
        <v>618</v>
      </c>
      <c r="R1715" s="11" t="s">
        <v>622</v>
      </c>
      <c r="S1715" s="11" t="s">
        <v>529</v>
      </c>
      <c r="T1715" s="15">
        <f>E1715+7</f>
        <v>42073</v>
      </c>
    </row>
    <row r="1716" spans="1:20" x14ac:dyDescent="0.2">
      <c r="A1716" s="28" t="s">
        <v>617</v>
      </c>
      <c r="B1716" s="1">
        <v>4568</v>
      </c>
      <c r="C1716" s="8" t="s">
        <v>54</v>
      </c>
      <c r="D1716" s="8">
        <v>32513</v>
      </c>
      <c r="E1716" s="14">
        <v>42341</v>
      </c>
      <c r="F1716" s="8" t="s">
        <v>525</v>
      </c>
      <c r="G1716" s="8">
        <v>40</v>
      </c>
      <c r="H1716" s="9">
        <f>G1716*L1716</f>
        <v>64</v>
      </c>
      <c r="I1716" s="10">
        <v>0.01</v>
      </c>
      <c r="J1716" s="8" t="s">
        <v>536</v>
      </c>
      <c r="K1716" s="9">
        <v>-15.13</v>
      </c>
      <c r="L1716" s="9">
        <v>1.6</v>
      </c>
      <c r="M1716" s="9">
        <v>1.29</v>
      </c>
      <c r="N1716" s="8" t="s">
        <v>186</v>
      </c>
      <c r="O1716" s="8" t="s">
        <v>541</v>
      </c>
      <c r="P1716" s="8" t="s">
        <v>58</v>
      </c>
      <c r="Q1716" s="8" t="s">
        <v>618</v>
      </c>
      <c r="R1716" s="8" t="s">
        <v>622</v>
      </c>
      <c r="S1716" s="8" t="s">
        <v>529</v>
      </c>
      <c r="T1716" s="14">
        <f>E1716+7</f>
        <v>42348</v>
      </c>
    </row>
    <row r="1717" spans="1:20" x14ac:dyDescent="0.2">
      <c r="A1717" s="28" t="s">
        <v>615</v>
      </c>
      <c r="B1717" s="5">
        <v>7744</v>
      </c>
      <c r="C1717" s="11" t="s">
        <v>539</v>
      </c>
      <c r="D1717" s="11">
        <v>55431</v>
      </c>
      <c r="E1717" s="15">
        <v>42468</v>
      </c>
      <c r="F1717" s="11" t="s">
        <v>524</v>
      </c>
      <c r="G1717" s="11">
        <v>39</v>
      </c>
      <c r="H1717" s="12">
        <f>G1717*L1717</f>
        <v>62.400000000000006</v>
      </c>
      <c r="I1717" s="13">
        <v>0.1</v>
      </c>
      <c r="J1717" s="11" t="s">
        <v>536</v>
      </c>
      <c r="K1717" s="12">
        <v>-17.78</v>
      </c>
      <c r="L1717" s="12">
        <v>1.6</v>
      </c>
      <c r="M1717" s="12">
        <v>1.29</v>
      </c>
      <c r="N1717" s="11" t="s">
        <v>575</v>
      </c>
      <c r="O1717" s="11" t="s">
        <v>540</v>
      </c>
      <c r="P1717" s="11" t="s">
        <v>58</v>
      </c>
      <c r="Q1717" s="11" t="s">
        <v>618</v>
      </c>
      <c r="R1717" s="11" t="s">
        <v>622</v>
      </c>
      <c r="S1717" s="11" t="s">
        <v>529</v>
      </c>
      <c r="T1717" s="15">
        <f>E1717+7</f>
        <v>42475</v>
      </c>
    </row>
    <row r="1718" spans="1:20" x14ac:dyDescent="0.2">
      <c r="A1718" s="28" t="s">
        <v>616</v>
      </c>
      <c r="B1718" s="1">
        <v>5414</v>
      </c>
      <c r="C1718" s="8" t="s">
        <v>53</v>
      </c>
      <c r="D1718" s="8">
        <v>38498</v>
      </c>
      <c r="E1718" s="14">
        <v>42426</v>
      </c>
      <c r="F1718" s="8" t="s">
        <v>526</v>
      </c>
      <c r="G1718" s="8">
        <v>1</v>
      </c>
      <c r="H1718" s="9">
        <f>G1718*L1718</f>
        <v>37.44</v>
      </c>
      <c r="I1718" s="10">
        <v>0.02</v>
      </c>
      <c r="J1718" s="8" t="s">
        <v>536</v>
      </c>
      <c r="K1718" s="9">
        <v>-15.03</v>
      </c>
      <c r="L1718" s="9">
        <v>37.44</v>
      </c>
      <c r="M1718" s="9">
        <v>4.2699999999999996</v>
      </c>
      <c r="N1718" s="8" t="s">
        <v>594</v>
      </c>
      <c r="O1718" s="8" t="s">
        <v>544</v>
      </c>
      <c r="P1718" s="8" t="s">
        <v>58</v>
      </c>
      <c r="Q1718" s="8" t="s">
        <v>618</v>
      </c>
      <c r="R1718" s="8" t="s">
        <v>622</v>
      </c>
      <c r="S1718" s="8" t="s">
        <v>529</v>
      </c>
      <c r="T1718" s="14">
        <f>E1718+7</f>
        <v>42433</v>
      </c>
    </row>
    <row r="1719" spans="1:20" x14ac:dyDescent="0.2">
      <c r="A1719" s="28" t="s">
        <v>615</v>
      </c>
      <c r="B1719" s="5">
        <v>7559</v>
      </c>
      <c r="C1719" s="11" t="s">
        <v>539</v>
      </c>
      <c r="D1719" s="11">
        <v>54083</v>
      </c>
      <c r="E1719" s="15">
        <v>42145</v>
      </c>
      <c r="F1719" s="11" t="s">
        <v>522</v>
      </c>
      <c r="G1719" s="11">
        <v>10</v>
      </c>
      <c r="H1719" s="12">
        <f>G1719*L1719</f>
        <v>2798.1</v>
      </c>
      <c r="I1719" s="13">
        <v>0.08</v>
      </c>
      <c r="J1719" s="11" t="s">
        <v>534</v>
      </c>
      <c r="K1719" s="12">
        <v>258.01</v>
      </c>
      <c r="L1719" s="12">
        <v>279.81</v>
      </c>
      <c r="M1719" s="12">
        <v>23.19</v>
      </c>
      <c r="N1719" s="11" t="s">
        <v>576</v>
      </c>
      <c r="O1719" s="11" t="s">
        <v>540</v>
      </c>
      <c r="P1719" s="11" t="s">
        <v>55</v>
      </c>
      <c r="Q1719" s="11" t="s">
        <v>618</v>
      </c>
      <c r="R1719" s="11" t="s">
        <v>624</v>
      </c>
      <c r="S1719" s="11" t="s">
        <v>59</v>
      </c>
      <c r="T1719" s="15">
        <f>E1719+7</f>
        <v>42152</v>
      </c>
    </row>
    <row r="1720" spans="1:20" x14ac:dyDescent="0.2">
      <c r="A1720" s="28" t="s">
        <v>616</v>
      </c>
      <c r="B1720" s="1">
        <v>543</v>
      </c>
      <c r="C1720" s="8" t="s">
        <v>53</v>
      </c>
      <c r="D1720" s="8">
        <v>3654</v>
      </c>
      <c r="E1720" s="14">
        <v>42462</v>
      </c>
      <c r="F1720" s="8" t="s">
        <v>525</v>
      </c>
      <c r="G1720" s="8">
        <v>47</v>
      </c>
      <c r="H1720" s="9">
        <f>G1720*L1720</f>
        <v>13151.07</v>
      </c>
      <c r="I1720" s="10">
        <v>0.1</v>
      </c>
      <c r="J1720" s="8" t="s">
        <v>534</v>
      </c>
      <c r="K1720" s="9">
        <v>3160.63</v>
      </c>
      <c r="L1720" s="9">
        <v>279.81</v>
      </c>
      <c r="M1720" s="9">
        <v>23.19</v>
      </c>
      <c r="N1720" s="8" t="s">
        <v>594</v>
      </c>
      <c r="O1720" s="8" t="s">
        <v>544</v>
      </c>
      <c r="P1720" s="8" t="s">
        <v>58</v>
      </c>
      <c r="Q1720" s="8" t="s">
        <v>618</v>
      </c>
      <c r="R1720" s="8" t="s">
        <v>624</v>
      </c>
      <c r="S1720" s="8" t="s">
        <v>59</v>
      </c>
      <c r="T1720" s="14">
        <f>E1720+7</f>
        <v>42469</v>
      </c>
    </row>
    <row r="1721" spans="1:20" x14ac:dyDescent="0.2">
      <c r="A1721" s="28" t="s">
        <v>616</v>
      </c>
      <c r="B1721" s="1">
        <v>649</v>
      </c>
      <c r="C1721" s="11" t="s">
        <v>53</v>
      </c>
      <c r="D1721" s="11">
        <v>4579</v>
      </c>
      <c r="E1721" s="15">
        <v>42277</v>
      </c>
      <c r="F1721" s="11" t="s">
        <v>522</v>
      </c>
      <c r="G1721" s="11">
        <v>40</v>
      </c>
      <c r="H1721" s="12">
        <f>G1721*L1721</f>
        <v>1736.3999999999999</v>
      </c>
      <c r="I1721" s="13">
        <v>0.05</v>
      </c>
      <c r="J1721" s="11" t="s">
        <v>536</v>
      </c>
      <c r="K1721" s="12">
        <v>749.21550000000002</v>
      </c>
      <c r="L1721" s="12">
        <v>43.41</v>
      </c>
      <c r="M1721" s="12">
        <v>2.99</v>
      </c>
      <c r="N1721" s="11" t="s">
        <v>600</v>
      </c>
      <c r="O1721" s="11" t="s">
        <v>546</v>
      </c>
      <c r="P1721" s="11" t="s">
        <v>56</v>
      </c>
      <c r="Q1721" s="11" t="s">
        <v>618</v>
      </c>
      <c r="R1721" s="11" t="s">
        <v>630</v>
      </c>
      <c r="S1721" s="11" t="s">
        <v>532</v>
      </c>
      <c r="T1721" s="15">
        <f>E1721+7</f>
        <v>42284</v>
      </c>
    </row>
    <row r="1722" spans="1:20" x14ac:dyDescent="0.2">
      <c r="A1722" s="28" t="s">
        <v>614</v>
      </c>
      <c r="B1722" s="5">
        <v>1500</v>
      </c>
      <c r="C1722" s="8" t="s">
        <v>580</v>
      </c>
      <c r="D1722" s="8">
        <v>10823</v>
      </c>
      <c r="E1722" s="14">
        <v>42472</v>
      </c>
      <c r="F1722" s="8" t="s">
        <v>525</v>
      </c>
      <c r="G1722" s="8">
        <v>3</v>
      </c>
      <c r="H1722" s="9">
        <f>G1722*L1722</f>
        <v>130.22999999999999</v>
      </c>
      <c r="I1722" s="10">
        <v>0.03</v>
      </c>
      <c r="J1722" s="8" t="s">
        <v>536</v>
      </c>
      <c r="K1722" s="9">
        <v>-14.581999999999999</v>
      </c>
      <c r="L1722" s="9">
        <v>43.41</v>
      </c>
      <c r="M1722" s="9">
        <v>2.99</v>
      </c>
      <c r="N1722" s="8" t="s">
        <v>582</v>
      </c>
      <c r="O1722" s="8" t="s">
        <v>543</v>
      </c>
      <c r="P1722" s="8" t="s">
        <v>55</v>
      </c>
      <c r="Q1722" s="8" t="s">
        <v>618</v>
      </c>
      <c r="R1722" s="8" t="s">
        <v>630</v>
      </c>
      <c r="S1722" s="8" t="s">
        <v>532</v>
      </c>
      <c r="T1722" s="14">
        <f>E1722+7</f>
        <v>42479</v>
      </c>
    </row>
    <row r="1723" spans="1:20" x14ac:dyDescent="0.2">
      <c r="A1723" s="28" t="s">
        <v>615</v>
      </c>
      <c r="B1723" s="1">
        <v>5952</v>
      </c>
      <c r="C1723" s="11" t="s">
        <v>539</v>
      </c>
      <c r="D1723" s="11">
        <v>42243</v>
      </c>
      <c r="E1723" s="15">
        <v>42379</v>
      </c>
      <c r="F1723" s="11" t="s">
        <v>523</v>
      </c>
      <c r="G1723" s="11">
        <v>42</v>
      </c>
      <c r="H1723" s="12">
        <f>G1723*L1723</f>
        <v>1823.2199999999998</v>
      </c>
      <c r="I1723" s="13">
        <v>0.02</v>
      </c>
      <c r="J1723" s="11" t="s">
        <v>536</v>
      </c>
      <c r="K1723" s="12">
        <v>809.7355</v>
      </c>
      <c r="L1723" s="12">
        <v>43.41</v>
      </c>
      <c r="M1723" s="12">
        <v>2.99</v>
      </c>
      <c r="N1723" s="11" t="s">
        <v>76</v>
      </c>
      <c r="O1723" s="11" t="s">
        <v>547</v>
      </c>
      <c r="P1723" s="11" t="s">
        <v>56</v>
      </c>
      <c r="Q1723" s="11" t="s">
        <v>618</v>
      </c>
      <c r="R1723" s="11" t="s">
        <v>630</v>
      </c>
      <c r="S1723" s="11" t="s">
        <v>532</v>
      </c>
      <c r="T1723" s="15">
        <f>E1723+7</f>
        <v>42386</v>
      </c>
    </row>
    <row r="1724" spans="1:20" x14ac:dyDescent="0.2">
      <c r="A1724" s="28" t="s">
        <v>614</v>
      </c>
      <c r="B1724" s="5">
        <v>5465</v>
      </c>
      <c r="C1724" s="8" t="s">
        <v>580</v>
      </c>
      <c r="D1724" s="8">
        <v>38848</v>
      </c>
      <c r="E1724" s="14">
        <v>42659</v>
      </c>
      <c r="F1724" s="8" t="s">
        <v>522</v>
      </c>
      <c r="G1724" s="8">
        <v>6</v>
      </c>
      <c r="H1724" s="9">
        <f>G1724*L1724</f>
        <v>260.45999999999998</v>
      </c>
      <c r="I1724" s="10">
        <v>0.06</v>
      </c>
      <c r="J1724" s="8" t="s">
        <v>536</v>
      </c>
      <c r="K1724" s="9">
        <v>45.203000000000003</v>
      </c>
      <c r="L1724" s="9">
        <v>43.41</v>
      </c>
      <c r="M1724" s="9">
        <v>2.99</v>
      </c>
      <c r="N1724" s="8" t="s">
        <v>583</v>
      </c>
      <c r="O1724" s="8" t="s">
        <v>543</v>
      </c>
      <c r="P1724" s="8" t="s">
        <v>55</v>
      </c>
      <c r="Q1724" s="8" t="s">
        <v>618</v>
      </c>
      <c r="R1724" s="8" t="s">
        <v>630</v>
      </c>
      <c r="S1724" s="8" t="s">
        <v>532</v>
      </c>
      <c r="T1724" s="14">
        <f>E1724+7</f>
        <v>42666</v>
      </c>
    </row>
    <row r="1725" spans="1:20" x14ac:dyDescent="0.2">
      <c r="A1725" s="28" t="s">
        <v>615</v>
      </c>
      <c r="B1725" s="1">
        <v>2842</v>
      </c>
      <c r="C1725" s="11" t="s">
        <v>539</v>
      </c>
      <c r="D1725" s="11">
        <v>20482</v>
      </c>
      <c r="E1725" s="15">
        <v>42142</v>
      </c>
      <c r="F1725" s="11" t="s">
        <v>523</v>
      </c>
      <c r="G1725" s="11">
        <v>38</v>
      </c>
      <c r="H1725" s="12">
        <f>G1725*L1725</f>
        <v>4597.24</v>
      </c>
      <c r="I1725" s="13">
        <v>0.04</v>
      </c>
      <c r="J1725" s="11" t="s">
        <v>534</v>
      </c>
      <c r="K1725" s="12">
        <v>-1143.1500000000001</v>
      </c>
      <c r="L1725" s="12">
        <v>120.98</v>
      </c>
      <c r="M1725" s="12">
        <v>60.19</v>
      </c>
      <c r="N1725" s="11" t="s">
        <v>51</v>
      </c>
      <c r="O1725" s="11" t="s">
        <v>541</v>
      </c>
      <c r="P1725" s="11" t="s">
        <v>56</v>
      </c>
      <c r="Q1725" s="11" t="s">
        <v>619</v>
      </c>
      <c r="R1725" s="11" t="s">
        <v>634</v>
      </c>
      <c r="S1725" s="11" t="s">
        <v>528</v>
      </c>
      <c r="T1725" s="15">
        <f>E1725+7</f>
        <v>42149</v>
      </c>
    </row>
    <row r="1726" spans="1:20" x14ac:dyDescent="0.2">
      <c r="A1726" s="28" t="s">
        <v>615</v>
      </c>
      <c r="B1726" s="1">
        <v>1821</v>
      </c>
      <c r="C1726" s="8" t="s">
        <v>539</v>
      </c>
      <c r="D1726" s="8">
        <v>13089</v>
      </c>
      <c r="E1726" s="14">
        <v>42291</v>
      </c>
      <c r="F1726" s="8" t="s">
        <v>524</v>
      </c>
      <c r="G1726" s="8">
        <v>34</v>
      </c>
      <c r="H1726" s="9">
        <f>G1726*L1726</f>
        <v>3909.32</v>
      </c>
      <c r="I1726" s="10">
        <v>0.1</v>
      </c>
      <c r="J1726" s="8" t="s">
        <v>534</v>
      </c>
      <c r="K1726" s="9">
        <v>-1620.41</v>
      </c>
      <c r="L1726" s="9">
        <v>114.98</v>
      </c>
      <c r="M1726" s="9">
        <v>58.72</v>
      </c>
      <c r="N1726" s="8" t="s">
        <v>139</v>
      </c>
      <c r="O1726" s="8" t="s">
        <v>541</v>
      </c>
      <c r="P1726" s="8" t="s">
        <v>58</v>
      </c>
      <c r="Q1726" s="8" t="s">
        <v>619</v>
      </c>
      <c r="R1726" s="8" t="s">
        <v>634</v>
      </c>
      <c r="S1726" s="8" t="s">
        <v>528</v>
      </c>
      <c r="T1726" s="14">
        <f>E1726+7</f>
        <v>42298</v>
      </c>
    </row>
    <row r="1727" spans="1:20" x14ac:dyDescent="0.2">
      <c r="A1727" s="28" t="s">
        <v>616</v>
      </c>
      <c r="B1727" s="5">
        <v>2397</v>
      </c>
      <c r="C1727" s="11" t="s">
        <v>53</v>
      </c>
      <c r="D1727" s="11">
        <v>17379</v>
      </c>
      <c r="E1727" s="15">
        <v>42169</v>
      </c>
      <c r="F1727" s="11" t="s">
        <v>526</v>
      </c>
      <c r="G1727" s="11">
        <v>29</v>
      </c>
      <c r="H1727" s="12">
        <f>G1727*L1727</f>
        <v>3334.42</v>
      </c>
      <c r="I1727" s="13">
        <v>0.08</v>
      </c>
      <c r="J1727" s="11" t="s">
        <v>534</v>
      </c>
      <c r="K1727" s="12">
        <v>-1248.58</v>
      </c>
      <c r="L1727" s="12">
        <v>114.98</v>
      </c>
      <c r="M1727" s="12">
        <v>58.72</v>
      </c>
      <c r="N1727" s="11" t="s">
        <v>398</v>
      </c>
      <c r="O1727" s="11" t="s">
        <v>542</v>
      </c>
      <c r="P1727" s="11" t="s">
        <v>57</v>
      </c>
      <c r="Q1727" s="11" t="s">
        <v>619</v>
      </c>
      <c r="R1727" s="11" t="s">
        <v>634</v>
      </c>
      <c r="S1727" s="11" t="s">
        <v>528</v>
      </c>
      <c r="T1727" s="15">
        <f>E1727+7</f>
        <v>42176</v>
      </c>
    </row>
    <row r="1728" spans="1:20" x14ac:dyDescent="0.2">
      <c r="A1728" s="28" t="s">
        <v>615</v>
      </c>
      <c r="B1728" s="5">
        <v>3860</v>
      </c>
      <c r="C1728" s="8" t="s">
        <v>539</v>
      </c>
      <c r="D1728" s="8">
        <v>27553</v>
      </c>
      <c r="E1728" s="14">
        <v>42167</v>
      </c>
      <c r="F1728" s="8" t="s">
        <v>523</v>
      </c>
      <c r="G1728" s="8">
        <v>48</v>
      </c>
      <c r="H1728" s="9">
        <f>G1728*L1728</f>
        <v>17807.04</v>
      </c>
      <c r="I1728" s="10">
        <v>0.03</v>
      </c>
      <c r="J1728" s="8" t="s">
        <v>534</v>
      </c>
      <c r="K1728" s="9">
        <v>1166.93</v>
      </c>
      <c r="L1728" s="9">
        <v>370.98</v>
      </c>
      <c r="M1728" s="9">
        <v>99</v>
      </c>
      <c r="N1728" s="8" t="s">
        <v>100</v>
      </c>
      <c r="O1728" s="8" t="s">
        <v>541</v>
      </c>
      <c r="P1728" s="8" t="s">
        <v>58</v>
      </c>
      <c r="Q1728" s="8" t="s">
        <v>618</v>
      </c>
      <c r="R1728" s="8" t="s">
        <v>631</v>
      </c>
      <c r="S1728" s="8" t="s">
        <v>59</v>
      </c>
      <c r="T1728" s="14">
        <f>E1728+7</f>
        <v>42174</v>
      </c>
    </row>
    <row r="1729" spans="1:20" x14ac:dyDescent="0.2">
      <c r="A1729" s="28" t="s">
        <v>614</v>
      </c>
      <c r="B1729" s="1">
        <v>4872</v>
      </c>
      <c r="C1729" s="11" t="s">
        <v>580</v>
      </c>
      <c r="D1729" s="11">
        <v>34662</v>
      </c>
      <c r="E1729" s="15">
        <v>42318</v>
      </c>
      <c r="F1729" s="11" t="s">
        <v>526</v>
      </c>
      <c r="G1729" s="11">
        <v>35</v>
      </c>
      <c r="H1729" s="12">
        <f>G1729*L1729</f>
        <v>12984.300000000001</v>
      </c>
      <c r="I1729" s="13">
        <v>0.09</v>
      </c>
      <c r="J1729" s="11" t="s">
        <v>534</v>
      </c>
      <c r="K1729" s="12">
        <v>95.059999999999945</v>
      </c>
      <c r="L1729" s="12">
        <v>370.98</v>
      </c>
      <c r="M1729" s="12">
        <v>99</v>
      </c>
      <c r="N1729" s="11" t="s">
        <v>589</v>
      </c>
      <c r="O1729" s="11" t="s">
        <v>543</v>
      </c>
      <c r="P1729" s="11" t="s">
        <v>57</v>
      </c>
      <c r="Q1729" s="11" t="s">
        <v>618</v>
      </c>
      <c r="R1729" s="11" t="s">
        <v>631</v>
      </c>
      <c r="S1729" s="11" t="s">
        <v>59</v>
      </c>
      <c r="T1729" s="15">
        <f>E1729+7</f>
        <v>42325</v>
      </c>
    </row>
    <row r="1730" spans="1:20" x14ac:dyDescent="0.2">
      <c r="A1730" s="28" t="s">
        <v>617</v>
      </c>
      <c r="B1730" s="5">
        <v>8100</v>
      </c>
      <c r="C1730" s="8" t="s">
        <v>54</v>
      </c>
      <c r="D1730" s="8">
        <v>57798</v>
      </c>
      <c r="E1730" s="14">
        <v>42567</v>
      </c>
      <c r="F1730" s="8" t="s">
        <v>522</v>
      </c>
      <c r="G1730" s="8">
        <v>20</v>
      </c>
      <c r="H1730" s="9">
        <f>G1730*L1730</f>
        <v>2819.6</v>
      </c>
      <c r="I1730" s="10">
        <v>0.01</v>
      </c>
      <c r="J1730" s="8" t="s">
        <v>534</v>
      </c>
      <c r="K1730" s="9">
        <v>-124.04</v>
      </c>
      <c r="L1730" s="9">
        <v>140.97999999999999</v>
      </c>
      <c r="M1730" s="9">
        <v>36.090000000000003</v>
      </c>
      <c r="N1730" s="8" t="s">
        <v>128</v>
      </c>
      <c r="O1730" s="8" t="s">
        <v>545</v>
      </c>
      <c r="P1730" s="8" t="s">
        <v>56</v>
      </c>
      <c r="Q1730" s="8" t="s">
        <v>619</v>
      </c>
      <c r="R1730" s="8" t="s">
        <v>634</v>
      </c>
      <c r="S1730" s="8" t="s">
        <v>528</v>
      </c>
      <c r="T1730" s="14">
        <f>E1730+7</f>
        <v>42574</v>
      </c>
    </row>
    <row r="1731" spans="1:20" x14ac:dyDescent="0.2">
      <c r="A1731" s="28" t="s">
        <v>614</v>
      </c>
      <c r="B1731" s="5">
        <v>1231</v>
      </c>
      <c r="C1731" s="11" t="s">
        <v>580</v>
      </c>
      <c r="D1731" s="11">
        <v>8996</v>
      </c>
      <c r="E1731" s="15">
        <v>42096</v>
      </c>
      <c r="F1731" s="11" t="s">
        <v>525</v>
      </c>
      <c r="G1731" s="11">
        <v>13</v>
      </c>
      <c r="H1731" s="12">
        <f>G1731*L1731</f>
        <v>857.86999999999989</v>
      </c>
      <c r="I1731" s="13">
        <v>0.02</v>
      </c>
      <c r="J1731" s="11" t="s">
        <v>536</v>
      </c>
      <c r="K1731" s="12">
        <v>-48.850999999999999</v>
      </c>
      <c r="L1731" s="12">
        <v>65.989999999999995</v>
      </c>
      <c r="M1731" s="12">
        <v>8.99</v>
      </c>
      <c r="N1731" s="11" t="s">
        <v>584</v>
      </c>
      <c r="O1731" s="11" t="s">
        <v>543</v>
      </c>
      <c r="P1731" s="11" t="s">
        <v>58</v>
      </c>
      <c r="Q1731" s="11" t="s">
        <v>620</v>
      </c>
      <c r="R1731" s="11" t="s">
        <v>627</v>
      </c>
      <c r="S1731" s="11" t="s">
        <v>532</v>
      </c>
      <c r="T1731" s="15">
        <f>E1731+7</f>
        <v>42103</v>
      </c>
    </row>
    <row r="1732" spans="1:20" x14ac:dyDescent="0.2">
      <c r="A1732" s="28" t="s">
        <v>615</v>
      </c>
      <c r="B1732" s="1">
        <v>1289</v>
      </c>
      <c r="C1732" s="8" t="s">
        <v>539</v>
      </c>
      <c r="D1732" s="8">
        <v>9472</v>
      </c>
      <c r="E1732" s="14">
        <v>42110</v>
      </c>
      <c r="F1732" s="8" t="s">
        <v>526</v>
      </c>
      <c r="G1732" s="8">
        <v>17</v>
      </c>
      <c r="H1732" s="9">
        <f>G1732*L1732</f>
        <v>53.55</v>
      </c>
      <c r="I1732" s="10">
        <v>0.05</v>
      </c>
      <c r="J1732" s="8" t="s">
        <v>536</v>
      </c>
      <c r="K1732" s="9">
        <v>19.47</v>
      </c>
      <c r="L1732" s="9">
        <v>3.15</v>
      </c>
      <c r="M1732" s="9">
        <v>0.49</v>
      </c>
      <c r="N1732" s="8" t="s">
        <v>576</v>
      </c>
      <c r="O1732" s="8" t="s">
        <v>540</v>
      </c>
      <c r="P1732" s="8" t="s">
        <v>55</v>
      </c>
      <c r="Q1732" s="8" t="s">
        <v>618</v>
      </c>
      <c r="R1732" s="8" t="s">
        <v>637</v>
      </c>
      <c r="S1732" s="8" t="s">
        <v>532</v>
      </c>
      <c r="T1732" s="14">
        <f>E1732+7</f>
        <v>42117</v>
      </c>
    </row>
    <row r="1733" spans="1:20" x14ac:dyDescent="0.2">
      <c r="A1733" s="28" t="s">
        <v>615</v>
      </c>
      <c r="B1733" s="5">
        <v>2820</v>
      </c>
      <c r="C1733" s="11" t="s">
        <v>539</v>
      </c>
      <c r="D1733" s="11">
        <v>20354</v>
      </c>
      <c r="E1733" s="15">
        <v>42571</v>
      </c>
      <c r="F1733" s="11" t="s">
        <v>526</v>
      </c>
      <c r="G1733" s="11">
        <v>24</v>
      </c>
      <c r="H1733" s="12">
        <f>G1733*L1733</f>
        <v>75.599999999999994</v>
      </c>
      <c r="I1733" s="13">
        <v>0.02</v>
      </c>
      <c r="J1733" s="11" t="s">
        <v>536</v>
      </c>
      <c r="K1733" s="12">
        <v>30.03</v>
      </c>
      <c r="L1733" s="12">
        <v>3.15</v>
      </c>
      <c r="M1733" s="12">
        <v>0.49</v>
      </c>
      <c r="N1733" s="11" t="s">
        <v>570</v>
      </c>
      <c r="O1733" s="11" t="s">
        <v>548</v>
      </c>
      <c r="P1733" s="11" t="s">
        <v>58</v>
      </c>
      <c r="Q1733" s="11" t="s">
        <v>618</v>
      </c>
      <c r="R1733" s="11" t="s">
        <v>637</v>
      </c>
      <c r="S1733" s="11" t="s">
        <v>532</v>
      </c>
      <c r="T1733" s="15">
        <f>E1733+7</f>
        <v>42578</v>
      </c>
    </row>
    <row r="1734" spans="1:20" x14ac:dyDescent="0.2">
      <c r="A1734" s="28" t="s">
        <v>615</v>
      </c>
      <c r="B1734" s="1">
        <v>4222</v>
      </c>
      <c r="C1734" s="8" t="s">
        <v>539</v>
      </c>
      <c r="D1734" s="8">
        <v>29991</v>
      </c>
      <c r="E1734" s="14">
        <v>42587</v>
      </c>
      <c r="F1734" s="8" t="s">
        <v>525</v>
      </c>
      <c r="G1734" s="8">
        <v>41</v>
      </c>
      <c r="H1734" s="9">
        <f>G1734*L1734</f>
        <v>129.15</v>
      </c>
      <c r="I1734" s="10">
        <v>0.06</v>
      </c>
      <c r="J1734" s="8" t="s">
        <v>536</v>
      </c>
      <c r="K1734" s="9">
        <v>48.93</v>
      </c>
      <c r="L1734" s="9">
        <v>3.15</v>
      </c>
      <c r="M1734" s="9">
        <v>0.49</v>
      </c>
      <c r="N1734" s="8" t="s">
        <v>204</v>
      </c>
      <c r="O1734" s="8" t="s">
        <v>547</v>
      </c>
      <c r="P1734" s="8" t="s">
        <v>56</v>
      </c>
      <c r="Q1734" s="8" t="s">
        <v>618</v>
      </c>
      <c r="R1734" s="8" t="s">
        <v>637</v>
      </c>
      <c r="S1734" s="8" t="s">
        <v>532</v>
      </c>
      <c r="T1734" s="14">
        <f>E1734+7</f>
        <v>42594</v>
      </c>
    </row>
    <row r="1735" spans="1:20" x14ac:dyDescent="0.2">
      <c r="A1735" s="28" t="s">
        <v>616</v>
      </c>
      <c r="B1735" s="5">
        <v>5582</v>
      </c>
      <c r="C1735" s="11" t="s">
        <v>53</v>
      </c>
      <c r="D1735" s="11">
        <v>39586</v>
      </c>
      <c r="E1735" s="15">
        <v>42082</v>
      </c>
      <c r="F1735" s="11" t="s">
        <v>524</v>
      </c>
      <c r="G1735" s="11">
        <v>1</v>
      </c>
      <c r="H1735" s="12">
        <f>G1735*L1735</f>
        <v>3.52</v>
      </c>
      <c r="I1735" s="13">
        <v>0.04</v>
      </c>
      <c r="J1735" s="11" t="s">
        <v>536</v>
      </c>
      <c r="K1735" s="12">
        <v>-5.4395000000000007</v>
      </c>
      <c r="L1735" s="12">
        <v>3.52</v>
      </c>
      <c r="M1735" s="12">
        <v>6.83</v>
      </c>
      <c r="N1735" s="11" t="s">
        <v>590</v>
      </c>
      <c r="O1735" s="11" t="s">
        <v>544</v>
      </c>
      <c r="P1735" s="11" t="s">
        <v>58</v>
      </c>
      <c r="Q1735" s="11" t="s">
        <v>618</v>
      </c>
      <c r="R1735" s="11" t="s">
        <v>630</v>
      </c>
      <c r="S1735" s="11" t="s">
        <v>532</v>
      </c>
      <c r="T1735" s="15">
        <f>E1735+7</f>
        <v>42089</v>
      </c>
    </row>
    <row r="1736" spans="1:20" x14ac:dyDescent="0.2">
      <c r="A1736" s="28" t="s">
        <v>615</v>
      </c>
      <c r="B1736" s="1">
        <v>4720</v>
      </c>
      <c r="C1736" s="8" t="s">
        <v>539</v>
      </c>
      <c r="D1736" s="8">
        <v>33605</v>
      </c>
      <c r="E1736" s="14">
        <v>42402</v>
      </c>
      <c r="F1736" s="8" t="s">
        <v>526</v>
      </c>
      <c r="G1736" s="8">
        <v>42</v>
      </c>
      <c r="H1736" s="9">
        <f>G1736*L1736</f>
        <v>147.84</v>
      </c>
      <c r="I1736" s="10">
        <v>0.04</v>
      </c>
      <c r="J1736" s="8" t="s">
        <v>536</v>
      </c>
      <c r="K1736" s="9">
        <v>-218.53450000000001</v>
      </c>
      <c r="L1736" s="9">
        <v>3.52</v>
      </c>
      <c r="M1736" s="9">
        <v>6.83</v>
      </c>
      <c r="N1736" s="8" t="s">
        <v>573</v>
      </c>
      <c r="O1736" s="8" t="s">
        <v>540</v>
      </c>
      <c r="P1736" s="8" t="s">
        <v>58</v>
      </c>
      <c r="Q1736" s="8" t="s">
        <v>618</v>
      </c>
      <c r="R1736" s="8" t="s">
        <v>630</v>
      </c>
      <c r="S1736" s="8" t="s">
        <v>532</v>
      </c>
      <c r="T1736" s="14">
        <f>E1736+7</f>
        <v>42409</v>
      </c>
    </row>
    <row r="1737" spans="1:20" x14ac:dyDescent="0.2">
      <c r="A1737" s="28" t="s">
        <v>614</v>
      </c>
      <c r="B1737" s="1">
        <v>2380</v>
      </c>
      <c r="C1737" s="11" t="s">
        <v>580</v>
      </c>
      <c r="D1737" s="11">
        <v>17253</v>
      </c>
      <c r="E1737" s="15">
        <v>42172</v>
      </c>
      <c r="F1737" s="11" t="s">
        <v>526</v>
      </c>
      <c r="G1737" s="11">
        <v>13</v>
      </c>
      <c r="H1737" s="12">
        <f>G1737*L1737</f>
        <v>45.76</v>
      </c>
      <c r="I1737" s="13">
        <v>0.08</v>
      </c>
      <c r="J1737" s="11" t="s">
        <v>536</v>
      </c>
      <c r="K1737" s="12">
        <v>-64.388500000000008</v>
      </c>
      <c r="L1737" s="12">
        <v>3.52</v>
      </c>
      <c r="M1737" s="12">
        <v>6.83</v>
      </c>
      <c r="N1737" s="11" t="s">
        <v>582</v>
      </c>
      <c r="O1737" s="11" t="s">
        <v>543</v>
      </c>
      <c r="P1737" s="11" t="s">
        <v>58</v>
      </c>
      <c r="Q1737" s="11" t="s">
        <v>618</v>
      </c>
      <c r="R1737" s="11" t="s">
        <v>630</v>
      </c>
      <c r="S1737" s="11" t="s">
        <v>532</v>
      </c>
      <c r="T1737" s="15">
        <f>E1737+7</f>
        <v>42179</v>
      </c>
    </row>
    <row r="1738" spans="1:20" x14ac:dyDescent="0.2">
      <c r="A1738" s="28" t="s">
        <v>617</v>
      </c>
      <c r="B1738" s="5">
        <v>6924</v>
      </c>
      <c r="C1738" s="8" t="s">
        <v>54</v>
      </c>
      <c r="D1738" s="8">
        <v>49381</v>
      </c>
      <c r="E1738" s="14">
        <v>42656</v>
      </c>
      <c r="F1738" s="8" t="s">
        <v>524</v>
      </c>
      <c r="G1738" s="8">
        <v>21</v>
      </c>
      <c r="H1738" s="9">
        <f>G1738*L1738</f>
        <v>1490.5800000000002</v>
      </c>
      <c r="I1738" s="10">
        <v>0.04</v>
      </c>
      <c r="J1738" s="8" t="s">
        <v>536</v>
      </c>
      <c r="K1738" s="9">
        <v>-531.91999999999996</v>
      </c>
      <c r="L1738" s="9">
        <v>70.98</v>
      </c>
      <c r="M1738" s="9">
        <v>35</v>
      </c>
      <c r="N1738" s="8" t="s">
        <v>559</v>
      </c>
      <c r="O1738" s="8" t="s">
        <v>546</v>
      </c>
      <c r="P1738" s="8" t="s">
        <v>57</v>
      </c>
      <c r="Q1738" s="8" t="s">
        <v>618</v>
      </c>
      <c r="R1738" s="8" t="s">
        <v>631</v>
      </c>
      <c r="S1738" s="8" t="s">
        <v>530</v>
      </c>
      <c r="T1738" s="14">
        <f>E1738+7</f>
        <v>42663</v>
      </c>
    </row>
    <row r="1739" spans="1:20" x14ac:dyDescent="0.2">
      <c r="A1739" s="28" t="s">
        <v>616</v>
      </c>
      <c r="B1739" s="1">
        <v>6650</v>
      </c>
      <c r="C1739" s="11" t="s">
        <v>53</v>
      </c>
      <c r="D1739" s="11">
        <v>47301</v>
      </c>
      <c r="E1739" s="15">
        <v>42141</v>
      </c>
      <c r="F1739" s="11" t="s">
        <v>525</v>
      </c>
      <c r="G1739" s="11">
        <v>6</v>
      </c>
      <c r="H1739" s="12">
        <f>G1739*L1739</f>
        <v>425.88</v>
      </c>
      <c r="I1739" s="13">
        <v>0.02</v>
      </c>
      <c r="J1739" s="11" t="s">
        <v>536</v>
      </c>
      <c r="K1739" s="12">
        <v>-231.95</v>
      </c>
      <c r="L1739" s="12">
        <v>70.98</v>
      </c>
      <c r="M1739" s="12">
        <v>35</v>
      </c>
      <c r="N1739" s="11" t="s">
        <v>592</v>
      </c>
      <c r="O1739" s="11" t="s">
        <v>544</v>
      </c>
      <c r="P1739" s="11" t="s">
        <v>57</v>
      </c>
      <c r="Q1739" s="11" t="s">
        <v>618</v>
      </c>
      <c r="R1739" s="11" t="s">
        <v>631</v>
      </c>
      <c r="S1739" s="11" t="s">
        <v>530</v>
      </c>
      <c r="T1739" s="15">
        <f>E1739+7</f>
        <v>42148</v>
      </c>
    </row>
    <row r="1740" spans="1:20" x14ac:dyDescent="0.2">
      <c r="A1740" s="28" t="s">
        <v>617</v>
      </c>
      <c r="B1740" s="5">
        <v>1305</v>
      </c>
      <c r="C1740" s="8" t="s">
        <v>54</v>
      </c>
      <c r="D1740" s="8">
        <v>9573</v>
      </c>
      <c r="E1740" s="14">
        <v>42473</v>
      </c>
      <c r="F1740" s="8" t="s">
        <v>523</v>
      </c>
      <c r="G1740" s="8">
        <v>41</v>
      </c>
      <c r="H1740" s="9">
        <f>G1740*L1740</f>
        <v>128.74</v>
      </c>
      <c r="I1740" s="10">
        <v>0</v>
      </c>
      <c r="J1740" s="8" t="s">
        <v>536</v>
      </c>
      <c r="K1740" s="9">
        <v>-59.91</v>
      </c>
      <c r="L1740" s="9">
        <v>3.14</v>
      </c>
      <c r="M1740" s="9">
        <v>1.92</v>
      </c>
      <c r="N1740" s="8" t="s">
        <v>497</v>
      </c>
      <c r="O1740" s="8" t="s">
        <v>547</v>
      </c>
      <c r="P1740" s="8" t="s">
        <v>55</v>
      </c>
      <c r="Q1740" s="8" t="s">
        <v>618</v>
      </c>
      <c r="R1740" s="8" t="s">
        <v>623</v>
      </c>
      <c r="S1740" s="8" t="s">
        <v>529</v>
      </c>
      <c r="T1740" s="14">
        <f>E1740+7</f>
        <v>42480</v>
      </c>
    </row>
    <row r="1741" spans="1:20" x14ac:dyDescent="0.2">
      <c r="A1741" s="28" t="s">
        <v>614</v>
      </c>
      <c r="B1741" s="5">
        <v>8132</v>
      </c>
      <c r="C1741" s="11" t="s">
        <v>580</v>
      </c>
      <c r="D1741" s="11">
        <v>58117</v>
      </c>
      <c r="E1741" s="15">
        <v>41994</v>
      </c>
      <c r="F1741" s="11" t="s">
        <v>526</v>
      </c>
      <c r="G1741" s="11">
        <v>42</v>
      </c>
      <c r="H1741" s="12">
        <f>G1741*L1741</f>
        <v>131.88</v>
      </c>
      <c r="I1741" s="13">
        <v>0.04</v>
      </c>
      <c r="J1741" s="11" t="s">
        <v>536</v>
      </c>
      <c r="K1741" s="12">
        <v>-62.84</v>
      </c>
      <c r="L1741" s="12">
        <v>3.14</v>
      </c>
      <c r="M1741" s="12">
        <v>1.92</v>
      </c>
      <c r="N1741" s="11" t="s">
        <v>586</v>
      </c>
      <c r="O1741" s="11" t="s">
        <v>543</v>
      </c>
      <c r="P1741" s="11" t="s">
        <v>58</v>
      </c>
      <c r="Q1741" s="11" t="s">
        <v>618</v>
      </c>
      <c r="R1741" s="11" t="s">
        <v>623</v>
      </c>
      <c r="S1741" s="11" t="s">
        <v>529</v>
      </c>
      <c r="T1741" s="15">
        <f>E1741+7</f>
        <v>42001</v>
      </c>
    </row>
    <row r="1742" spans="1:20" x14ac:dyDescent="0.2">
      <c r="A1742" s="28" t="s">
        <v>615</v>
      </c>
      <c r="B1742" s="1">
        <v>7513</v>
      </c>
      <c r="C1742" s="8" t="s">
        <v>539</v>
      </c>
      <c r="D1742" s="8">
        <v>53635</v>
      </c>
      <c r="E1742" s="14">
        <v>42508</v>
      </c>
      <c r="F1742" s="8" t="s">
        <v>524</v>
      </c>
      <c r="G1742" s="8">
        <v>33</v>
      </c>
      <c r="H1742" s="9">
        <f>G1742*L1742</f>
        <v>103.62</v>
      </c>
      <c r="I1742" s="10">
        <v>0.08</v>
      </c>
      <c r="J1742" s="8" t="s">
        <v>536</v>
      </c>
      <c r="K1742" s="9">
        <v>-52.76</v>
      </c>
      <c r="L1742" s="9">
        <v>3.14</v>
      </c>
      <c r="M1742" s="9">
        <v>1.92</v>
      </c>
      <c r="N1742" s="8" t="s">
        <v>150</v>
      </c>
      <c r="O1742" s="8" t="s">
        <v>541</v>
      </c>
      <c r="P1742" s="8" t="s">
        <v>56</v>
      </c>
      <c r="Q1742" s="8" t="s">
        <v>618</v>
      </c>
      <c r="R1742" s="8" t="s">
        <v>623</v>
      </c>
      <c r="S1742" s="8" t="s">
        <v>529</v>
      </c>
      <c r="T1742" s="14">
        <f>E1742+7</f>
        <v>42515</v>
      </c>
    </row>
    <row r="1743" spans="1:20" x14ac:dyDescent="0.2">
      <c r="A1743" s="28" t="s">
        <v>616</v>
      </c>
      <c r="B1743" s="1">
        <v>1330</v>
      </c>
      <c r="C1743" s="11" t="s">
        <v>53</v>
      </c>
      <c r="D1743" s="11">
        <v>9700</v>
      </c>
      <c r="E1743" s="15">
        <v>42163</v>
      </c>
      <c r="F1743" s="11" t="s">
        <v>526</v>
      </c>
      <c r="G1743" s="11">
        <v>35</v>
      </c>
      <c r="H1743" s="12">
        <f>G1743*L1743</f>
        <v>109.9</v>
      </c>
      <c r="I1743" s="13">
        <v>0.08</v>
      </c>
      <c r="J1743" s="11" t="s">
        <v>536</v>
      </c>
      <c r="K1743" s="12">
        <v>-59.74</v>
      </c>
      <c r="L1743" s="12">
        <v>3.14</v>
      </c>
      <c r="M1743" s="12">
        <v>1.92</v>
      </c>
      <c r="N1743" s="11" t="s">
        <v>63</v>
      </c>
      <c r="O1743" s="11" t="s">
        <v>542</v>
      </c>
      <c r="P1743" s="11" t="s">
        <v>57</v>
      </c>
      <c r="Q1743" s="11" t="s">
        <v>618</v>
      </c>
      <c r="R1743" s="11" t="s">
        <v>623</v>
      </c>
      <c r="S1743" s="11" t="s">
        <v>529</v>
      </c>
      <c r="T1743" s="15">
        <f>E1743+7</f>
        <v>42170</v>
      </c>
    </row>
    <row r="1744" spans="1:20" x14ac:dyDescent="0.2">
      <c r="A1744" s="28" t="s">
        <v>614</v>
      </c>
      <c r="B1744" s="1">
        <v>3978</v>
      </c>
      <c r="C1744" s="8" t="s">
        <v>580</v>
      </c>
      <c r="D1744" s="8">
        <v>28390</v>
      </c>
      <c r="E1744" s="14">
        <v>42346</v>
      </c>
      <c r="F1744" s="8" t="s">
        <v>522</v>
      </c>
      <c r="G1744" s="8">
        <v>44</v>
      </c>
      <c r="H1744" s="9">
        <f>G1744*L1744</f>
        <v>892.32</v>
      </c>
      <c r="I1744" s="10">
        <v>0.1</v>
      </c>
      <c r="J1744" s="8" t="s">
        <v>536</v>
      </c>
      <c r="K1744" s="9">
        <v>83.48</v>
      </c>
      <c r="L1744" s="9">
        <v>20.28</v>
      </c>
      <c r="M1744" s="9">
        <v>6.68</v>
      </c>
      <c r="N1744" s="8" t="s">
        <v>586</v>
      </c>
      <c r="O1744" s="8" t="s">
        <v>543</v>
      </c>
      <c r="P1744" s="8" t="s">
        <v>56</v>
      </c>
      <c r="Q1744" s="8" t="s">
        <v>619</v>
      </c>
      <c r="R1744" s="8" t="s">
        <v>626</v>
      </c>
      <c r="S1744" s="8" t="s">
        <v>532</v>
      </c>
      <c r="T1744" s="14">
        <f>E1744+7</f>
        <v>42353</v>
      </c>
    </row>
    <row r="1745" spans="1:20" x14ac:dyDescent="0.2">
      <c r="A1745" s="28" t="s">
        <v>615</v>
      </c>
      <c r="B1745" s="5">
        <v>858</v>
      </c>
      <c r="C1745" s="11" t="s">
        <v>539</v>
      </c>
      <c r="D1745" s="11">
        <v>6148</v>
      </c>
      <c r="E1745" s="15">
        <v>42301</v>
      </c>
      <c r="F1745" s="11" t="s">
        <v>523</v>
      </c>
      <c r="G1745" s="11">
        <v>18</v>
      </c>
      <c r="H1745" s="12">
        <f>G1745*L1745</f>
        <v>365.04</v>
      </c>
      <c r="I1745" s="13">
        <v>0.05</v>
      </c>
      <c r="J1745" s="11" t="s">
        <v>535</v>
      </c>
      <c r="K1745" s="12">
        <v>116.37</v>
      </c>
      <c r="L1745" s="12">
        <v>20.28</v>
      </c>
      <c r="M1745" s="12">
        <v>6.68</v>
      </c>
      <c r="N1745" s="11" t="s">
        <v>570</v>
      </c>
      <c r="O1745" s="11" t="s">
        <v>548</v>
      </c>
      <c r="P1745" s="11" t="s">
        <v>56</v>
      </c>
      <c r="Q1745" s="11" t="s">
        <v>619</v>
      </c>
      <c r="R1745" s="11" t="s">
        <v>626</v>
      </c>
      <c r="S1745" s="11" t="s">
        <v>532</v>
      </c>
      <c r="T1745" s="15">
        <f>E1745+7</f>
        <v>42308</v>
      </c>
    </row>
    <row r="1746" spans="1:20" x14ac:dyDescent="0.2">
      <c r="A1746" s="28" t="s">
        <v>615</v>
      </c>
      <c r="B1746" s="5">
        <v>6755</v>
      </c>
      <c r="C1746" s="8" t="s">
        <v>539</v>
      </c>
      <c r="D1746" s="8">
        <v>48128</v>
      </c>
      <c r="E1746" s="14">
        <v>42410</v>
      </c>
      <c r="F1746" s="8" t="s">
        <v>523</v>
      </c>
      <c r="G1746" s="8">
        <v>5</v>
      </c>
      <c r="H1746" s="9">
        <f>G1746*L1746</f>
        <v>2499.9499999999998</v>
      </c>
      <c r="I1746" s="10">
        <v>0.03</v>
      </c>
      <c r="J1746" s="8" t="s">
        <v>535</v>
      </c>
      <c r="K1746" s="9">
        <v>-921.94</v>
      </c>
      <c r="L1746" s="9">
        <v>499.99</v>
      </c>
      <c r="M1746" s="9">
        <v>24.49</v>
      </c>
      <c r="N1746" s="8" t="s">
        <v>569</v>
      </c>
      <c r="O1746" s="8" t="s">
        <v>548</v>
      </c>
      <c r="P1746" s="8" t="s">
        <v>57</v>
      </c>
      <c r="Q1746" s="8" t="s">
        <v>620</v>
      </c>
      <c r="R1746" s="8" t="s">
        <v>636</v>
      </c>
      <c r="S1746" s="8" t="s">
        <v>530</v>
      </c>
      <c r="T1746" s="14">
        <f>E1746+7</f>
        <v>42417</v>
      </c>
    </row>
    <row r="1747" spans="1:20" x14ac:dyDescent="0.2">
      <c r="A1747" s="28" t="s">
        <v>617</v>
      </c>
      <c r="B1747" s="1">
        <v>7617</v>
      </c>
      <c r="C1747" s="11" t="s">
        <v>54</v>
      </c>
      <c r="D1747" s="11">
        <v>54501</v>
      </c>
      <c r="E1747" s="15">
        <v>42642</v>
      </c>
      <c r="F1747" s="11" t="s">
        <v>526</v>
      </c>
      <c r="G1747" s="11">
        <v>16</v>
      </c>
      <c r="H1747" s="12">
        <f>G1747*L1747</f>
        <v>223.84</v>
      </c>
      <c r="I1747" s="13">
        <v>0.09</v>
      </c>
      <c r="J1747" s="11" t="s">
        <v>536</v>
      </c>
      <c r="K1747" s="12">
        <v>-33.025199999999998</v>
      </c>
      <c r="L1747" s="12">
        <v>13.99</v>
      </c>
      <c r="M1747" s="12">
        <v>7.51</v>
      </c>
      <c r="N1747" s="11" t="s">
        <v>198</v>
      </c>
      <c r="O1747" s="11" t="s">
        <v>545</v>
      </c>
      <c r="P1747" s="11" t="s">
        <v>58</v>
      </c>
      <c r="Q1747" s="11" t="s">
        <v>620</v>
      </c>
      <c r="R1747" s="11" t="s">
        <v>633</v>
      </c>
      <c r="S1747" s="11" t="s">
        <v>531</v>
      </c>
      <c r="T1747" s="15">
        <f>E1747+7</f>
        <v>42649</v>
      </c>
    </row>
    <row r="1748" spans="1:20" x14ac:dyDescent="0.2">
      <c r="A1748" s="28" t="s">
        <v>614</v>
      </c>
      <c r="B1748" s="1">
        <v>2732</v>
      </c>
      <c r="C1748" s="8" t="s">
        <v>580</v>
      </c>
      <c r="D1748" s="8">
        <v>19718</v>
      </c>
      <c r="E1748" s="14">
        <v>42484</v>
      </c>
      <c r="F1748" s="8" t="s">
        <v>525</v>
      </c>
      <c r="G1748" s="8">
        <v>6</v>
      </c>
      <c r="H1748" s="9">
        <f>G1748*L1748</f>
        <v>83.94</v>
      </c>
      <c r="I1748" s="10">
        <v>0.03</v>
      </c>
      <c r="J1748" s="8" t="s">
        <v>536</v>
      </c>
      <c r="K1748" s="9">
        <v>-38.288699999999999</v>
      </c>
      <c r="L1748" s="9">
        <v>13.99</v>
      </c>
      <c r="M1748" s="9">
        <v>7.51</v>
      </c>
      <c r="N1748" s="8" t="s">
        <v>583</v>
      </c>
      <c r="O1748" s="8" t="s">
        <v>543</v>
      </c>
      <c r="P1748" s="8" t="s">
        <v>57</v>
      </c>
      <c r="Q1748" s="8" t="s">
        <v>620</v>
      </c>
      <c r="R1748" s="8" t="s">
        <v>633</v>
      </c>
      <c r="S1748" s="8" t="s">
        <v>531</v>
      </c>
      <c r="T1748" s="14">
        <f>E1748+7</f>
        <v>42491</v>
      </c>
    </row>
    <row r="1749" spans="1:20" x14ac:dyDescent="0.2">
      <c r="A1749" s="28" t="s">
        <v>614</v>
      </c>
      <c r="B1749" s="1">
        <v>7465</v>
      </c>
      <c r="C1749" s="11" t="s">
        <v>580</v>
      </c>
      <c r="D1749" s="11">
        <v>53283</v>
      </c>
      <c r="E1749" s="15">
        <v>42244</v>
      </c>
      <c r="F1749" s="11" t="s">
        <v>522</v>
      </c>
      <c r="G1749" s="11">
        <v>2</v>
      </c>
      <c r="H1749" s="12">
        <f>G1749*L1749</f>
        <v>18.98</v>
      </c>
      <c r="I1749" s="13">
        <v>0.04</v>
      </c>
      <c r="J1749" s="11" t="s">
        <v>536</v>
      </c>
      <c r="K1749" s="12">
        <v>-27.674699999999998</v>
      </c>
      <c r="L1749" s="12">
        <v>9.49</v>
      </c>
      <c r="M1749" s="12">
        <v>5.76</v>
      </c>
      <c r="N1749" s="11" t="s">
        <v>588</v>
      </c>
      <c r="O1749" s="11" t="s">
        <v>543</v>
      </c>
      <c r="P1749" s="11" t="s">
        <v>55</v>
      </c>
      <c r="Q1749" s="11" t="s">
        <v>620</v>
      </c>
      <c r="R1749" s="11" t="s">
        <v>633</v>
      </c>
      <c r="S1749" s="11" t="s">
        <v>531</v>
      </c>
      <c r="T1749" s="15">
        <f>E1749+7</f>
        <v>42251</v>
      </c>
    </row>
    <row r="1750" spans="1:20" x14ac:dyDescent="0.2">
      <c r="A1750" s="28" t="s">
        <v>616</v>
      </c>
      <c r="B1750" s="5">
        <v>7542</v>
      </c>
      <c r="C1750" s="8" t="s">
        <v>53</v>
      </c>
      <c r="D1750" s="8">
        <v>53895</v>
      </c>
      <c r="E1750" s="14">
        <v>42190</v>
      </c>
      <c r="F1750" s="8" t="s">
        <v>524</v>
      </c>
      <c r="G1750" s="8">
        <v>21</v>
      </c>
      <c r="H1750" s="9">
        <f>G1750*L1750</f>
        <v>8802.99</v>
      </c>
      <c r="I1750" s="10">
        <v>0.1</v>
      </c>
      <c r="J1750" s="8" t="s">
        <v>536</v>
      </c>
      <c r="K1750" s="9">
        <v>1558.79</v>
      </c>
      <c r="L1750" s="9">
        <v>419.19</v>
      </c>
      <c r="M1750" s="9">
        <v>19.989999999999998</v>
      </c>
      <c r="N1750" s="8" t="s">
        <v>594</v>
      </c>
      <c r="O1750" s="8" t="s">
        <v>544</v>
      </c>
      <c r="P1750" s="8" t="s">
        <v>56</v>
      </c>
      <c r="Q1750" s="8" t="s">
        <v>618</v>
      </c>
      <c r="R1750" s="8" t="s">
        <v>631</v>
      </c>
      <c r="S1750" s="8" t="s">
        <v>532</v>
      </c>
      <c r="T1750" s="14">
        <f>E1750+7</f>
        <v>42197</v>
      </c>
    </row>
    <row r="1751" spans="1:20" x14ac:dyDescent="0.2">
      <c r="A1751" s="28" t="s">
        <v>616</v>
      </c>
      <c r="B1751" s="1">
        <v>3881</v>
      </c>
      <c r="C1751" s="11" t="s">
        <v>53</v>
      </c>
      <c r="D1751" s="11">
        <v>27717</v>
      </c>
      <c r="E1751" s="15">
        <v>42242</v>
      </c>
      <c r="F1751" s="11" t="s">
        <v>526</v>
      </c>
      <c r="G1751" s="11">
        <v>19</v>
      </c>
      <c r="H1751" s="12">
        <f>G1751*L1751</f>
        <v>71.25</v>
      </c>
      <c r="I1751" s="13">
        <v>0.05</v>
      </c>
      <c r="J1751" s="11" t="s">
        <v>536</v>
      </c>
      <c r="K1751" s="12">
        <v>-93.67</v>
      </c>
      <c r="L1751" s="12">
        <v>3.75</v>
      </c>
      <c r="M1751" s="12">
        <v>7.5</v>
      </c>
      <c r="N1751" s="11" t="s">
        <v>590</v>
      </c>
      <c r="O1751" s="11" t="s">
        <v>544</v>
      </c>
      <c r="P1751" s="11" t="s">
        <v>58</v>
      </c>
      <c r="Q1751" s="11" t="s">
        <v>618</v>
      </c>
      <c r="R1751" s="11" t="s">
        <v>637</v>
      </c>
      <c r="S1751" s="11" t="s">
        <v>532</v>
      </c>
      <c r="T1751" s="15">
        <f>E1751+7</f>
        <v>42249</v>
      </c>
    </row>
    <row r="1752" spans="1:20" x14ac:dyDescent="0.2">
      <c r="A1752" s="28" t="s">
        <v>615</v>
      </c>
      <c r="B1752" s="5">
        <v>476</v>
      </c>
      <c r="C1752" s="8" t="s">
        <v>539</v>
      </c>
      <c r="D1752" s="8">
        <v>3297</v>
      </c>
      <c r="E1752" s="14">
        <v>42615</v>
      </c>
      <c r="F1752" s="8" t="s">
        <v>522</v>
      </c>
      <c r="G1752" s="8">
        <v>40</v>
      </c>
      <c r="H1752" s="9">
        <f>G1752*L1752</f>
        <v>150</v>
      </c>
      <c r="I1752" s="10">
        <v>0.04</v>
      </c>
      <c r="J1752" s="8" t="s">
        <v>536</v>
      </c>
      <c r="K1752" s="9">
        <v>-196.8</v>
      </c>
      <c r="L1752" s="9">
        <v>3.75</v>
      </c>
      <c r="M1752" s="9">
        <v>7.5</v>
      </c>
      <c r="N1752" s="8" t="s">
        <v>569</v>
      </c>
      <c r="O1752" s="8" t="s">
        <v>548</v>
      </c>
      <c r="P1752" s="8" t="s">
        <v>57</v>
      </c>
      <c r="Q1752" s="8" t="s">
        <v>618</v>
      </c>
      <c r="R1752" s="8" t="s">
        <v>637</v>
      </c>
      <c r="S1752" s="8" t="s">
        <v>532</v>
      </c>
      <c r="T1752" s="14">
        <f>E1752+7</f>
        <v>42622</v>
      </c>
    </row>
    <row r="1753" spans="1:20" x14ac:dyDescent="0.2">
      <c r="A1753" s="28" t="s">
        <v>615</v>
      </c>
      <c r="B1753" s="1">
        <v>7193</v>
      </c>
      <c r="C1753" s="11" t="s">
        <v>539</v>
      </c>
      <c r="D1753" s="11">
        <v>51302</v>
      </c>
      <c r="E1753" s="15">
        <v>42179</v>
      </c>
      <c r="F1753" s="11" t="s">
        <v>524</v>
      </c>
      <c r="G1753" s="11">
        <v>44</v>
      </c>
      <c r="H1753" s="12">
        <f>G1753*L1753</f>
        <v>165</v>
      </c>
      <c r="I1753" s="13">
        <v>0.03</v>
      </c>
      <c r="J1753" s="11" t="s">
        <v>536</v>
      </c>
      <c r="K1753" s="12">
        <v>-223.5</v>
      </c>
      <c r="L1753" s="12">
        <v>3.75</v>
      </c>
      <c r="M1753" s="12">
        <v>7.5</v>
      </c>
      <c r="N1753" s="11" t="s">
        <v>429</v>
      </c>
      <c r="O1753" s="11" t="s">
        <v>547</v>
      </c>
      <c r="P1753" s="11" t="s">
        <v>57</v>
      </c>
      <c r="Q1753" s="11" t="s">
        <v>618</v>
      </c>
      <c r="R1753" s="11" t="s">
        <v>637</v>
      </c>
      <c r="S1753" s="11" t="s">
        <v>532</v>
      </c>
      <c r="T1753" s="15">
        <f>E1753+7</f>
        <v>42186</v>
      </c>
    </row>
    <row r="1754" spans="1:20" x14ac:dyDescent="0.2">
      <c r="A1754" s="28" t="s">
        <v>617</v>
      </c>
      <c r="B1754" s="1">
        <v>8285</v>
      </c>
      <c r="C1754" s="8" t="s">
        <v>54</v>
      </c>
      <c r="D1754" s="8">
        <v>59204</v>
      </c>
      <c r="E1754" s="14">
        <v>42368</v>
      </c>
      <c r="F1754" s="8" t="s">
        <v>523</v>
      </c>
      <c r="G1754" s="8">
        <v>7</v>
      </c>
      <c r="H1754" s="9">
        <f>G1754*L1754</f>
        <v>265.58</v>
      </c>
      <c r="I1754" s="10">
        <v>0.09</v>
      </c>
      <c r="J1754" s="8" t="s">
        <v>536</v>
      </c>
      <c r="K1754" s="9">
        <v>39.229999999999997</v>
      </c>
      <c r="L1754" s="9">
        <v>37.94</v>
      </c>
      <c r="M1754" s="9">
        <v>5.08</v>
      </c>
      <c r="N1754" s="8" t="s">
        <v>297</v>
      </c>
      <c r="O1754" s="8" t="s">
        <v>541</v>
      </c>
      <c r="P1754" s="8" t="s">
        <v>55</v>
      </c>
      <c r="Q1754" s="8" t="s">
        <v>618</v>
      </c>
      <c r="R1754" s="8" t="s">
        <v>625</v>
      </c>
      <c r="S1754" s="8" t="s">
        <v>529</v>
      </c>
      <c r="T1754" s="14">
        <f>E1754+7</f>
        <v>42375</v>
      </c>
    </row>
    <row r="1755" spans="1:20" x14ac:dyDescent="0.2">
      <c r="A1755" s="28" t="s">
        <v>615</v>
      </c>
      <c r="B1755" s="5">
        <v>586</v>
      </c>
      <c r="C1755" s="11" t="s">
        <v>539</v>
      </c>
      <c r="D1755" s="11">
        <v>4006</v>
      </c>
      <c r="E1755" s="15">
        <v>41946</v>
      </c>
      <c r="F1755" s="11" t="s">
        <v>523</v>
      </c>
      <c r="G1755" s="11">
        <v>38</v>
      </c>
      <c r="H1755" s="12">
        <f>G1755*L1755</f>
        <v>1441.7199999999998</v>
      </c>
      <c r="I1755" s="13">
        <v>0.06</v>
      </c>
      <c r="J1755" s="11" t="s">
        <v>536</v>
      </c>
      <c r="K1755" s="12">
        <v>624.84</v>
      </c>
      <c r="L1755" s="12">
        <v>37.94</v>
      </c>
      <c r="M1755" s="12">
        <v>5.08</v>
      </c>
      <c r="N1755" s="11" t="s">
        <v>563</v>
      </c>
      <c r="O1755" s="11" t="s">
        <v>548</v>
      </c>
      <c r="P1755" s="11" t="s">
        <v>58</v>
      </c>
      <c r="Q1755" s="11" t="s">
        <v>618</v>
      </c>
      <c r="R1755" s="11" t="s">
        <v>625</v>
      </c>
      <c r="S1755" s="11" t="s">
        <v>529</v>
      </c>
      <c r="T1755" s="15">
        <f>E1755+7</f>
        <v>41953</v>
      </c>
    </row>
    <row r="1756" spans="1:20" x14ac:dyDescent="0.2">
      <c r="A1756" s="28" t="s">
        <v>615</v>
      </c>
      <c r="B1756" s="1">
        <v>4746</v>
      </c>
      <c r="C1756" s="8" t="s">
        <v>539</v>
      </c>
      <c r="D1756" s="8">
        <v>33734</v>
      </c>
      <c r="E1756" s="14">
        <v>42233</v>
      </c>
      <c r="F1756" s="8" t="s">
        <v>524</v>
      </c>
      <c r="G1756" s="8">
        <v>13</v>
      </c>
      <c r="H1756" s="9">
        <f>G1756*L1756</f>
        <v>378.82</v>
      </c>
      <c r="I1756" s="10">
        <v>0.05</v>
      </c>
      <c r="J1756" s="8" t="s">
        <v>536</v>
      </c>
      <c r="K1756" s="9">
        <v>106.53</v>
      </c>
      <c r="L1756" s="9">
        <v>29.14</v>
      </c>
      <c r="M1756" s="9">
        <v>4.8600000000000003</v>
      </c>
      <c r="N1756" s="8" t="s">
        <v>212</v>
      </c>
      <c r="O1756" s="8" t="s">
        <v>547</v>
      </c>
      <c r="P1756" s="8" t="s">
        <v>58</v>
      </c>
      <c r="Q1756" s="8" t="s">
        <v>618</v>
      </c>
      <c r="R1756" s="8" t="s">
        <v>625</v>
      </c>
      <c r="S1756" s="8" t="s">
        <v>529</v>
      </c>
      <c r="T1756" s="14">
        <f>E1756+7</f>
        <v>42240</v>
      </c>
    </row>
    <row r="1757" spans="1:20" x14ac:dyDescent="0.2">
      <c r="A1757" s="28" t="s">
        <v>616</v>
      </c>
      <c r="B1757" s="5">
        <v>3098</v>
      </c>
      <c r="C1757" s="11" t="s">
        <v>53</v>
      </c>
      <c r="D1757" s="11">
        <v>22210</v>
      </c>
      <c r="E1757" s="15">
        <v>42205</v>
      </c>
      <c r="F1757" s="11" t="s">
        <v>526</v>
      </c>
      <c r="G1757" s="11">
        <v>37</v>
      </c>
      <c r="H1757" s="12">
        <f>G1757*L1757</f>
        <v>1078.18</v>
      </c>
      <c r="I1757" s="13">
        <v>0.1</v>
      </c>
      <c r="J1757" s="11" t="s">
        <v>536</v>
      </c>
      <c r="K1757" s="12">
        <v>385.63</v>
      </c>
      <c r="L1757" s="12">
        <v>29.14</v>
      </c>
      <c r="M1757" s="12">
        <v>4.8600000000000003</v>
      </c>
      <c r="N1757" s="11" t="s">
        <v>429</v>
      </c>
      <c r="O1757" s="11" t="s">
        <v>542</v>
      </c>
      <c r="P1757" s="11" t="s">
        <v>58</v>
      </c>
      <c r="Q1757" s="11" t="s">
        <v>618</v>
      </c>
      <c r="R1757" s="11" t="s">
        <v>625</v>
      </c>
      <c r="S1757" s="11" t="s">
        <v>529</v>
      </c>
      <c r="T1757" s="15">
        <f>E1757+7</f>
        <v>42212</v>
      </c>
    </row>
    <row r="1758" spans="1:20" x14ac:dyDescent="0.2">
      <c r="A1758" s="28" t="s">
        <v>616</v>
      </c>
      <c r="B1758" s="1">
        <v>8347</v>
      </c>
      <c r="C1758" s="8" t="s">
        <v>53</v>
      </c>
      <c r="D1758" s="8">
        <v>59680</v>
      </c>
      <c r="E1758" s="14">
        <v>42478</v>
      </c>
      <c r="F1758" s="8" t="s">
        <v>526</v>
      </c>
      <c r="G1758" s="8">
        <v>15</v>
      </c>
      <c r="H1758" s="9">
        <f>G1758*L1758</f>
        <v>14.85</v>
      </c>
      <c r="I1758" s="10">
        <v>0.05</v>
      </c>
      <c r="J1758" s="8" t="s">
        <v>536</v>
      </c>
      <c r="K1758" s="9">
        <v>-37.67</v>
      </c>
      <c r="L1758" s="9">
        <v>0.99</v>
      </c>
      <c r="M1758" s="9">
        <v>2.96</v>
      </c>
      <c r="N1758" s="8" t="s">
        <v>594</v>
      </c>
      <c r="O1758" s="8" t="s">
        <v>544</v>
      </c>
      <c r="P1758" s="8" t="s">
        <v>57</v>
      </c>
      <c r="Q1758" s="8" t="s">
        <v>620</v>
      </c>
      <c r="R1758" s="8" t="s">
        <v>628</v>
      </c>
      <c r="S1758" s="8" t="s">
        <v>533</v>
      </c>
      <c r="T1758" s="14">
        <f>E1758+7</f>
        <v>42485</v>
      </c>
    </row>
    <row r="1759" spans="1:20" x14ac:dyDescent="0.2">
      <c r="A1759" s="28" t="s">
        <v>616</v>
      </c>
      <c r="B1759" s="5">
        <v>1957</v>
      </c>
      <c r="C1759" s="11" t="s">
        <v>53</v>
      </c>
      <c r="D1759" s="11">
        <v>13991</v>
      </c>
      <c r="E1759" s="15">
        <v>42374</v>
      </c>
      <c r="F1759" s="11" t="s">
        <v>522</v>
      </c>
      <c r="G1759" s="11">
        <v>24</v>
      </c>
      <c r="H1759" s="12">
        <f>G1759*L1759</f>
        <v>155.52000000000001</v>
      </c>
      <c r="I1759" s="13">
        <v>0</v>
      </c>
      <c r="J1759" s="11" t="s">
        <v>536</v>
      </c>
      <c r="K1759" s="12">
        <v>-37.880000000000003</v>
      </c>
      <c r="L1759" s="12">
        <v>6.48</v>
      </c>
      <c r="M1759" s="12">
        <v>2.74</v>
      </c>
      <c r="N1759" s="11" t="s">
        <v>590</v>
      </c>
      <c r="O1759" s="11" t="s">
        <v>544</v>
      </c>
      <c r="P1759" s="11" t="s">
        <v>58</v>
      </c>
      <c r="Q1759" s="11" t="s">
        <v>620</v>
      </c>
      <c r="R1759" s="11" t="s">
        <v>628</v>
      </c>
      <c r="S1759" s="11" t="s">
        <v>533</v>
      </c>
      <c r="T1759" s="15">
        <f>E1759+7</f>
        <v>42381</v>
      </c>
    </row>
    <row r="1760" spans="1:20" x14ac:dyDescent="0.2">
      <c r="A1760" s="28" t="s">
        <v>615</v>
      </c>
      <c r="B1760" s="5">
        <v>6694</v>
      </c>
      <c r="C1760" s="8" t="s">
        <v>539</v>
      </c>
      <c r="D1760" s="8">
        <v>47622</v>
      </c>
      <c r="E1760" s="14">
        <v>42564</v>
      </c>
      <c r="F1760" s="8" t="s">
        <v>524</v>
      </c>
      <c r="G1760" s="8">
        <v>41</v>
      </c>
      <c r="H1760" s="9">
        <f>G1760*L1760</f>
        <v>8368.1</v>
      </c>
      <c r="I1760" s="10">
        <v>0.05</v>
      </c>
      <c r="J1760" s="8" t="s">
        <v>536</v>
      </c>
      <c r="K1760" s="9">
        <v>3702</v>
      </c>
      <c r="L1760" s="9">
        <v>204.1</v>
      </c>
      <c r="M1760" s="9">
        <v>13.99</v>
      </c>
      <c r="N1760" s="8" t="s">
        <v>438</v>
      </c>
      <c r="O1760" s="8" t="s">
        <v>547</v>
      </c>
      <c r="P1760" s="8" t="s">
        <v>58</v>
      </c>
      <c r="Q1760" s="8" t="s">
        <v>620</v>
      </c>
      <c r="R1760" s="8" t="s">
        <v>633</v>
      </c>
      <c r="S1760" s="8" t="s">
        <v>531</v>
      </c>
      <c r="T1760" s="14">
        <f>E1760+7</f>
        <v>42571</v>
      </c>
    </row>
    <row r="1761" spans="1:20" x14ac:dyDescent="0.2">
      <c r="A1761" s="28" t="s">
        <v>615</v>
      </c>
      <c r="B1761" s="1">
        <v>5004</v>
      </c>
      <c r="C1761" s="11" t="s">
        <v>539</v>
      </c>
      <c r="D1761" s="11">
        <v>35684</v>
      </c>
      <c r="E1761" s="15">
        <v>42158</v>
      </c>
      <c r="F1761" s="11" t="s">
        <v>525</v>
      </c>
      <c r="G1761" s="11">
        <v>10</v>
      </c>
      <c r="H1761" s="12">
        <f>G1761*L1761</f>
        <v>964.5</v>
      </c>
      <c r="I1761" s="13">
        <v>7.0000000000000007E-2</v>
      </c>
      <c r="J1761" s="11" t="s">
        <v>536</v>
      </c>
      <c r="K1761" s="12">
        <v>18.77</v>
      </c>
      <c r="L1761" s="12">
        <v>96.45</v>
      </c>
      <c r="M1761" s="12">
        <v>13.99</v>
      </c>
      <c r="N1761" s="11" t="s">
        <v>569</v>
      </c>
      <c r="O1761" s="11" t="s">
        <v>548</v>
      </c>
      <c r="P1761" s="11" t="s">
        <v>58</v>
      </c>
      <c r="Q1761" s="11" t="s">
        <v>620</v>
      </c>
      <c r="R1761" s="11" t="s">
        <v>633</v>
      </c>
      <c r="S1761" s="11" t="s">
        <v>531</v>
      </c>
      <c r="T1761" s="15">
        <f>E1761+7</f>
        <v>42165</v>
      </c>
    </row>
    <row r="1762" spans="1:20" x14ac:dyDescent="0.2">
      <c r="A1762" s="28" t="s">
        <v>615</v>
      </c>
      <c r="B1762" s="5">
        <v>5942</v>
      </c>
      <c r="C1762" s="8" t="s">
        <v>539</v>
      </c>
      <c r="D1762" s="8">
        <v>42177</v>
      </c>
      <c r="E1762" s="14">
        <v>42459</v>
      </c>
      <c r="F1762" s="8" t="s">
        <v>524</v>
      </c>
      <c r="G1762" s="8">
        <v>49</v>
      </c>
      <c r="H1762" s="9">
        <f>G1762*L1762</f>
        <v>1420.51</v>
      </c>
      <c r="I1762" s="10">
        <v>0.03</v>
      </c>
      <c r="J1762" s="8" t="s">
        <v>536</v>
      </c>
      <c r="K1762" s="9">
        <v>47.420999999999999</v>
      </c>
      <c r="L1762" s="9">
        <v>28.99</v>
      </c>
      <c r="M1762" s="9">
        <v>8.59</v>
      </c>
      <c r="N1762" s="8" t="s">
        <v>125</v>
      </c>
      <c r="O1762" s="8" t="s">
        <v>547</v>
      </c>
      <c r="P1762" s="8" t="s">
        <v>56</v>
      </c>
      <c r="Q1762" s="8" t="s">
        <v>620</v>
      </c>
      <c r="R1762" s="8" t="s">
        <v>627</v>
      </c>
      <c r="S1762" s="8" t="s">
        <v>531</v>
      </c>
      <c r="T1762" s="14">
        <f>E1762+7</f>
        <v>42466</v>
      </c>
    </row>
    <row r="1763" spans="1:20" x14ac:dyDescent="0.2">
      <c r="A1763" s="28" t="s">
        <v>616</v>
      </c>
      <c r="B1763" s="1">
        <v>5874</v>
      </c>
      <c r="C1763" s="11" t="s">
        <v>53</v>
      </c>
      <c r="D1763" s="11">
        <v>41666</v>
      </c>
      <c r="E1763" s="15">
        <v>42371</v>
      </c>
      <c r="F1763" s="11" t="s">
        <v>523</v>
      </c>
      <c r="G1763" s="11">
        <v>26</v>
      </c>
      <c r="H1763" s="12">
        <f>G1763*L1763</f>
        <v>753.74</v>
      </c>
      <c r="I1763" s="13">
        <v>0.1</v>
      </c>
      <c r="J1763" s="11" t="s">
        <v>535</v>
      </c>
      <c r="K1763" s="12">
        <v>-97.921999999999997</v>
      </c>
      <c r="L1763" s="12">
        <v>28.99</v>
      </c>
      <c r="M1763" s="12">
        <v>8.59</v>
      </c>
      <c r="N1763" s="11" t="s">
        <v>595</v>
      </c>
      <c r="O1763" s="11" t="s">
        <v>544</v>
      </c>
      <c r="P1763" s="11" t="s">
        <v>56</v>
      </c>
      <c r="Q1763" s="11" t="s">
        <v>620</v>
      </c>
      <c r="R1763" s="11" t="s">
        <v>627</v>
      </c>
      <c r="S1763" s="11" t="s">
        <v>531</v>
      </c>
      <c r="T1763" s="15">
        <f>E1763+7</f>
        <v>42378</v>
      </c>
    </row>
    <row r="1764" spans="1:20" x14ac:dyDescent="0.2">
      <c r="A1764" s="28" t="s">
        <v>615</v>
      </c>
      <c r="B1764" s="5">
        <v>254</v>
      </c>
      <c r="C1764" s="8" t="s">
        <v>539</v>
      </c>
      <c r="D1764" s="8">
        <v>1764</v>
      </c>
      <c r="E1764" s="14">
        <v>42392</v>
      </c>
      <c r="F1764" s="8" t="s">
        <v>526</v>
      </c>
      <c r="G1764" s="8">
        <v>7</v>
      </c>
      <c r="H1764" s="9">
        <f>G1764*L1764</f>
        <v>58.379999999999995</v>
      </c>
      <c r="I1764" s="10">
        <v>0.1</v>
      </c>
      <c r="J1764" s="8" t="s">
        <v>536</v>
      </c>
      <c r="K1764" s="9">
        <v>-13.78</v>
      </c>
      <c r="L1764" s="9">
        <v>8.34</v>
      </c>
      <c r="M1764" s="9">
        <v>4.82</v>
      </c>
      <c r="N1764" s="8" t="s">
        <v>578</v>
      </c>
      <c r="O1764" s="8" t="s">
        <v>540</v>
      </c>
      <c r="P1764" s="8" t="s">
        <v>56</v>
      </c>
      <c r="Q1764" s="8" t="s">
        <v>618</v>
      </c>
      <c r="R1764" s="8" t="s">
        <v>625</v>
      </c>
      <c r="S1764" s="8" t="s">
        <v>532</v>
      </c>
      <c r="T1764" s="14">
        <f>E1764+7</f>
        <v>42399</v>
      </c>
    </row>
    <row r="1765" spans="1:20" x14ac:dyDescent="0.2">
      <c r="A1765" s="28" t="s">
        <v>616</v>
      </c>
      <c r="B1765" s="1">
        <v>5073</v>
      </c>
      <c r="C1765" s="11" t="s">
        <v>53</v>
      </c>
      <c r="D1765" s="11">
        <v>36133</v>
      </c>
      <c r="E1765" s="15">
        <v>42175</v>
      </c>
      <c r="F1765" s="11" t="s">
        <v>523</v>
      </c>
      <c r="G1765" s="11">
        <v>6</v>
      </c>
      <c r="H1765" s="12">
        <f>G1765*L1765</f>
        <v>119.88</v>
      </c>
      <c r="I1765" s="13">
        <v>0</v>
      </c>
      <c r="J1765" s="11" t="s">
        <v>536</v>
      </c>
      <c r="K1765" s="12">
        <v>-7.84</v>
      </c>
      <c r="L1765" s="12">
        <v>19.98</v>
      </c>
      <c r="M1765" s="12">
        <v>8.68</v>
      </c>
      <c r="N1765" s="11" t="s">
        <v>458</v>
      </c>
      <c r="O1765" s="11" t="s">
        <v>542</v>
      </c>
      <c r="P1765" s="11" t="s">
        <v>57</v>
      </c>
      <c r="Q1765" s="11" t="s">
        <v>618</v>
      </c>
      <c r="R1765" s="11" t="s">
        <v>625</v>
      </c>
      <c r="S1765" s="11" t="s">
        <v>532</v>
      </c>
      <c r="T1765" s="15">
        <f>E1765+7</f>
        <v>42182</v>
      </c>
    </row>
    <row r="1766" spans="1:20" x14ac:dyDescent="0.2">
      <c r="A1766" s="28" t="s">
        <v>617</v>
      </c>
      <c r="B1766" s="5">
        <v>2533</v>
      </c>
      <c r="C1766" s="8" t="s">
        <v>54</v>
      </c>
      <c r="D1766" s="8">
        <v>18374</v>
      </c>
      <c r="E1766" s="14">
        <v>42582</v>
      </c>
      <c r="F1766" s="8" t="s">
        <v>525</v>
      </c>
      <c r="G1766" s="8">
        <v>21</v>
      </c>
      <c r="H1766" s="9">
        <f>G1766*L1766</f>
        <v>152.88</v>
      </c>
      <c r="I1766" s="10">
        <v>0.09</v>
      </c>
      <c r="J1766" s="8" t="s">
        <v>536</v>
      </c>
      <c r="K1766" s="9">
        <v>-32.78</v>
      </c>
      <c r="L1766" s="9">
        <v>7.28</v>
      </c>
      <c r="M1766" s="9">
        <v>5.47</v>
      </c>
      <c r="N1766" s="8" t="s">
        <v>372</v>
      </c>
      <c r="O1766" s="8" t="s">
        <v>545</v>
      </c>
      <c r="P1766" s="8" t="s">
        <v>58</v>
      </c>
      <c r="Q1766" s="8" t="s">
        <v>618</v>
      </c>
      <c r="R1766" s="8" t="s">
        <v>625</v>
      </c>
      <c r="S1766" s="8" t="s">
        <v>532</v>
      </c>
      <c r="T1766" s="14">
        <f>E1766+7</f>
        <v>42589</v>
      </c>
    </row>
    <row r="1767" spans="1:20" x14ac:dyDescent="0.2">
      <c r="A1767" s="28" t="s">
        <v>615</v>
      </c>
      <c r="B1767" s="1">
        <v>3201</v>
      </c>
      <c r="C1767" s="11" t="s">
        <v>539</v>
      </c>
      <c r="D1767" s="11">
        <v>22950</v>
      </c>
      <c r="E1767" s="15">
        <v>42298</v>
      </c>
      <c r="F1767" s="11" t="s">
        <v>525</v>
      </c>
      <c r="G1767" s="11">
        <v>29</v>
      </c>
      <c r="H1767" s="12">
        <f>G1767*L1767</f>
        <v>1874.8500000000001</v>
      </c>
      <c r="I1767" s="13">
        <v>0.1</v>
      </c>
      <c r="J1767" s="11" t="s">
        <v>536</v>
      </c>
      <c r="K1767" s="12">
        <v>-888.07</v>
      </c>
      <c r="L1767" s="12">
        <v>64.650000000000006</v>
      </c>
      <c r="M1767" s="12">
        <v>35</v>
      </c>
      <c r="N1767" s="11" t="s">
        <v>566</v>
      </c>
      <c r="O1767" s="11" t="s">
        <v>548</v>
      </c>
      <c r="P1767" s="11" t="s">
        <v>58</v>
      </c>
      <c r="Q1767" s="11" t="s">
        <v>618</v>
      </c>
      <c r="R1767" s="11" t="s">
        <v>631</v>
      </c>
      <c r="S1767" s="11" t="s">
        <v>530</v>
      </c>
      <c r="T1767" s="15">
        <f>E1767+7</f>
        <v>42305</v>
      </c>
    </row>
    <row r="1768" spans="1:20" x14ac:dyDescent="0.2">
      <c r="A1768" s="28" t="s">
        <v>615</v>
      </c>
      <c r="B1768" s="5">
        <v>7082</v>
      </c>
      <c r="C1768" s="8" t="s">
        <v>539</v>
      </c>
      <c r="D1768" s="8">
        <v>50533</v>
      </c>
      <c r="E1768" s="14">
        <v>42094</v>
      </c>
      <c r="F1768" s="8" t="s">
        <v>524</v>
      </c>
      <c r="G1768" s="8">
        <v>32</v>
      </c>
      <c r="H1768" s="9">
        <f>G1768*L1768</f>
        <v>2068.8000000000002</v>
      </c>
      <c r="I1768" s="10">
        <v>0.06</v>
      </c>
      <c r="J1768" s="8" t="s">
        <v>535</v>
      </c>
      <c r="K1768" s="9">
        <v>-929.68</v>
      </c>
      <c r="L1768" s="9">
        <v>64.650000000000006</v>
      </c>
      <c r="M1768" s="9">
        <v>35</v>
      </c>
      <c r="N1768" s="8" t="s">
        <v>553</v>
      </c>
      <c r="O1768" s="8" t="s">
        <v>541</v>
      </c>
      <c r="P1768" s="8" t="s">
        <v>56</v>
      </c>
      <c r="Q1768" s="8" t="s">
        <v>618</v>
      </c>
      <c r="R1768" s="8" t="s">
        <v>631</v>
      </c>
      <c r="S1768" s="8" t="s">
        <v>530</v>
      </c>
      <c r="T1768" s="14">
        <f>E1768+7</f>
        <v>42101</v>
      </c>
    </row>
    <row r="1769" spans="1:20" x14ac:dyDescent="0.2">
      <c r="A1769" s="28" t="s">
        <v>615</v>
      </c>
      <c r="B1769" s="1">
        <v>6320</v>
      </c>
      <c r="C1769" s="11" t="s">
        <v>539</v>
      </c>
      <c r="D1769" s="11">
        <v>44737</v>
      </c>
      <c r="E1769" s="15">
        <v>42632</v>
      </c>
      <c r="F1769" s="11" t="s">
        <v>523</v>
      </c>
      <c r="G1769" s="11">
        <v>11</v>
      </c>
      <c r="H1769" s="12">
        <f>G1769*L1769</f>
        <v>711.15000000000009</v>
      </c>
      <c r="I1769" s="13">
        <v>0.02</v>
      </c>
      <c r="J1769" s="11" t="s">
        <v>536</v>
      </c>
      <c r="K1769" s="12">
        <v>-309.48</v>
      </c>
      <c r="L1769" s="12">
        <v>64.650000000000006</v>
      </c>
      <c r="M1769" s="12">
        <v>35</v>
      </c>
      <c r="N1769" s="11" t="s">
        <v>295</v>
      </c>
      <c r="O1769" s="11" t="s">
        <v>541</v>
      </c>
      <c r="P1769" s="11" t="s">
        <v>55</v>
      </c>
      <c r="Q1769" s="11" t="s">
        <v>618</v>
      </c>
      <c r="R1769" s="11" t="s">
        <v>631</v>
      </c>
      <c r="S1769" s="11" t="s">
        <v>530</v>
      </c>
      <c r="T1769" s="15">
        <f>E1769+7</f>
        <v>42639</v>
      </c>
    </row>
    <row r="1770" spans="1:20" x14ac:dyDescent="0.2">
      <c r="A1770" s="28" t="s">
        <v>617</v>
      </c>
      <c r="B1770" s="1">
        <v>6185</v>
      </c>
      <c r="C1770" s="8" t="s">
        <v>54</v>
      </c>
      <c r="D1770" s="8">
        <v>43815</v>
      </c>
      <c r="E1770" s="14">
        <v>42473</v>
      </c>
      <c r="F1770" s="8" t="s">
        <v>524</v>
      </c>
      <c r="G1770" s="8">
        <v>45</v>
      </c>
      <c r="H1770" s="9">
        <f>G1770*L1770</f>
        <v>3546</v>
      </c>
      <c r="I1770" s="10">
        <v>0.03</v>
      </c>
      <c r="J1770" s="8" t="s">
        <v>536</v>
      </c>
      <c r="K1770" s="9">
        <v>-1097.97</v>
      </c>
      <c r="L1770" s="9">
        <v>78.8</v>
      </c>
      <c r="M1770" s="9">
        <v>35</v>
      </c>
      <c r="N1770" s="8" t="s">
        <v>297</v>
      </c>
      <c r="O1770" s="8" t="s">
        <v>545</v>
      </c>
      <c r="P1770" s="8" t="s">
        <v>55</v>
      </c>
      <c r="Q1770" s="8" t="s">
        <v>618</v>
      </c>
      <c r="R1770" s="8" t="s">
        <v>631</v>
      </c>
      <c r="S1770" s="8" t="s">
        <v>530</v>
      </c>
      <c r="T1770" s="14">
        <f>E1770+7</f>
        <v>42480</v>
      </c>
    </row>
    <row r="1771" spans="1:20" x14ac:dyDescent="0.2">
      <c r="A1771" s="28" t="s">
        <v>614</v>
      </c>
      <c r="B1771" s="5">
        <v>3613</v>
      </c>
      <c r="C1771" s="11" t="s">
        <v>580</v>
      </c>
      <c r="D1771" s="11">
        <v>25825</v>
      </c>
      <c r="E1771" s="15">
        <v>42509</v>
      </c>
      <c r="F1771" s="11" t="s">
        <v>524</v>
      </c>
      <c r="G1771" s="11">
        <v>45</v>
      </c>
      <c r="H1771" s="12">
        <f>G1771*L1771</f>
        <v>463.95000000000005</v>
      </c>
      <c r="I1771" s="13">
        <v>0.02</v>
      </c>
      <c r="J1771" s="11" t="s">
        <v>536</v>
      </c>
      <c r="K1771" s="12">
        <v>206.27</v>
      </c>
      <c r="L1771" s="12">
        <v>10.31</v>
      </c>
      <c r="M1771" s="12">
        <v>1.79</v>
      </c>
      <c r="N1771" s="11" t="s">
        <v>589</v>
      </c>
      <c r="O1771" s="11" t="s">
        <v>543</v>
      </c>
      <c r="P1771" s="11" t="s">
        <v>58</v>
      </c>
      <c r="Q1771" s="11" t="s">
        <v>618</v>
      </c>
      <c r="R1771" s="11" t="s">
        <v>625</v>
      </c>
      <c r="S1771" s="11" t="s">
        <v>529</v>
      </c>
      <c r="T1771" s="15">
        <f>E1771+7</f>
        <v>42516</v>
      </c>
    </row>
    <row r="1772" spans="1:20" x14ac:dyDescent="0.2">
      <c r="A1772" s="28" t="s">
        <v>615</v>
      </c>
      <c r="B1772" s="1">
        <v>2796</v>
      </c>
      <c r="C1772" s="8" t="s">
        <v>539</v>
      </c>
      <c r="D1772" s="8">
        <v>20160</v>
      </c>
      <c r="E1772" s="14">
        <v>42238</v>
      </c>
      <c r="F1772" s="8" t="s">
        <v>525</v>
      </c>
      <c r="G1772" s="8">
        <v>42</v>
      </c>
      <c r="H1772" s="9">
        <f>G1772*L1772</f>
        <v>433.02000000000004</v>
      </c>
      <c r="I1772" s="10">
        <v>0.08</v>
      </c>
      <c r="J1772" s="8" t="s">
        <v>535</v>
      </c>
      <c r="K1772" s="9">
        <v>174.89</v>
      </c>
      <c r="L1772" s="9">
        <v>10.31</v>
      </c>
      <c r="M1772" s="9">
        <v>1.79</v>
      </c>
      <c r="N1772" s="8" t="s">
        <v>579</v>
      </c>
      <c r="O1772" s="8" t="s">
        <v>540</v>
      </c>
      <c r="P1772" s="8" t="s">
        <v>56</v>
      </c>
      <c r="Q1772" s="8" t="s">
        <v>618</v>
      </c>
      <c r="R1772" s="8" t="s">
        <v>625</v>
      </c>
      <c r="S1772" s="8" t="s">
        <v>529</v>
      </c>
      <c r="T1772" s="14">
        <f>E1772+7</f>
        <v>42245</v>
      </c>
    </row>
    <row r="1773" spans="1:20" x14ac:dyDescent="0.2">
      <c r="A1773" s="28" t="s">
        <v>617</v>
      </c>
      <c r="B1773" s="1">
        <v>5093</v>
      </c>
      <c r="C1773" s="11" t="s">
        <v>54</v>
      </c>
      <c r="D1773" s="11">
        <v>36294</v>
      </c>
      <c r="E1773" s="15">
        <v>42541</v>
      </c>
      <c r="F1773" s="11" t="s">
        <v>523</v>
      </c>
      <c r="G1773" s="11">
        <v>46</v>
      </c>
      <c r="H1773" s="12">
        <f>G1773*L1773</f>
        <v>595.69999999999993</v>
      </c>
      <c r="I1773" s="13">
        <v>0.04</v>
      </c>
      <c r="J1773" s="11" t="s">
        <v>536</v>
      </c>
      <c r="K1773" s="12">
        <v>100.215</v>
      </c>
      <c r="L1773" s="12">
        <v>12.95</v>
      </c>
      <c r="M1773" s="12">
        <v>4.9800000000000004</v>
      </c>
      <c r="N1773" s="11" t="s">
        <v>202</v>
      </c>
      <c r="O1773" s="11" t="s">
        <v>545</v>
      </c>
      <c r="P1773" s="11" t="s">
        <v>58</v>
      </c>
      <c r="Q1773" s="11" t="s">
        <v>618</v>
      </c>
      <c r="R1773" s="11" t="s">
        <v>630</v>
      </c>
      <c r="S1773" s="11" t="s">
        <v>532</v>
      </c>
      <c r="T1773" s="15">
        <f>E1773+7</f>
        <v>42548</v>
      </c>
    </row>
    <row r="1774" spans="1:20" x14ac:dyDescent="0.2">
      <c r="A1774" s="28" t="s">
        <v>615</v>
      </c>
      <c r="B1774" s="5">
        <v>4752</v>
      </c>
      <c r="C1774" s="8" t="s">
        <v>539</v>
      </c>
      <c r="D1774" s="8">
        <v>33793</v>
      </c>
      <c r="E1774" s="14">
        <v>42487</v>
      </c>
      <c r="F1774" s="8" t="s">
        <v>526</v>
      </c>
      <c r="G1774" s="8">
        <v>17</v>
      </c>
      <c r="H1774" s="9">
        <f>G1774*L1774</f>
        <v>257.72000000000003</v>
      </c>
      <c r="I1774" s="10">
        <v>0.03</v>
      </c>
      <c r="J1774" s="8" t="s">
        <v>536</v>
      </c>
      <c r="K1774" s="9">
        <v>-137.74700000000001</v>
      </c>
      <c r="L1774" s="9">
        <v>15.16</v>
      </c>
      <c r="M1774" s="9">
        <v>15.09</v>
      </c>
      <c r="N1774" s="8" t="s">
        <v>572</v>
      </c>
      <c r="O1774" s="8" t="s">
        <v>540</v>
      </c>
      <c r="P1774" s="8" t="s">
        <v>55</v>
      </c>
      <c r="Q1774" s="8" t="s">
        <v>618</v>
      </c>
      <c r="R1774" s="8" t="s">
        <v>630</v>
      </c>
      <c r="S1774" s="8" t="s">
        <v>532</v>
      </c>
      <c r="T1774" s="14">
        <f>E1774+7</f>
        <v>42494</v>
      </c>
    </row>
    <row r="1775" spans="1:20" x14ac:dyDescent="0.2">
      <c r="A1775" s="28" t="s">
        <v>617</v>
      </c>
      <c r="B1775" s="1">
        <v>2077</v>
      </c>
      <c r="C1775" s="11" t="s">
        <v>54</v>
      </c>
      <c r="D1775" s="11">
        <v>14852</v>
      </c>
      <c r="E1775" s="15">
        <v>42301</v>
      </c>
      <c r="F1775" s="11" t="s">
        <v>523</v>
      </c>
      <c r="G1775" s="11">
        <v>9</v>
      </c>
      <c r="H1775" s="12">
        <f>G1775*L1775</f>
        <v>3788.82</v>
      </c>
      <c r="I1775" s="13">
        <v>0.03</v>
      </c>
      <c r="J1775" s="11" t="s">
        <v>535</v>
      </c>
      <c r="K1775" s="12">
        <v>1234.5740000000001</v>
      </c>
      <c r="L1775" s="12">
        <v>420.98</v>
      </c>
      <c r="M1775" s="12">
        <v>19.989999999999998</v>
      </c>
      <c r="N1775" s="11" t="s">
        <v>108</v>
      </c>
      <c r="O1775" s="11" t="s">
        <v>542</v>
      </c>
      <c r="P1775" s="11" t="s">
        <v>57</v>
      </c>
      <c r="Q1775" s="11" t="s">
        <v>618</v>
      </c>
      <c r="R1775" s="11" t="s">
        <v>630</v>
      </c>
      <c r="S1775" s="11" t="s">
        <v>532</v>
      </c>
      <c r="T1775" s="15">
        <f>E1775+7</f>
        <v>42308</v>
      </c>
    </row>
    <row r="1776" spans="1:20" x14ac:dyDescent="0.2">
      <c r="A1776" s="28" t="s">
        <v>615</v>
      </c>
      <c r="B1776" s="5">
        <v>5714</v>
      </c>
      <c r="C1776" s="8" t="s">
        <v>539</v>
      </c>
      <c r="D1776" s="8">
        <v>40480</v>
      </c>
      <c r="E1776" s="14">
        <v>42284</v>
      </c>
      <c r="F1776" s="8" t="s">
        <v>526</v>
      </c>
      <c r="G1776" s="8">
        <v>19</v>
      </c>
      <c r="H1776" s="9">
        <f>G1776*L1776</f>
        <v>7998.6200000000008</v>
      </c>
      <c r="I1776" s="10">
        <v>0.06</v>
      </c>
      <c r="J1776" s="8" t="s">
        <v>535</v>
      </c>
      <c r="K1776" s="9">
        <v>3049.4515000000001</v>
      </c>
      <c r="L1776" s="9">
        <v>420.98</v>
      </c>
      <c r="M1776" s="9">
        <v>19.989999999999998</v>
      </c>
      <c r="N1776" s="8" t="s">
        <v>442</v>
      </c>
      <c r="O1776" s="8" t="s">
        <v>547</v>
      </c>
      <c r="P1776" s="8" t="s">
        <v>55</v>
      </c>
      <c r="Q1776" s="8" t="s">
        <v>618</v>
      </c>
      <c r="R1776" s="8" t="s">
        <v>630</v>
      </c>
      <c r="S1776" s="8" t="s">
        <v>532</v>
      </c>
      <c r="T1776" s="14">
        <f>E1776+7</f>
        <v>42291</v>
      </c>
    </row>
    <row r="1777" spans="1:20" x14ac:dyDescent="0.2">
      <c r="A1777" s="28" t="s">
        <v>616</v>
      </c>
      <c r="B1777" s="1">
        <v>222</v>
      </c>
      <c r="C1777" s="11" t="s">
        <v>53</v>
      </c>
      <c r="D1777" s="11">
        <v>1445</v>
      </c>
      <c r="E1777" s="15">
        <v>41952</v>
      </c>
      <c r="F1777" s="11" t="s">
        <v>523</v>
      </c>
      <c r="G1777" s="11">
        <v>3</v>
      </c>
      <c r="H1777" s="12">
        <f>G1777*L1777</f>
        <v>1262.94</v>
      </c>
      <c r="I1777" s="13">
        <v>0</v>
      </c>
      <c r="J1777" s="11" t="s">
        <v>536</v>
      </c>
      <c r="K1777" s="12">
        <v>-20.5505</v>
      </c>
      <c r="L1777" s="12">
        <v>420.98</v>
      </c>
      <c r="M1777" s="12">
        <v>19.989999999999998</v>
      </c>
      <c r="N1777" s="11" t="s">
        <v>594</v>
      </c>
      <c r="O1777" s="11" t="s">
        <v>544</v>
      </c>
      <c r="P1777" s="11" t="s">
        <v>58</v>
      </c>
      <c r="Q1777" s="11" t="s">
        <v>618</v>
      </c>
      <c r="R1777" s="11" t="s">
        <v>630</v>
      </c>
      <c r="S1777" s="11" t="s">
        <v>532</v>
      </c>
      <c r="T1777" s="15">
        <f>E1777+7</f>
        <v>41959</v>
      </c>
    </row>
    <row r="1778" spans="1:20" x14ac:dyDescent="0.2">
      <c r="A1778" s="28" t="s">
        <v>617</v>
      </c>
      <c r="B1778" s="1">
        <v>449</v>
      </c>
      <c r="C1778" s="8" t="s">
        <v>54</v>
      </c>
      <c r="D1778" s="8">
        <v>3046</v>
      </c>
      <c r="E1778" s="14">
        <v>42276</v>
      </c>
      <c r="F1778" s="8" t="s">
        <v>522</v>
      </c>
      <c r="G1778" s="8">
        <v>24</v>
      </c>
      <c r="H1778" s="9">
        <f>G1778*L1778</f>
        <v>10103.52</v>
      </c>
      <c r="I1778" s="10">
        <v>0.03</v>
      </c>
      <c r="J1778" s="8" t="s">
        <v>536</v>
      </c>
      <c r="K1778" s="9">
        <v>4451.0079999999998</v>
      </c>
      <c r="L1778" s="9">
        <v>420.98</v>
      </c>
      <c r="M1778" s="9">
        <v>19.989999999999998</v>
      </c>
      <c r="N1778" s="8" t="s">
        <v>560</v>
      </c>
      <c r="O1778" s="8" t="s">
        <v>546</v>
      </c>
      <c r="P1778" s="8" t="s">
        <v>56</v>
      </c>
      <c r="Q1778" s="8" t="s">
        <v>618</v>
      </c>
      <c r="R1778" s="8" t="s">
        <v>630</v>
      </c>
      <c r="S1778" s="8" t="s">
        <v>532</v>
      </c>
      <c r="T1778" s="14">
        <f>E1778+7</f>
        <v>42283</v>
      </c>
    </row>
    <row r="1779" spans="1:20" x14ac:dyDescent="0.2">
      <c r="A1779" s="28" t="s">
        <v>615</v>
      </c>
      <c r="B1779" s="1">
        <v>4008</v>
      </c>
      <c r="C1779" s="11" t="s">
        <v>539</v>
      </c>
      <c r="D1779" s="11">
        <v>28611</v>
      </c>
      <c r="E1779" s="15">
        <v>42670</v>
      </c>
      <c r="F1779" s="11" t="s">
        <v>525</v>
      </c>
      <c r="G1779" s="11">
        <v>30</v>
      </c>
      <c r="H1779" s="12">
        <f>G1779*L1779</f>
        <v>15779.400000000001</v>
      </c>
      <c r="I1779" s="13">
        <v>0.1</v>
      </c>
      <c r="J1779" s="11" t="s">
        <v>536</v>
      </c>
      <c r="K1779" s="12">
        <v>6670.4089999999997</v>
      </c>
      <c r="L1779" s="12">
        <v>525.98</v>
      </c>
      <c r="M1779" s="12">
        <v>19.989999999999998</v>
      </c>
      <c r="N1779" s="11" t="s">
        <v>567</v>
      </c>
      <c r="O1779" s="11" t="s">
        <v>548</v>
      </c>
      <c r="P1779" s="11" t="s">
        <v>57</v>
      </c>
      <c r="Q1779" s="11" t="s">
        <v>618</v>
      </c>
      <c r="R1779" s="11" t="s">
        <v>630</v>
      </c>
      <c r="S1779" s="11" t="s">
        <v>532</v>
      </c>
      <c r="T1779" s="15">
        <f>E1779+7</f>
        <v>42677</v>
      </c>
    </row>
    <row r="1780" spans="1:20" x14ac:dyDescent="0.2">
      <c r="A1780" s="28" t="s">
        <v>616</v>
      </c>
      <c r="B1780" s="5">
        <v>5015</v>
      </c>
      <c r="C1780" s="8" t="s">
        <v>53</v>
      </c>
      <c r="D1780" s="8">
        <v>35782</v>
      </c>
      <c r="E1780" s="14">
        <v>42160</v>
      </c>
      <c r="F1780" s="8" t="s">
        <v>525</v>
      </c>
      <c r="G1780" s="8">
        <v>42</v>
      </c>
      <c r="H1780" s="9">
        <f>G1780*L1780</f>
        <v>6971.16</v>
      </c>
      <c r="I1780" s="10">
        <v>0.09</v>
      </c>
      <c r="J1780" s="8" t="s">
        <v>536</v>
      </c>
      <c r="K1780" s="9">
        <v>2097.1030000000001</v>
      </c>
      <c r="L1780" s="9">
        <v>165.98</v>
      </c>
      <c r="M1780" s="9">
        <v>19.989999999999998</v>
      </c>
      <c r="N1780" s="8" t="s">
        <v>551</v>
      </c>
      <c r="O1780" s="8" t="s">
        <v>546</v>
      </c>
      <c r="P1780" s="8" t="s">
        <v>58</v>
      </c>
      <c r="Q1780" s="8" t="s">
        <v>618</v>
      </c>
      <c r="R1780" s="8" t="s">
        <v>630</v>
      </c>
      <c r="S1780" s="8" t="s">
        <v>532</v>
      </c>
      <c r="T1780" s="14">
        <f>E1780+7</f>
        <v>42167</v>
      </c>
    </row>
    <row r="1781" spans="1:20" x14ac:dyDescent="0.2">
      <c r="A1781" s="28" t="s">
        <v>615</v>
      </c>
      <c r="B1781" s="5">
        <v>632</v>
      </c>
      <c r="C1781" s="11" t="s">
        <v>539</v>
      </c>
      <c r="D1781" s="11">
        <v>4416</v>
      </c>
      <c r="E1781" s="15">
        <v>42489</v>
      </c>
      <c r="F1781" s="11" t="s">
        <v>525</v>
      </c>
      <c r="G1781" s="11">
        <v>46</v>
      </c>
      <c r="H1781" s="12">
        <f>G1781*L1781</f>
        <v>7635.08</v>
      </c>
      <c r="I1781" s="13">
        <v>0.1</v>
      </c>
      <c r="J1781" s="11" t="s">
        <v>536</v>
      </c>
      <c r="K1781" s="12">
        <v>2665.3960000000002</v>
      </c>
      <c r="L1781" s="12">
        <v>165.98</v>
      </c>
      <c r="M1781" s="12">
        <v>19.989999999999998</v>
      </c>
      <c r="N1781" s="11" t="s">
        <v>566</v>
      </c>
      <c r="O1781" s="11" t="s">
        <v>548</v>
      </c>
      <c r="P1781" s="11" t="s">
        <v>58</v>
      </c>
      <c r="Q1781" s="11" t="s">
        <v>618</v>
      </c>
      <c r="R1781" s="11" t="s">
        <v>630</v>
      </c>
      <c r="S1781" s="11" t="s">
        <v>532</v>
      </c>
      <c r="T1781" s="15">
        <f>E1781+7</f>
        <v>42496</v>
      </c>
    </row>
    <row r="1782" spans="1:20" x14ac:dyDescent="0.2">
      <c r="A1782" s="28" t="s">
        <v>616</v>
      </c>
      <c r="B1782" s="1">
        <v>7466</v>
      </c>
      <c r="C1782" s="8" t="s">
        <v>53</v>
      </c>
      <c r="D1782" s="8">
        <v>53285</v>
      </c>
      <c r="E1782" s="14">
        <v>42453</v>
      </c>
      <c r="F1782" s="8" t="s">
        <v>526</v>
      </c>
      <c r="G1782" s="8">
        <v>6</v>
      </c>
      <c r="H1782" s="9">
        <f>G1782*L1782</f>
        <v>995.87999999999988</v>
      </c>
      <c r="I1782" s="10">
        <v>0.04</v>
      </c>
      <c r="J1782" s="8" t="s">
        <v>536</v>
      </c>
      <c r="K1782" s="9">
        <v>163.80350000000001</v>
      </c>
      <c r="L1782" s="9">
        <v>165.98</v>
      </c>
      <c r="M1782" s="9">
        <v>19.989999999999998</v>
      </c>
      <c r="N1782" s="8" t="s">
        <v>590</v>
      </c>
      <c r="O1782" s="8" t="s">
        <v>544</v>
      </c>
      <c r="P1782" s="8" t="s">
        <v>55</v>
      </c>
      <c r="Q1782" s="8" t="s">
        <v>618</v>
      </c>
      <c r="R1782" s="8" t="s">
        <v>630</v>
      </c>
      <c r="S1782" s="8" t="s">
        <v>532</v>
      </c>
      <c r="T1782" s="14">
        <f>E1782+7</f>
        <v>42460</v>
      </c>
    </row>
    <row r="1783" spans="1:20" x14ac:dyDescent="0.2">
      <c r="A1783" s="28" t="s">
        <v>615</v>
      </c>
      <c r="B1783" s="1">
        <v>7046</v>
      </c>
      <c r="C1783" s="11" t="s">
        <v>539</v>
      </c>
      <c r="D1783" s="11">
        <v>50306</v>
      </c>
      <c r="E1783" s="15">
        <v>42083</v>
      </c>
      <c r="F1783" s="11" t="s">
        <v>523</v>
      </c>
      <c r="G1783" s="11">
        <v>34</v>
      </c>
      <c r="H1783" s="12">
        <f>G1783*L1783</f>
        <v>2175.3199999999997</v>
      </c>
      <c r="I1783" s="13">
        <v>0.09</v>
      </c>
      <c r="J1783" s="11" t="s">
        <v>536</v>
      </c>
      <c r="K1783" s="12">
        <v>564.06849999999997</v>
      </c>
      <c r="L1783" s="12">
        <v>63.98</v>
      </c>
      <c r="M1783" s="12">
        <v>11.55</v>
      </c>
      <c r="N1783" s="11" t="s">
        <v>577</v>
      </c>
      <c r="O1783" s="11" t="s">
        <v>547</v>
      </c>
      <c r="P1783" s="11" t="s">
        <v>56</v>
      </c>
      <c r="Q1783" s="11" t="s">
        <v>618</v>
      </c>
      <c r="R1783" s="11" t="s">
        <v>630</v>
      </c>
      <c r="S1783" s="11" t="s">
        <v>532</v>
      </c>
      <c r="T1783" s="15">
        <f>E1783+7</f>
        <v>42090</v>
      </c>
    </row>
    <row r="1784" spans="1:20" x14ac:dyDescent="0.2">
      <c r="A1784" s="28" t="s">
        <v>614</v>
      </c>
      <c r="B1784" s="5">
        <v>7347</v>
      </c>
      <c r="C1784" s="8" t="s">
        <v>580</v>
      </c>
      <c r="D1784" s="8">
        <v>52325</v>
      </c>
      <c r="E1784" s="14">
        <v>42504</v>
      </c>
      <c r="F1784" s="8" t="s">
        <v>524</v>
      </c>
      <c r="G1784" s="8">
        <v>23</v>
      </c>
      <c r="H1784" s="9">
        <f>G1784*L1784</f>
        <v>5151.54</v>
      </c>
      <c r="I1784" s="10">
        <v>7.0000000000000007E-2</v>
      </c>
      <c r="J1784" s="8" t="s">
        <v>536</v>
      </c>
      <c r="K1784" s="9">
        <v>2019.192</v>
      </c>
      <c r="L1784" s="9">
        <v>223.98</v>
      </c>
      <c r="M1784" s="9">
        <v>15.01</v>
      </c>
      <c r="N1784" s="8" t="s">
        <v>588</v>
      </c>
      <c r="O1784" s="8" t="s">
        <v>543</v>
      </c>
      <c r="P1784" s="8" t="s">
        <v>58</v>
      </c>
      <c r="Q1784" s="8" t="s">
        <v>618</v>
      </c>
      <c r="R1784" s="8" t="s">
        <v>630</v>
      </c>
      <c r="S1784" s="8" t="s">
        <v>532</v>
      </c>
      <c r="T1784" s="14">
        <f>E1784+7</f>
        <v>42511</v>
      </c>
    </row>
    <row r="1785" spans="1:20" x14ac:dyDescent="0.2">
      <c r="A1785" s="28" t="s">
        <v>615</v>
      </c>
      <c r="B1785" s="1">
        <v>4935</v>
      </c>
      <c r="C1785" s="11" t="s">
        <v>539</v>
      </c>
      <c r="D1785" s="11">
        <v>35110</v>
      </c>
      <c r="E1785" s="15">
        <v>42234</v>
      </c>
      <c r="F1785" s="11" t="s">
        <v>522</v>
      </c>
      <c r="G1785" s="11">
        <v>14</v>
      </c>
      <c r="H1785" s="12">
        <f>G1785*L1785</f>
        <v>12557.86</v>
      </c>
      <c r="I1785" s="13">
        <v>0.01</v>
      </c>
      <c r="J1785" s="11" t="s">
        <v>536</v>
      </c>
      <c r="K1785" s="12">
        <v>5065.5069999999996</v>
      </c>
      <c r="L1785" s="12">
        <v>896.99</v>
      </c>
      <c r="M1785" s="12">
        <v>19.989999999999998</v>
      </c>
      <c r="N1785" s="11" t="s">
        <v>373</v>
      </c>
      <c r="O1785" s="11" t="s">
        <v>541</v>
      </c>
      <c r="P1785" s="11" t="s">
        <v>58</v>
      </c>
      <c r="Q1785" s="11" t="s">
        <v>618</v>
      </c>
      <c r="R1785" s="11" t="s">
        <v>630</v>
      </c>
      <c r="S1785" s="11" t="s">
        <v>532</v>
      </c>
      <c r="T1785" s="15">
        <f>E1785+7</f>
        <v>42241</v>
      </c>
    </row>
    <row r="1786" spans="1:20" x14ac:dyDescent="0.2">
      <c r="A1786" s="28" t="s">
        <v>616</v>
      </c>
      <c r="B1786" s="1">
        <v>3626</v>
      </c>
      <c r="C1786" s="8" t="s">
        <v>53</v>
      </c>
      <c r="D1786" s="8">
        <v>25895</v>
      </c>
      <c r="E1786" s="14">
        <v>42416</v>
      </c>
      <c r="F1786" s="8" t="s">
        <v>523</v>
      </c>
      <c r="G1786" s="8">
        <v>37</v>
      </c>
      <c r="H1786" s="9">
        <f>G1786*L1786</f>
        <v>715.95</v>
      </c>
      <c r="I1786" s="10">
        <v>0.09</v>
      </c>
      <c r="J1786" s="8" t="s">
        <v>536</v>
      </c>
      <c r="K1786" s="9">
        <v>-93.425999999999988</v>
      </c>
      <c r="L1786" s="9">
        <v>19.350000000000001</v>
      </c>
      <c r="M1786" s="9">
        <v>12.79</v>
      </c>
      <c r="N1786" s="8" t="s">
        <v>605</v>
      </c>
      <c r="O1786" s="8" t="s">
        <v>542</v>
      </c>
      <c r="P1786" s="8" t="s">
        <v>58</v>
      </c>
      <c r="Q1786" s="8" t="s">
        <v>618</v>
      </c>
      <c r="R1786" s="8" t="s">
        <v>630</v>
      </c>
      <c r="S1786" s="8" t="s">
        <v>532</v>
      </c>
      <c r="T1786" s="14">
        <f>E1786+7</f>
        <v>42423</v>
      </c>
    </row>
    <row r="1787" spans="1:20" x14ac:dyDescent="0.2">
      <c r="A1787" s="28" t="s">
        <v>617</v>
      </c>
      <c r="B1787" s="5">
        <v>5565</v>
      </c>
      <c r="C1787" s="11" t="s">
        <v>54</v>
      </c>
      <c r="D1787" s="11">
        <v>39399</v>
      </c>
      <c r="E1787" s="15">
        <v>42660</v>
      </c>
      <c r="F1787" s="11" t="s">
        <v>523</v>
      </c>
      <c r="G1787" s="11">
        <v>28</v>
      </c>
      <c r="H1787" s="12">
        <f>G1787*L1787</f>
        <v>307.44</v>
      </c>
      <c r="I1787" s="13">
        <v>0.1</v>
      </c>
      <c r="J1787" s="11" t="s">
        <v>536</v>
      </c>
      <c r="K1787" s="12">
        <v>23.298500000000001</v>
      </c>
      <c r="L1787" s="12">
        <v>10.98</v>
      </c>
      <c r="M1787" s="12">
        <v>5.14</v>
      </c>
      <c r="N1787" s="11" t="s">
        <v>609</v>
      </c>
      <c r="O1787" s="11" t="s">
        <v>546</v>
      </c>
      <c r="P1787" s="11" t="s">
        <v>55</v>
      </c>
      <c r="Q1787" s="11" t="s">
        <v>618</v>
      </c>
      <c r="R1787" s="11" t="s">
        <v>630</v>
      </c>
      <c r="S1787" s="11" t="s">
        <v>532</v>
      </c>
      <c r="T1787" s="15">
        <f>E1787+7</f>
        <v>42667</v>
      </c>
    </row>
    <row r="1788" spans="1:20" x14ac:dyDescent="0.2">
      <c r="A1788" s="28" t="s">
        <v>617</v>
      </c>
      <c r="B1788" s="1">
        <v>4967</v>
      </c>
      <c r="C1788" s="8" t="s">
        <v>54</v>
      </c>
      <c r="D1788" s="8">
        <v>35360</v>
      </c>
      <c r="E1788" s="14">
        <v>42051</v>
      </c>
      <c r="F1788" s="8" t="s">
        <v>526</v>
      </c>
      <c r="G1788" s="8">
        <v>4</v>
      </c>
      <c r="H1788" s="9">
        <f>G1788*L1788</f>
        <v>35.520000000000003</v>
      </c>
      <c r="I1788" s="10">
        <v>0.04</v>
      </c>
      <c r="J1788" s="8" t="s">
        <v>536</v>
      </c>
      <c r="K1788" s="9">
        <v>-16.387499999999999</v>
      </c>
      <c r="L1788" s="9">
        <v>8.8800000000000008</v>
      </c>
      <c r="M1788" s="9">
        <v>6.28</v>
      </c>
      <c r="N1788" s="8" t="s">
        <v>558</v>
      </c>
      <c r="O1788" s="8" t="s">
        <v>546</v>
      </c>
      <c r="P1788" s="8" t="s">
        <v>58</v>
      </c>
      <c r="Q1788" s="8" t="s">
        <v>618</v>
      </c>
      <c r="R1788" s="8" t="s">
        <v>630</v>
      </c>
      <c r="S1788" s="8" t="s">
        <v>532</v>
      </c>
      <c r="T1788" s="14">
        <f>E1788+7</f>
        <v>42058</v>
      </c>
    </row>
    <row r="1789" spans="1:20" x14ac:dyDescent="0.2">
      <c r="A1789" s="28" t="s">
        <v>616</v>
      </c>
      <c r="B1789" s="1">
        <v>3908</v>
      </c>
      <c r="C1789" s="11" t="s">
        <v>53</v>
      </c>
      <c r="D1789" s="11">
        <v>27872</v>
      </c>
      <c r="E1789" s="15">
        <v>42229</v>
      </c>
      <c r="F1789" s="11" t="s">
        <v>524</v>
      </c>
      <c r="G1789" s="11">
        <v>25</v>
      </c>
      <c r="H1789" s="12">
        <f>G1789*L1789</f>
        <v>356.75</v>
      </c>
      <c r="I1789" s="13">
        <v>0.01</v>
      </c>
      <c r="J1789" s="11" t="s">
        <v>536</v>
      </c>
      <c r="K1789" s="12">
        <v>36.430999999999997</v>
      </c>
      <c r="L1789" s="12">
        <v>14.27</v>
      </c>
      <c r="M1789" s="12">
        <v>7.27</v>
      </c>
      <c r="N1789" s="11" t="s">
        <v>320</v>
      </c>
      <c r="O1789" s="11" t="s">
        <v>542</v>
      </c>
      <c r="P1789" s="11" t="s">
        <v>58</v>
      </c>
      <c r="Q1789" s="11" t="s">
        <v>618</v>
      </c>
      <c r="R1789" s="11" t="s">
        <v>630</v>
      </c>
      <c r="S1789" s="11" t="s">
        <v>532</v>
      </c>
      <c r="T1789" s="15">
        <f>E1789+7</f>
        <v>42236</v>
      </c>
    </row>
    <row r="1790" spans="1:20" x14ac:dyDescent="0.2">
      <c r="A1790" s="28" t="s">
        <v>617</v>
      </c>
      <c r="B1790" s="5">
        <v>4455</v>
      </c>
      <c r="C1790" s="8" t="s">
        <v>54</v>
      </c>
      <c r="D1790" s="8">
        <v>31751</v>
      </c>
      <c r="E1790" s="14">
        <v>42089</v>
      </c>
      <c r="F1790" s="8" t="s">
        <v>522</v>
      </c>
      <c r="G1790" s="8">
        <v>31</v>
      </c>
      <c r="H1790" s="9">
        <f>G1790*L1790</f>
        <v>442.37</v>
      </c>
      <c r="I1790" s="10">
        <v>0.1</v>
      </c>
      <c r="J1790" s="8" t="s">
        <v>535</v>
      </c>
      <c r="K1790" s="9">
        <v>-10.223500000000001</v>
      </c>
      <c r="L1790" s="9">
        <v>14.27</v>
      </c>
      <c r="M1790" s="9">
        <v>7.27</v>
      </c>
      <c r="N1790" s="8" t="s">
        <v>225</v>
      </c>
      <c r="O1790" s="8" t="s">
        <v>545</v>
      </c>
      <c r="P1790" s="8" t="s">
        <v>56</v>
      </c>
      <c r="Q1790" s="8" t="s">
        <v>618</v>
      </c>
      <c r="R1790" s="8" t="s">
        <v>630</v>
      </c>
      <c r="S1790" s="8" t="s">
        <v>532</v>
      </c>
      <c r="T1790" s="14">
        <f>E1790+7</f>
        <v>42096</v>
      </c>
    </row>
    <row r="1791" spans="1:20" x14ac:dyDescent="0.2">
      <c r="A1791" s="28" t="s">
        <v>615</v>
      </c>
      <c r="B1791" s="5">
        <v>1261</v>
      </c>
      <c r="C1791" s="11" t="s">
        <v>539</v>
      </c>
      <c r="D1791" s="11">
        <v>9155</v>
      </c>
      <c r="E1791" s="15">
        <v>42551</v>
      </c>
      <c r="F1791" s="11" t="s">
        <v>526</v>
      </c>
      <c r="G1791" s="11">
        <v>17</v>
      </c>
      <c r="H1791" s="12">
        <f>G1791*L1791</f>
        <v>526.66</v>
      </c>
      <c r="I1791" s="13">
        <v>0.1</v>
      </c>
      <c r="J1791" s="11" t="s">
        <v>536</v>
      </c>
      <c r="K1791" s="12">
        <v>54.629499999999993</v>
      </c>
      <c r="L1791" s="12">
        <v>30.98</v>
      </c>
      <c r="M1791" s="12">
        <v>11.63</v>
      </c>
      <c r="N1791" s="11" t="s">
        <v>579</v>
      </c>
      <c r="O1791" s="11" t="s">
        <v>540</v>
      </c>
      <c r="P1791" s="11" t="s">
        <v>57</v>
      </c>
      <c r="Q1791" s="11" t="s">
        <v>618</v>
      </c>
      <c r="R1791" s="11" t="s">
        <v>630</v>
      </c>
      <c r="S1791" s="11" t="s">
        <v>532</v>
      </c>
      <c r="T1791" s="15">
        <f>E1791+7</f>
        <v>42558</v>
      </c>
    </row>
    <row r="1792" spans="1:20" x14ac:dyDescent="0.2">
      <c r="A1792" s="28" t="s">
        <v>616</v>
      </c>
      <c r="B1792" s="5">
        <v>7173</v>
      </c>
      <c r="C1792" s="8" t="s">
        <v>53</v>
      </c>
      <c r="D1792" s="8">
        <v>51201</v>
      </c>
      <c r="E1792" s="14">
        <v>42293</v>
      </c>
      <c r="F1792" s="8" t="s">
        <v>522</v>
      </c>
      <c r="G1792" s="8">
        <v>42</v>
      </c>
      <c r="H1792" s="9">
        <f>G1792*L1792</f>
        <v>309.95999999999998</v>
      </c>
      <c r="I1792" s="10">
        <v>0.04</v>
      </c>
      <c r="J1792" s="8" t="s">
        <v>536</v>
      </c>
      <c r="K1792" s="9">
        <v>-342.37800000000004</v>
      </c>
      <c r="L1792" s="9">
        <v>7.38</v>
      </c>
      <c r="M1792" s="9">
        <v>11.51</v>
      </c>
      <c r="N1792" s="8" t="s">
        <v>289</v>
      </c>
      <c r="O1792" s="8" t="s">
        <v>542</v>
      </c>
      <c r="P1792" s="8" t="s">
        <v>58</v>
      </c>
      <c r="Q1792" s="8" t="s">
        <v>618</v>
      </c>
      <c r="R1792" s="8" t="s">
        <v>630</v>
      </c>
      <c r="S1792" s="8" t="s">
        <v>532</v>
      </c>
      <c r="T1792" s="14">
        <f>E1792+7</f>
        <v>42300</v>
      </c>
    </row>
    <row r="1793" spans="1:20" x14ac:dyDescent="0.2">
      <c r="A1793" s="28" t="s">
        <v>615</v>
      </c>
      <c r="B1793" s="1">
        <v>7130</v>
      </c>
      <c r="C1793" s="11" t="s">
        <v>539</v>
      </c>
      <c r="D1793" s="11">
        <v>50852</v>
      </c>
      <c r="E1793" s="15">
        <v>42106</v>
      </c>
      <c r="F1793" s="11" t="s">
        <v>523</v>
      </c>
      <c r="G1793" s="11">
        <v>24</v>
      </c>
      <c r="H1793" s="12">
        <f>G1793*L1793</f>
        <v>177.12</v>
      </c>
      <c r="I1793" s="13">
        <v>0.03</v>
      </c>
      <c r="J1793" s="11" t="s">
        <v>536</v>
      </c>
      <c r="K1793" s="12">
        <v>-191.23349999999999</v>
      </c>
      <c r="L1793" s="12">
        <v>7.38</v>
      </c>
      <c r="M1793" s="12">
        <v>11.51</v>
      </c>
      <c r="N1793" s="11" t="s">
        <v>505</v>
      </c>
      <c r="O1793" s="11" t="s">
        <v>547</v>
      </c>
      <c r="P1793" s="11" t="s">
        <v>56</v>
      </c>
      <c r="Q1793" s="11" t="s">
        <v>618</v>
      </c>
      <c r="R1793" s="11" t="s">
        <v>630</v>
      </c>
      <c r="S1793" s="11" t="s">
        <v>532</v>
      </c>
      <c r="T1793" s="15">
        <f>E1793+7</f>
        <v>42113</v>
      </c>
    </row>
    <row r="1794" spans="1:20" x14ac:dyDescent="0.2">
      <c r="A1794" s="28" t="s">
        <v>617</v>
      </c>
      <c r="B1794" s="1">
        <v>3497</v>
      </c>
      <c r="C1794" s="8" t="s">
        <v>54</v>
      </c>
      <c r="D1794" s="8">
        <v>24931</v>
      </c>
      <c r="E1794" s="14">
        <v>42254</v>
      </c>
      <c r="F1794" s="8" t="s">
        <v>525</v>
      </c>
      <c r="G1794" s="8">
        <v>9</v>
      </c>
      <c r="H1794" s="9">
        <f>G1794*L1794</f>
        <v>150.66</v>
      </c>
      <c r="I1794" s="10">
        <v>0.05</v>
      </c>
      <c r="J1794" s="8" t="s">
        <v>536</v>
      </c>
      <c r="K1794" s="9">
        <v>13.77</v>
      </c>
      <c r="L1794" s="9">
        <v>16.739999999999998</v>
      </c>
      <c r="M1794" s="9">
        <v>5.08</v>
      </c>
      <c r="N1794" s="8" t="s">
        <v>30</v>
      </c>
      <c r="O1794" s="8" t="s">
        <v>545</v>
      </c>
      <c r="P1794" s="8" t="s">
        <v>55</v>
      </c>
      <c r="Q1794" s="8" t="s">
        <v>618</v>
      </c>
      <c r="R1794" s="8" t="s">
        <v>630</v>
      </c>
      <c r="S1794" s="8" t="s">
        <v>532</v>
      </c>
      <c r="T1794" s="14">
        <f>E1794+7</f>
        <v>42261</v>
      </c>
    </row>
    <row r="1795" spans="1:20" x14ac:dyDescent="0.2">
      <c r="A1795" s="28" t="s">
        <v>617</v>
      </c>
      <c r="B1795" s="5">
        <v>7602</v>
      </c>
      <c r="C1795" s="11" t="s">
        <v>54</v>
      </c>
      <c r="D1795" s="11">
        <v>54371</v>
      </c>
      <c r="E1795" s="15">
        <v>42354</v>
      </c>
      <c r="F1795" s="11" t="s">
        <v>524</v>
      </c>
      <c r="G1795" s="11">
        <v>7</v>
      </c>
      <c r="H1795" s="12">
        <f>G1795*L1795</f>
        <v>117.17999999999999</v>
      </c>
      <c r="I1795" s="13">
        <v>0.05</v>
      </c>
      <c r="J1795" s="11" t="s">
        <v>536</v>
      </c>
      <c r="K1795" s="12">
        <v>6.2985000000000007</v>
      </c>
      <c r="L1795" s="12">
        <v>16.739999999999998</v>
      </c>
      <c r="M1795" s="12">
        <v>5.08</v>
      </c>
      <c r="N1795" s="11" t="s">
        <v>603</v>
      </c>
      <c r="O1795" s="11" t="s">
        <v>546</v>
      </c>
      <c r="P1795" s="11" t="s">
        <v>58</v>
      </c>
      <c r="Q1795" s="11" t="s">
        <v>618</v>
      </c>
      <c r="R1795" s="11" t="s">
        <v>630</v>
      </c>
      <c r="S1795" s="11" t="s">
        <v>532</v>
      </c>
      <c r="T1795" s="15">
        <f>E1795+7</f>
        <v>42361</v>
      </c>
    </row>
    <row r="1796" spans="1:20" x14ac:dyDescent="0.2">
      <c r="A1796" s="28" t="s">
        <v>614</v>
      </c>
      <c r="B1796" s="1">
        <v>5978</v>
      </c>
      <c r="C1796" s="8" t="s">
        <v>580</v>
      </c>
      <c r="D1796" s="8">
        <v>42374</v>
      </c>
      <c r="E1796" s="14">
        <v>42507</v>
      </c>
      <c r="F1796" s="8" t="s">
        <v>526</v>
      </c>
      <c r="G1796" s="8">
        <v>47</v>
      </c>
      <c r="H1796" s="9">
        <f>G1796*L1796</f>
        <v>786.78</v>
      </c>
      <c r="I1796" s="10">
        <v>0</v>
      </c>
      <c r="J1796" s="8" t="s">
        <v>536</v>
      </c>
      <c r="K1796" s="9">
        <v>214.30200000000002</v>
      </c>
      <c r="L1796" s="9">
        <v>16.739999999999998</v>
      </c>
      <c r="M1796" s="9">
        <v>5.08</v>
      </c>
      <c r="N1796" s="8" t="s">
        <v>589</v>
      </c>
      <c r="O1796" s="8" t="s">
        <v>543</v>
      </c>
      <c r="P1796" s="8" t="s">
        <v>58</v>
      </c>
      <c r="Q1796" s="8" t="s">
        <v>618</v>
      </c>
      <c r="R1796" s="8" t="s">
        <v>630</v>
      </c>
      <c r="S1796" s="8" t="s">
        <v>532</v>
      </c>
      <c r="T1796" s="14">
        <f>E1796+7</f>
        <v>42514</v>
      </c>
    </row>
    <row r="1797" spans="1:20" x14ac:dyDescent="0.2">
      <c r="A1797" s="28" t="s">
        <v>615</v>
      </c>
      <c r="B1797" s="5">
        <v>4345</v>
      </c>
      <c r="C1797" s="11" t="s">
        <v>539</v>
      </c>
      <c r="D1797" s="11">
        <v>30944</v>
      </c>
      <c r="E1797" s="15">
        <v>42116</v>
      </c>
      <c r="F1797" s="11" t="s">
        <v>526</v>
      </c>
      <c r="G1797" s="11">
        <v>32</v>
      </c>
      <c r="H1797" s="12">
        <f>G1797*L1797</f>
        <v>535.67999999999995</v>
      </c>
      <c r="I1797" s="13">
        <v>0.01</v>
      </c>
      <c r="J1797" s="11" t="s">
        <v>536</v>
      </c>
      <c r="K1797" s="12">
        <v>133.56049999999999</v>
      </c>
      <c r="L1797" s="12">
        <v>16.739999999999998</v>
      </c>
      <c r="M1797" s="12">
        <v>5.08</v>
      </c>
      <c r="N1797" s="11" t="s">
        <v>244</v>
      </c>
      <c r="O1797" s="11" t="s">
        <v>541</v>
      </c>
      <c r="P1797" s="11" t="s">
        <v>57</v>
      </c>
      <c r="Q1797" s="11" t="s">
        <v>618</v>
      </c>
      <c r="R1797" s="11" t="s">
        <v>630</v>
      </c>
      <c r="S1797" s="11" t="s">
        <v>532</v>
      </c>
      <c r="T1797" s="15">
        <f>E1797+7</f>
        <v>42123</v>
      </c>
    </row>
    <row r="1798" spans="1:20" x14ac:dyDescent="0.2">
      <c r="A1798" s="28" t="s">
        <v>615</v>
      </c>
      <c r="B1798" s="1">
        <v>4189</v>
      </c>
      <c r="C1798" s="8" t="s">
        <v>539</v>
      </c>
      <c r="D1798" s="8">
        <v>29764</v>
      </c>
      <c r="E1798" s="14">
        <v>42512</v>
      </c>
      <c r="F1798" s="8" t="s">
        <v>526</v>
      </c>
      <c r="G1798" s="8">
        <v>10</v>
      </c>
      <c r="H1798" s="9">
        <f>G1798*L1798</f>
        <v>150.1</v>
      </c>
      <c r="I1798" s="10">
        <v>0</v>
      </c>
      <c r="J1798" s="8" t="s">
        <v>535</v>
      </c>
      <c r="K1798" s="9">
        <v>-8.5904999999999987</v>
      </c>
      <c r="L1798" s="9">
        <v>15.01</v>
      </c>
      <c r="M1798" s="9">
        <v>8.4</v>
      </c>
      <c r="N1798" s="8" t="s">
        <v>568</v>
      </c>
      <c r="O1798" s="8" t="s">
        <v>548</v>
      </c>
      <c r="P1798" s="8" t="s">
        <v>56</v>
      </c>
      <c r="Q1798" s="8" t="s">
        <v>618</v>
      </c>
      <c r="R1798" s="8" t="s">
        <v>630</v>
      </c>
      <c r="S1798" s="8" t="s">
        <v>532</v>
      </c>
      <c r="T1798" s="14">
        <f>E1798+7</f>
        <v>42519</v>
      </c>
    </row>
    <row r="1799" spans="1:20" x14ac:dyDescent="0.2">
      <c r="A1799" s="28" t="s">
        <v>617</v>
      </c>
      <c r="B1799" s="5">
        <v>2739</v>
      </c>
      <c r="C1799" s="11" t="s">
        <v>54</v>
      </c>
      <c r="D1799" s="11">
        <v>19777</v>
      </c>
      <c r="E1799" s="15">
        <v>42601</v>
      </c>
      <c r="F1799" s="11" t="s">
        <v>524</v>
      </c>
      <c r="G1799" s="11">
        <v>22</v>
      </c>
      <c r="H1799" s="12">
        <f>G1799*L1799</f>
        <v>330.21999999999997</v>
      </c>
      <c r="I1799" s="13">
        <v>0.06</v>
      </c>
      <c r="J1799" s="11" t="s">
        <v>536</v>
      </c>
      <c r="K1799" s="12">
        <v>-24.954999999999998</v>
      </c>
      <c r="L1799" s="12">
        <v>15.01</v>
      </c>
      <c r="M1799" s="12">
        <v>8.4</v>
      </c>
      <c r="N1799" s="11" t="s">
        <v>284</v>
      </c>
      <c r="O1799" s="11" t="s">
        <v>545</v>
      </c>
      <c r="P1799" s="11" t="s">
        <v>58</v>
      </c>
      <c r="Q1799" s="11" t="s">
        <v>618</v>
      </c>
      <c r="R1799" s="11" t="s">
        <v>630</v>
      </c>
      <c r="S1799" s="11" t="s">
        <v>532</v>
      </c>
      <c r="T1799" s="15">
        <f>E1799+7</f>
        <v>42608</v>
      </c>
    </row>
    <row r="1800" spans="1:20" x14ac:dyDescent="0.2">
      <c r="A1800" s="28" t="s">
        <v>617</v>
      </c>
      <c r="B1800" s="1">
        <v>695</v>
      </c>
      <c r="C1800" s="8" t="s">
        <v>54</v>
      </c>
      <c r="D1800" s="8">
        <v>4864</v>
      </c>
      <c r="E1800" s="14">
        <v>42623</v>
      </c>
      <c r="F1800" s="8" t="s">
        <v>525</v>
      </c>
      <c r="G1800" s="8">
        <v>16</v>
      </c>
      <c r="H1800" s="9">
        <f>G1800*L1800</f>
        <v>5055.68</v>
      </c>
      <c r="I1800" s="10">
        <v>0.04</v>
      </c>
      <c r="J1800" s="8" t="s">
        <v>536</v>
      </c>
      <c r="K1800" s="9">
        <v>1724.6755000000001</v>
      </c>
      <c r="L1800" s="9">
        <v>315.98</v>
      </c>
      <c r="M1800" s="9">
        <v>19.989999999999998</v>
      </c>
      <c r="N1800" s="8" t="s">
        <v>306</v>
      </c>
      <c r="O1800" s="8" t="s">
        <v>545</v>
      </c>
      <c r="P1800" s="8" t="s">
        <v>58</v>
      </c>
      <c r="Q1800" s="8" t="s">
        <v>618</v>
      </c>
      <c r="R1800" s="8" t="s">
        <v>630</v>
      </c>
      <c r="S1800" s="8" t="s">
        <v>532</v>
      </c>
      <c r="T1800" s="14">
        <f>E1800+7</f>
        <v>42630</v>
      </c>
    </row>
    <row r="1801" spans="1:20" x14ac:dyDescent="0.2">
      <c r="A1801" s="28" t="s">
        <v>616</v>
      </c>
      <c r="B1801" s="5">
        <v>245</v>
      </c>
      <c r="C1801" s="11" t="s">
        <v>53</v>
      </c>
      <c r="D1801" s="11">
        <v>1666</v>
      </c>
      <c r="E1801" s="15">
        <v>42233</v>
      </c>
      <c r="F1801" s="11" t="s">
        <v>526</v>
      </c>
      <c r="G1801" s="11">
        <v>19</v>
      </c>
      <c r="H1801" s="12">
        <f>G1801*L1801</f>
        <v>6003.6200000000008</v>
      </c>
      <c r="I1801" s="13">
        <v>0.09</v>
      </c>
      <c r="J1801" s="11" t="s">
        <v>535</v>
      </c>
      <c r="K1801" s="12">
        <v>1996.6755000000003</v>
      </c>
      <c r="L1801" s="12">
        <v>315.98</v>
      </c>
      <c r="M1801" s="12">
        <v>19.989999999999998</v>
      </c>
      <c r="N1801" s="11" t="s">
        <v>595</v>
      </c>
      <c r="O1801" s="11" t="s">
        <v>544</v>
      </c>
      <c r="P1801" s="11" t="s">
        <v>58</v>
      </c>
      <c r="Q1801" s="11" t="s">
        <v>618</v>
      </c>
      <c r="R1801" s="11" t="s">
        <v>630</v>
      </c>
      <c r="S1801" s="11" t="s">
        <v>532</v>
      </c>
      <c r="T1801" s="15">
        <f>E1801+7</f>
        <v>42240</v>
      </c>
    </row>
    <row r="1802" spans="1:20" x14ac:dyDescent="0.2">
      <c r="A1802" s="28" t="s">
        <v>615</v>
      </c>
      <c r="B1802" s="1">
        <v>5888</v>
      </c>
      <c r="C1802" s="8" t="s">
        <v>539</v>
      </c>
      <c r="D1802" s="8">
        <v>41766</v>
      </c>
      <c r="E1802" s="14">
        <v>42563</v>
      </c>
      <c r="F1802" s="8" t="s">
        <v>526</v>
      </c>
      <c r="G1802" s="8">
        <v>7</v>
      </c>
      <c r="H1802" s="9">
        <f>G1802*L1802</f>
        <v>241.78</v>
      </c>
      <c r="I1802" s="10">
        <v>0</v>
      </c>
      <c r="J1802" s="8" t="s">
        <v>536</v>
      </c>
      <c r="K1802" s="9">
        <v>10.064</v>
      </c>
      <c r="L1802" s="9">
        <v>34.54</v>
      </c>
      <c r="M1802" s="9">
        <v>14.72</v>
      </c>
      <c r="N1802" s="8" t="s">
        <v>73</v>
      </c>
      <c r="O1802" s="8" t="s">
        <v>541</v>
      </c>
      <c r="P1802" s="8" t="s">
        <v>58</v>
      </c>
      <c r="Q1802" s="8" t="s">
        <v>618</v>
      </c>
      <c r="R1802" s="8" t="s">
        <v>630</v>
      </c>
      <c r="S1802" s="8" t="s">
        <v>532</v>
      </c>
      <c r="T1802" s="14">
        <f>E1802+7</f>
        <v>42570</v>
      </c>
    </row>
    <row r="1803" spans="1:20" x14ac:dyDescent="0.2">
      <c r="A1803" s="28" t="s">
        <v>616</v>
      </c>
      <c r="B1803" s="5">
        <v>3140</v>
      </c>
      <c r="C1803" s="11" t="s">
        <v>53</v>
      </c>
      <c r="D1803" s="11">
        <v>22532</v>
      </c>
      <c r="E1803" s="15">
        <v>41982</v>
      </c>
      <c r="F1803" s="11" t="s">
        <v>526</v>
      </c>
      <c r="G1803" s="11">
        <v>13</v>
      </c>
      <c r="H1803" s="12">
        <f>G1803*L1803</f>
        <v>115.05</v>
      </c>
      <c r="I1803" s="13">
        <v>0.03</v>
      </c>
      <c r="J1803" s="11" t="s">
        <v>536</v>
      </c>
      <c r="K1803" s="12">
        <v>-11.798999999999999</v>
      </c>
      <c r="L1803" s="12">
        <v>8.85</v>
      </c>
      <c r="M1803" s="12">
        <v>5.6</v>
      </c>
      <c r="N1803" s="11" t="s">
        <v>554</v>
      </c>
      <c r="O1803" s="11" t="s">
        <v>546</v>
      </c>
      <c r="P1803" s="11" t="s">
        <v>57</v>
      </c>
      <c r="Q1803" s="11" t="s">
        <v>618</v>
      </c>
      <c r="R1803" s="11" t="s">
        <v>630</v>
      </c>
      <c r="S1803" s="11" t="s">
        <v>532</v>
      </c>
      <c r="T1803" s="15">
        <f>E1803+7</f>
        <v>41989</v>
      </c>
    </row>
    <row r="1804" spans="1:20" x14ac:dyDescent="0.2">
      <c r="A1804" s="28" t="s">
        <v>617</v>
      </c>
      <c r="B1804" s="1">
        <v>7552</v>
      </c>
      <c r="C1804" s="8" t="s">
        <v>54</v>
      </c>
      <c r="D1804" s="8">
        <v>54023</v>
      </c>
      <c r="E1804" s="14">
        <v>42512</v>
      </c>
      <c r="F1804" s="8" t="s">
        <v>524</v>
      </c>
      <c r="G1804" s="8">
        <v>45</v>
      </c>
      <c r="H1804" s="9">
        <f>G1804*L1804</f>
        <v>398.25</v>
      </c>
      <c r="I1804" s="10">
        <v>7.0000000000000007E-2</v>
      </c>
      <c r="J1804" s="8" t="s">
        <v>536</v>
      </c>
      <c r="K1804" s="9">
        <v>-8.5904999999999987</v>
      </c>
      <c r="L1804" s="9">
        <v>8.85</v>
      </c>
      <c r="M1804" s="9">
        <v>5.6</v>
      </c>
      <c r="N1804" s="8" t="s">
        <v>551</v>
      </c>
      <c r="O1804" s="8" t="s">
        <v>546</v>
      </c>
      <c r="P1804" s="8" t="s">
        <v>56</v>
      </c>
      <c r="Q1804" s="8" t="s">
        <v>618</v>
      </c>
      <c r="R1804" s="8" t="s">
        <v>630</v>
      </c>
      <c r="S1804" s="8" t="s">
        <v>532</v>
      </c>
      <c r="T1804" s="14">
        <f>E1804+7</f>
        <v>42519</v>
      </c>
    </row>
    <row r="1805" spans="1:20" x14ac:dyDescent="0.2">
      <c r="A1805" s="28" t="s">
        <v>617</v>
      </c>
      <c r="B1805" s="5">
        <v>971</v>
      </c>
      <c r="C1805" s="11" t="s">
        <v>54</v>
      </c>
      <c r="D1805" s="11">
        <v>7072</v>
      </c>
      <c r="E1805" s="15">
        <v>42343</v>
      </c>
      <c r="F1805" s="11" t="s">
        <v>526</v>
      </c>
      <c r="G1805" s="11">
        <v>29</v>
      </c>
      <c r="H1805" s="12">
        <f>G1805*L1805</f>
        <v>256.64999999999998</v>
      </c>
      <c r="I1805" s="13">
        <v>7.0000000000000007E-2</v>
      </c>
      <c r="J1805" s="11" t="s">
        <v>536</v>
      </c>
      <c r="K1805" s="12">
        <v>-15.962</v>
      </c>
      <c r="L1805" s="12">
        <v>8.85</v>
      </c>
      <c r="M1805" s="12">
        <v>5.6</v>
      </c>
      <c r="N1805" s="11" t="s">
        <v>561</v>
      </c>
      <c r="O1805" s="11" t="s">
        <v>546</v>
      </c>
      <c r="P1805" s="11" t="s">
        <v>58</v>
      </c>
      <c r="Q1805" s="11" t="s">
        <v>618</v>
      </c>
      <c r="R1805" s="11" t="s">
        <v>630</v>
      </c>
      <c r="S1805" s="11" t="s">
        <v>532</v>
      </c>
      <c r="T1805" s="15">
        <f>E1805+7</f>
        <v>42350</v>
      </c>
    </row>
    <row r="1806" spans="1:20" x14ac:dyDescent="0.2">
      <c r="A1806" s="28" t="s">
        <v>615</v>
      </c>
      <c r="B1806" s="1">
        <v>7305</v>
      </c>
      <c r="C1806" s="8" t="s">
        <v>539</v>
      </c>
      <c r="D1806" s="8">
        <v>52071</v>
      </c>
      <c r="E1806" s="14">
        <v>42274</v>
      </c>
      <c r="F1806" s="8" t="s">
        <v>524</v>
      </c>
      <c r="G1806" s="8">
        <v>14</v>
      </c>
      <c r="H1806" s="9">
        <f>G1806*L1806</f>
        <v>123.89999999999999</v>
      </c>
      <c r="I1806" s="10">
        <v>0.01</v>
      </c>
      <c r="J1806" s="8" t="s">
        <v>536</v>
      </c>
      <c r="K1806" s="9">
        <v>-4.4275000000000002</v>
      </c>
      <c r="L1806" s="9">
        <v>8.85</v>
      </c>
      <c r="M1806" s="9">
        <v>5.6</v>
      </c>
      <c r="N1806" s="8" t="s">
        <v>572</v>
      </c>
      <c r="O1806" s="8" t="s">
        <v>547</v>
      </c>
      <c r="P1806" s="8" t="s">
        <v>57</v>
      </c>
      <c r="Q1806" s="8" t="s">
        <v>618</v>
      </c>
      <c r="R1806" s="8" t="s">
        <v>630</v>
      </c>
      <c r="S1806" s="8" t="s">
        <v>532</v>
      </c>
      <c r="T1806" s="14">
        <f>E1806+7</f>
        <v>42281</v>
      </c>
    </row>
    <row r="1807" spans="1:20" x14ac:dyDescent="0.2">
      <c r="A1807" s="28" t="s">
        <v>616</v>
      </c>
      <c r="B1807" s="5">
        <v>1055</v>
      </c>
      <c r="C1807" s="11" t="s">
        <v>53</v>
      </c>
      <c r="D1807" s="11">
        <v>7783</v>
      </c>
      <c r="E1807" s="15">
        <v>42320</v>
      </c>
      <c r="F1807" s="11" t="s">
        <v>523</v>
      </c>
      <c r="G1807" s="11">
        <v>3</v>
      </c>
      <c r="H1807" s="12">
        <f>G1807*L1807</f>
        <v>26.549999999999997</v>
      </c>
      <c r="I1807" s="13">
        <v>0.03</v>
      </c>
      <c r="J1807" s="11" t="s">
        <v>536</v>
      </c>
      <c r="K1807" s="12">
        <v>-14.6165</v>
      </c>
      <c r="L1807" s="12">
        <v>8.85</v>
      </c>
      <c r="M1807" s="12">
        <v>5.6</v>
      </c>
      <c r="N1807" s="11" t="s">
        <v>516</v>
      </c>
      <c r="O1807" s="11" t="s">
        <v>542</v>
      </c>
      <c r="P1807" s="11" t="s">
        <v>58</v>
      </c>
      <c r="Q1807" s="11" t="s">
        <v>618</v>
      </c>
      <c r="R1807" s="11" t="s">
        <v>630</v>
      </c>
      <c r="S1807" s="11" t="s">
        <v>532</v>
      </c>
      <c r="T1807" s="15">
        <f>E1807+7</f>
        <v>42327</v>
      </c>
    </row>
    <row r="1808" spans="1:20" x14ac:dyDescent="0.2">
      <c r="A1808" s="28" t="s">
        <v>615</v>
      </c>
      <c r="B1808" s="1">
        <v>257</v>
      </c>
      <c r="C1808" s="8" t="s">
        <v>539</v>
      </c>
      <c r="D1808" s="8">
        <v>1793</v>
      </c>
      <c r="E1808" s="14">
        <v>42501</v>
      </c>
      <c r="F1808" s="8" t="s">
        <v>524</v>
      </c>
      <c r="G1808" s="8">
        <v>36</v>
      </c>
      <c r="H1808" s="9">
        <f>G1808*L1808</f>
        <v>226.08</v>
      </c>
      <c r="I1808" s="10">
        <v>0.03</v>
      </c>
      <c r="J1808" s="8" t="s">
        <v>536</v>
      </c>
      <c r="K1808" s="9">
        <v>-71.897999999999996</v>
      </c>
      <c r="L1808" s="9">
        <v>6.28</v>
      </c>
      <c r="M1808" s="9">
        <v>5.36</v>
      </c>
      <c r="N1808" s="8" t="s">
        <v>330</v>
      </c>
      <c r="O1808" s="8" t="s">
        <v>547</v>
      </c>
      <c r="P1808" s="8" t="s">
        <v>55</v>
      </c>
      <c r="Q1808" s="8" t="s">
        <v>618</v>
      </c>
      <c r="R1808" s="8" t="s">
        <v>630</v>
      </c>
      <c r="S1808" s="8" t="s">
        <v>532</v>
      </c>
      <c r="T1808" s="14">
        <f>E1808+7</f>
        <v>42508</v>
      </c>
    </row>
    <row r="1809" spans="1:20" x14ac:dyDescent="0.2">
      <c r="A1809" s="28" t="s">
        <v>615</v>
      </c>
      <c r="B1809" s="1">
        <v>4003</v>
      </c>
      <c r="C1809" s="11" t="s">
        <v>539</v>
      </c>
      <c r="D1809" s="11">
        <v>28581</v>
      </c>
      <c r="E1809" s="15">
        <v>42284</v>
      </c>
      <c r="F1809" s="11" t="s">
        <v>523</v>
      </c>
      <c r="G1809" s="11">
        <v>1</v>
      </c>
      <c r="H1809" s="12">
        <f>G1809*L1809</f>
        <v>24.92</v>
      </c>
      <c r="I1809" s="13">
        <v>0.06</v>
      </c>
      <c r="J1809" s="11" t="s">
        <v>536</v>
      </c>
      <c r="K1809" s="12">
        <v>-41.561</v>
      </c>
      <c r="L1809" s="12">
        <v>24.92</v>
      </c>
      <c r="M1809" s="12">
        <v>12.98</v>
      </c>
      <c r="N1809" s="11" t="s">
        <v>577</v>
      </c>
      <c r="O1809" s="11" t="s">
        <v>540</v>
      </c>
      <c r="P1809" s="11" t="s">
        <v>55</v>
      </c>
      <c r="Q1809" s="11" t="s">
        <v>618</v>
      </c>
      <c r="R1809" s="11" t="s">
        <v>630</v>
      </c>
      <c r="S1809" s="11" t="s">
        <v>532</v>
      </c>
      <c r="T1809" s="15">
        <f>E1809+7</f>
        <v>42291</v>
      </c>
    </row>
    <row r="1810" spans="1:20" x14ac:dyDescent="0.2">
      <c r="A1810" s="28" t="s">
        <v>617</v>
      </c>
      <c r="B1810" s="5">
        <v>3602</v>
      </c>
      <c r="C1810" s="8" t="s">
        <v>54</v>
      </c>
      <c r="D1810" s="8">
        <v>25733</v>
      </c>
      <c r="E1810" s="14">
        <v>42441</v>
      </c>
      <c r="F1810" s="8" t="s">
        <v>525</v>
      </c>
      <c r="G1810" s="8">
        <v>24</v>
      </c>
      <c r="H1810" s="9">
        <f>G1810*L1810</f>
        <v>598.08000000000004</v>
      </c>
      <c r="I1810" s="10">
        <v>0.09</v>
      </c>
      <c r="J1810" s="8" t="s">
        <v>536</v>
      </c>
      <c r="K1810" s="9">
        <v>-42.987000000000002</v>
      </c>
      <c r="L1810" s="9">
        <v>24.92</v>
      </c>
      <c r="M1810" s="9">
        <v>12.98</v>
      </c>
      <c r="N1810" s="8" t="s">
        <v>495</v>
      </c>
      <c r="O1810" s="8" t="s">
        <v>545</v>
      </c>
      <c r="P1810" s="8" t="s">
        <v>55</v>
      </c>
      <c r="Q1810" s="8" t="s">
        <v>618</v>
      </c>
      <c r="R1810" s="8" t="s">
        <v>630</v>
      </c>
      <c r="S1810" s="8" t="s">
        <v>532</v>
      </c>
      <c r="T1810" s="14">
        <f>E1810+7</f>
        <v>42448</v>
      </c>
    </row>
    <row r="1811" spans="1:20" x14ac:dyDescent="0.2">
      <c r="A1811" s="28" t="s">
        <v>615</v>
      </c>
      <c r="B1811" s="1">
        <v>4242</v>
      </c>
      <c r="C1811" s="11" t="s">
        <v>539</v>
      </c>
      <c r="D1811" s="11">
        <v>30151</v>
      </c>
      <c r="E1811" s="15">
        <v>41972</v>
      </c>
      <c r="F1811" s="11" t="s">
        <v>524</v>
      </c>
      <c r="G1811" s="11">
        <v>31</v>
      </c>
      <c r="H1811" s="12">
        <f>G1811*L1811</f>
        <v>772.5200000000001</v>
      </c>
      <c r="I1811" s="13">
        <v>0.02</v>
      </c>
      <c r="J1811" s="11" t="s">
        <v>536</v>
      </c>
      <c r="K1811" s="12">
        <v>33.370999999999995</v>
      </c>
      <c r="L1811" s="12">
        <v>24.92</v>
      </c>
      <c r="M1811" s="12">
        <v>12.98</v>
      </c>
      <c r="N1811" s="11" t="s">
        <v>602</v>
      </c>
      <c r="O1811" s="11" t="s">
        <v>548</v>
      </c>
      <c r="P1811" s="11" t="s">
        <v>55</v>
      </c>
      <c r="Q1811" s="11" t="s">
        <v>618</v>
      </c>
      <c r="R1811" s="11" t="s">
        <v>630</v>
      </c>
      <c r="S1811" s="11" t="s">
        <v>532</v>
      </c>
      <c r="T1811" s="15">
        <f>E1811+7</f>
        <v>41979</v>
      </c>
    </row>
    <row r="1812" spans="1:20" x14ac:dyDescent="0.2">
      <c r="A1812" s="28" t="s">
        <v>615</v>
      </c>
      <c r="B1812" s="5">
        <v>3279</v>
      </c>
      <c r="C1812" s="8" t="s">
        <v>539</v>
      </c>
      <c r="D1812" s="8">
        <v>23427</v>
      </c>
      <c r="E1812" s="14">
        <v>42163</v>
      </c>
      <c r="F1812" s="8" t="s">
        <v>525</v>
      </c>
      <c r="G1812" s="8">
        <v>22</v>
      </c>
      <c r="H1812" s="9">
        <f>G1812*L1812</f>
        <v>2661.56</v>
      </c>
      <c r="I1812" s="10">
        <v>0.03</v>
      </c>
      <c r="J1812" s="8" t="s">
        <v>536</v>
      </c>
      <c r="K1812" s="9">
        <v>1115.1405</v>
      </c>
      <c r="L1812" s="9">
        <v>120.98</v>
      </c>
      <c r="M1812" s="9">
        <v>9.07</v>
      </c>
      <c r="N1812" s="8" t="s">
        <v>572</v>
      </c>
      <c r="O1812" s="8" t="s">
        <v>540</v>
      </c>
      <c r="P1812" s="8" t="s">
        <v>58</v>
      </c>
      <c r="Q1812" s="8" t="s">
        <v>618</v>
      </c>
      <c r="R1812" s="8" t="s">
        <v>630</v>
      </c>
      <c r="S1812" s="8" t="s">
        <v>532</v>
      </c>
      <c r="T1812" s="14">
        <f>E1812+7</f>
        <v>42170</v>
      </c>
    </row>
    <row r="1813" spans="1:20" x14ac:dyDescent="0.2">
      <c r="A1813" s="28" t="s">
        <v>617</v>
      </c>
      <c r="B1813" s="1">
        <v>1313</v>
      </c>
      <c r="C1813" s="11" t="s">
        <v>54</v>
      </c>
      <c r="D1813" s="11">
        <v>9632</v>
      </c>
      <c r="E1813" s="15">
        <v>42324</v>
      </c>
      <c r="F1813" s="11" t="s">
        <v>525</v>
      </c>
      <c r="G1813" s="11">
        <v>33</v>
      </c>
      <c r="H1813" s="12">
        <f>G1813*L1813</f>
        <v>3992.34</v>
      </c>
      <c r="I1813" s="13">
        <v>0.09</v>
      </c>
      <c r="J1813" s="11" t="s">
        <v>536</v>
      </c>
      <c r="K1813" s="12">
        <v>1440.2740000000001</v>
      </c>
      <c r="L1813" s="12">
        <v>120.98</v>
      </c>
      <c r="M1813" s="12">
        <v>9.07</v>
      </c>
      <c r="N1813" s="11" t="s">
        <v>603</v>
      </c>
      <c r="O1813" s="11" t="s">
        <v>545</v>
      </c>
      <c r="P1813" s="11" t="s">
        <v>55</v>
      </c>
      <c r="Q1813" s="11" t="s">
        <v>618</v>
      </c>
      <c r="R1813" s="11" t="s">
        <v>630</v>
      </c>
      <c r="S1813" s="11" t="s">
        <v>532</v>
      </c>
      <c r="T1813" s="15">
        <f>E1813+7</f>
        <v>42331</v>
      </c>
    </row>
    <row r="1814" spans="1:20" x14ac:dyDescent="0.2">
      <c r="A1814" s="28" t="s">
        <v>617</v>
      </c>
      <c r="B1814" s="5">
        <v>3735</v>
      </c>
      <c r="C1814" s="8" t="s">
        <v>54</v>
      </c>
      <c r="D1814" s="8">
        <v>26691</v>
      </c>
      <c r="E1814" s="14">
        <v>42524</v>
      </c>
      <c r="F1814" s="8" t="s">
        <v>524</v>
      </c>
      <c r="G1814" s="8">
        <v>37</v>
      </c>
      <c r="H1814" s="9">
        <f>G1814*L1814</f>
        <v>284.15999999999997</v>
      </c>
      <c r="I1814" s="10">
        <v>7.0000000000000007E-2</v>
      </c>
      <c r="J1814" s="8" t="s">
        <v>536</v>
      </c>
      <c r="K1814" s="9">
        <v>-83.156500000000008</v>
      </c>
      <c r="L1814" s="9">
        <v>7.68</v>
      </c>
      <c r="M1814" s="9">
        <v>6.16</v>
      </c>
      <c r="N1814" s="8" t="s">
        <v>514</v>
      </c>
      <c r="O1814" s="8" t="s">
        <v>545</v>
      </c>
      <c r="P1814" s="8" t="s">
        <v>58</v>
      </c>
      <c r="Q1814" s="8" t="s">
        <v>618</v>
      </c>
      <c r="R1814" s="8" t="s">
        <v>630</v>
      </c>
      <c r="S1814" s="8" t="s">
        <v>532</v>
      </c>
      <c r="T1814" s="14">
        <f>E1814+7</f>
        <v>42531</v>
      </c>
    </row>
    <row r="1815" spans="1:20" x14ac:dyDescent="0.2">
      <c r="A1815" s="28" t="s">
        <v>615</v>
      </c>
      <c r="B1815" s="1">
        <v>4860</v>
      </c>
      <c r="C1815" s="11" t="s">
        <v>539</v>
      </c>
      <c r="D1815" s="11">
        <v>34596</v>
      </c>
      <c r="E1815" s="15">
        <v>42186</v>
      </c>
      <c r="F1815" s="11" t="s">
        <v>526</v>
      </c>
      <c r="G1815" s="11">
        <v>39</v>
      </c>
      <c r="H1815" s="12">
        <f>G1815*L1815</f>
        <v>299.52</v>
      </c>
      <c r="I1815" s="13">
        <v>0.05</v>
      </c>
      <c r="J1815" s="11" t="s">
        <v>536</v>
      </c>
      <c r="K1815" s="12">
        <v>-67.091000000000008</v>
      </c>
      <c r="L1815" s="12">
        <v>7.68</v>
      </c>
      <c r="M1815" s="12">
        <v>6.16</v>
      </c>
      <c r="N1815" s="11" t="s">
        <v>236</v>
      </c>
      <c r="O1815" s="11" t="s">
        <v>547</v>
      </c>
      <c r="P1815" s="11" t="s">
        <v>57</v>
      </c>
      <c r="Q1815" s="11" t="s">
        <v>618</v>
      </c>
      <c r="R1815" s="11" t="s">
        <v>630</v>
      </c>
      <c r="S1815" s="11" t="s">
        <v>532</v>
      </c>
      <c r="T1815" s="15">
        <f>E1815+7</f>
        <v>42193</v>
      </c>
    </row>
    <row r="1816" spans="1:20" x14ac:dyDescent="0.2">
      <c r="A1816" s="28" t="s">
        <v>616</v>
      </c>
      <c r="B1816" s="5">
        <v>8041</v>
      </c>
      <c r="C1816" s="8" t="s">
        <v>53</v>
      </c>
      <c r="D1816" s="8">
        <v>57444</v>
      </c>
      <c r="E1816" s="14">
        <v>42077</v>
      </c>
      <c r="F1816" s="8" t="s">
        <v>526</v>
      </c>
      <c r="G1816" s="8">
        <v>24</v>
      </c>
      <c r="H1816" s="9">
        <f>G1816*L1816</f>
        <v>184.32</v>
      </c>
      <c r="I1816" s="10">
        <v>0.09</v>
      </c>
      <c r="J1816" s="8" t="s">
        <v>536</v>
      </c>
      <c r="K1816" s="9">
        <v>-56.108499999999999</v>
      </c>
      <c r="L1816" s="9">
        <v>7.68</v>
      </c>
      <c r="M1816" s="9">
        <v>6.16</v>
      </c>
      <c r="N1816" s="8" t="s">
        <v>591</v>
      </c>
      <c r="O1816" s="8" t="s">
        <v>544</v>
      </c>
      <c r="P1816" s="8" t="s">
        <v>57</v>
      </c>
      <c r="Q1816" s="8" t="s">
        <v>618</v>
      </c>
      <c r="R1816" s="8" t="s">
        <v>630</v>
      </c>
      <c r="S1816" s="8" t="s">
        <v>532</v>
      </c>
      <c r="T1816" s="14">
        <f>E1816+7</f>
        <v>42084</v>
      </c>
    </row>
    <row r="1817" spans="1:20" x14ac:dyDescent="0.2">
      <c r="A1817" s="28" t="s">
        <v>617</v>
      </c>
      <c r="B1817" s="1">
        <v>3029</v>
      </c>
      <c r="C1817" s="11" t="s">
        <v>54</v>
      </c>
      <c r="D1817" s="11">
        <v>21792</v>
      </c>
      <c r="E1817" s="15">
        <v>42577</v>
      </c>
      <c r="F1817" s="11" t="s">
        <v>524</v>
      </c>
      <c r="G1817" s="11">
        <v>26</v>
      </c>
      <c r="H1817" s="12">
        <f>G1817*L1817</f>
        <v>376.48</v>
      </c>
      <c r="I1817" s="13">
        <v>0.09</v>
      </c>
      <c r="J1817" s="11" t="s">
        <v>536</v>
      </c>
      <c r="K1817" s="12">
        <v>19.363</v>
      </c>
      <c r="L1817" s="12">
        <v>14.48</v>
      </c>
      <c r="M1817" s="12">
        <v>6.46</v>
      </c>
      <c r="N1817" s="11" t="s">
        <v>384</v>
      </c>
      <c r="O1817" s="11" t="s">
        <v>546</v>
      </c>
      <c r="P1817" s="11" t="s">
        <v>57</v>
      </c>
      <c r="Q1817" s="11" t="s">
        <v>618</v>
      </c>
      <c r="R1817" s="11" t="s">
        <v>630</v>
      </c>
      <c r="S1817" s="11" t="s">
        <v>532</v>
      </c>
      <c r="T1817" s="15">
        <f>E1817+7</f>
        <v>42584</v>
      </c>
    </row>
    <row r="1818" spans="1:20" x14ac:dyDescent="0.2">
      <c r="A1818" s="28" t="s">
        <v>617</v>
      </c>
      <c r="B1818" s="1">
        <v>1000</v>
      </c>
      <c r="C1818" s="8" t="s">
        <v>54</v>
      </c>
      <c r="D1818" s="8">
        <v>7267</v>
      </c>
      <c r="E1818" s="14">
        <v>42549</v>
      </c>
      <c r="F1818" s="8" t="s">
        <v>522</v>
      </c>
      <c r="G1818" s="8">
        <v>19</v>
      </c>
      <c r="H1818" s="9">
        <f>G1818*L1818</f>
        <v>275.12</v>
      </c>
      <c r="I1818" s="10">
        <v>7.0000000000000007E-2</v>
      </c>
      <c r="J1818" s="8" t="s">
        <v>536</v>
      </c>
      <c r="K1818" s="9">
        <v>5.1595000000000004</v>
      </c>
      <c r="L1818" s="9">
        <v>14.48</v>
      </c>
      <c r="M1818" s="9">
        <v>6.46</v>
      </c>
      <c r="N1818" s="8" t="s">
        <v>409</v>
      </c>
      <c r="O1818" s="8" t="s">
        <v>545</v>
      </c>
      <c r="P1818" s="8" t="s">
        <v>57</v>
      </c>
      <c r="Q1818" s="8" t="s">
        <v>618</v>
      </c>
      <c r="R1818" s="8" t="s">
        <v>630</v>
      </c>
      <c r="S1818" s="8" t="s">
        <v>532</v>
      </c>
      <c r="T1818" s="14">
        <f>E1818+7</f>
        <v>42556</v>
      </c>
    </row>
    <row r="1819" spans="1:20" x14ac:dyDescent="0.2">
      <c r="A1819" s="28" t="s">
        <v>615</v>
      </c>
      <c r="B1819" s="5">
        <v>5288</v>
      </c>
      <c r="C1819" s="11" t="s">
        <v>539</v>
      </c>
      <c r="D1819" s="11">
        <v>37667</v>
      </c>
      <c r="E1819" s="15">
        <v>42279</v>
      </c>
      <c r="F1819" s="11" t="s">
        <v>522</v>
      </c>
      <c r="G1819" s="11">
        <v>31</v>
      </c>
      <c r="H1819" s="12">
        <f>G1819*L1819</f>
        <v>448.88</v>
      </c>
      <c r="I1819" s="13">
        <v>0.03</v>
      </c>
      <c r="J1819" s="11" t="s">
        <v>536</v>
      </c>
      <c r="K1819" s="12">
        <v>61.676000000000002</v>
      </c>
      <c r="L1819" s="12">
        <v>14.48</v>
      </c>
      <c r="M1819" s="12">
        <v>6.46</v>
      </c>
      <c r="N1819" s="11" t="s">
        <v>575</v>
      </c>
      <c r="O1819" s="11" t="s">
        <v>540</v>
      </c>
      <c r="P1819" s="11" t="s">
        <v>57</v>
      </c>
      <c r="Q1819" s="11" t="s">
        <v>618</v>
      </c>
      <c r="R1819" s="11" t="s">
        <v>630</v>
      </c>
      <c r="S1819" s="11" t="s">
        <v>532</v>
      </c>
      <c r="T1819" s="15">
        <f>E1819+7</f>
        <v>42286</v>
      </c>
    </row>
    <row r="1820" spans="1:20" x14ac:dyDescent="0.2">
      <c r="A1820" s="28" t="s">
        <v>615</v>
      </c>
      <c r="B1820" s="5">
        <v>3854</v>
      </c>
      <c r="C1820" s="8" t="s">
        <v>539</v>
      </c>
      <c r="D1820" s="8">
        <v>27490</v>
      </c>
      <c r="E1820" s="14">
        <v>42382</v>
      </c>
      <c r="F1820" s="8" t="s">
        <v>524</v>
      </c>
      <c r="G1820" s="8">
        <v>18</v>
      </c>
      <c r="H1820" s="9">
        <f>G1820*L1820</f>
        <v>571.31999999999994</v>
      </c>
      <c r="I1820" s="10">
        <v>0.02</v>
      </c>
      <c r="J1820" s="8" t="s">
        <v>536</v>
      </c>
      <c r="K1820" s="9">
        <v>93.228000000000009</v>
      </c>
      <c r="L1820" s="9">
        <v>31.74</v>
      </c>
      <c r="M1820" s="9">
        <v>12.62</v>
      </c>
      <c r="N1820" s="8" t="s">
        <v>567</v>
      </c>
      <c r="O1820" s="8" t="s">
        <v>548</v>
      </c>
      <c r="P1820" s="8" t="s">
        <v>58</v>
      </c>
      <c r="Q1820" s="8" t="s">
        <v>618</v>
      </c>
      <c r="R1820" s="8" t="s">
        <v>630</v>
      </c>
      <c r="S1820" s="8" t="s">
        <v>532</v>
      </c>
      <c r="T1820" s="14">
        <f>E1820+7</f>
        <v>42389</v>
      </c>
    </row>
    <row r="1821" spans="1:20" x14ac:dyDescent="0.2">
      <c r="A1821" s="28" t="s">
        <v>616</v>
      </c>
      <c r="B1821" s="1">
        <v>7670</v>
      </c>
      <c r="C1821" s="11" t="s">
        <v>53</v>
      </c>
      <c r="D1821" s="11">
        <v>54981</v>
      </c>
      <c r="E1821" s="15">
        <v>42350</v>
      </c>
      <c r="F1821" s="11" t="s">
        <v>522</v>
      </c>
      <c r="G1821" s="11">
        <v>31</v>
      </c>
      <c r="H1821" s="12">
        <f>G1821*L1821</f>
        <v>983.93999999999994</v>
      </c>
      <c r="I1821" s="13">
        <v>0.03</v>
      </c>
      <c r="J1821" s="11" t="s">
        <v>536</v>
      </c>
      <c r="K1821" s="12">
        <v>174.7175</v>
      </c>
      <c r="L1821" s="12">
        <v>31.74</v>
      </c>
      <c r="M1821" s="12">
        <v>12.62</v>
      </c>
      <c r="N1821" s="11" t="s">
        <v>405</v>
      </c>
      <c r="O1821" s="11" t="s">
        <v>542</v>
      </c>
      <c r="P1821" s="11" t="s">
        <v>55</v>
      </c>
      <c r="Q1821" s="11" t="s">
        <v>618</v>
      </c>
      <c r="R1821" s="11" t="s">
        <v>630</v>
      </c>
      <c r="S1821" s="11" t="s">
        <v>532</v>
      </c>
      <c r="T1821" s="15">
        <f>E1821+7</f>
        <v>42357</v>
      </c>
    </row>
    <row r="1822" spans="1:20" x14ac:dyDescent="0.2">
      <c r="A1822" s="28" t="s">
        <v>615</v>
      </c>
      <c r="B1822" s="1">
        <v>4878</v>
      </c>
      <c r="C1822" s="8" t="s">
        <v>539</v>
      </c>
      <c r="D1822" s="8">
        <v>34694</v>
      </c>
      <c r="E1822" s="14">
        <v>42061</v>
      </c>
      <c r="F1822" s="8" t="s">
        <v>525</v>
      </c>
      <c r="G1822" s="8">
        <v>11</v>
      </c>
      <c r="H1822" s="9">
        <f>G1822*L1822</f>
        <v>49.28</v>
      </c>
      <c r="I1822" s="10">
        <v>0.04</v>
      </c>
      <c r="J1822" s="8" t="s">
        <v>536</v>
      </c>
      <c r="K1822" s="9">
        <v>-37.32</v>
      </c>
      <c r="L1822" s="9">
        <v>4.4800000000000004</v>
      </c>
      <c r="M1822" s="9">
        <v>7.24</v>
      </c>
      <c r="N1822" s="8" t="s">
        <v>66</v>
      </c>
      <c r="O1822" s="8" t="s">
        <v>541</v>
      </c>
      <c r="P1822" s="8" t="s">
        <v>57</v>
      </c>
      <c r="Q1822" s="8" t="s">
        <v>619</v>
      </c>
      <c r="R1822" s="8" t="s">
        <v>626</v>
      </c>
      <c r="S1822" s="8" t="s">
        <v>532</v>
      </c>
      <c r="T1822" s="14">
        <f>E1822+7</f>
        <v>42068</v>
      </c>
    </row>
    <row r="1823" spans="1:20" x14ac:dyDescent="0.2">
      <c r="A1823" s="28" t="s">
        <v>616</v>
      </c>
      <c r="B1823" s="5">
        <v>5335</v>
      </c>
      <c r="C1823" s="11" t="s">
        <v>53</v>
      </c>
      <c r="D1823" s="11">
        <v>37895</v>
      </c>
      <c r="E1823" s="15">
        <v>42398</v>
      </c>
      <c r="F1823" s="11" t="s">
        <v>526</v>
      </c>
      <c r="G1823" s="11">
        <v>14</v>
      </c>
      <c r="H1823" s="12">
        <f>G1823*L1823</f>
        <v>307.72000000000003</v>
      </c>
      <c r="I1823" s="13">
        <v>0.1</v>
      </c>
      <c r="J1823" s="11" t="s">
        <v>536</v>
      </c>
      <c r="K1823" s="12">
        <v>24.2</v>
      </c>
      <c r="L1823" s="12">
        <v>21.98</v>
      </c>
      <c r="M1823" s="12">
        <v>8.32</v>
      </c>
      <c r="N1823" s="11" t="s">
        <v>185</v>
      </c>
      <c r="O1823" s="11" t="s">
        <v>542</v>
      </c>
      <c r="P1823" s="11" t="s">
        <v>56</v>
      </c>
      <c r="Q1823" s="11" t="s">
        <v>618</v>
      </c>
      <c r="R1823" s="11" t="s">
        <v>625</v>
      </c>
      <c r="S1823" s="11" t="s">
        <v>529</v>
      </c>
      <c r="T1823" s="15">
        <f>E1823+7</f>
        <v>42405</v>
      </c>
    </row>
    <row r="1824" spans="1:20" x14ac:dyDescent="0.2">
      <c r="A1824" s="28" t="s">
        <v>617</v>
      </c>
      <c r="B1824" s="1">
        <v>2100</v>
      </c>
      <c r="C1824" s="8" t="s">
        <v>54</v>
      </c>
      <c r="D1824" s="8">
        <v>15009</v>
      </c>
      <c r="E1824" s="14">
        <v>42298</v>
      </c>
      <c r="F1824" s="8" t="s">
        <v>524</v>
      </c>
      <c r="G1824" s="8">
        <v>28</v>
      </c>
      <c r="H1824" s="9">
        <f>G1824*L1824</f>
        <v>217.84</v>
      </c>
      <c r="I1824" s="10">
        <v>0.08</v>
      </c>
      <c r="J1824" s="8" t="s">
        <v>535</v>
      </c>
      <c r="K1824" s="9">
        <v>61.09</v>
      </c>
      <c r="L1824" s="9">
        <v>7.78</v>
      </c>
      <c r="M1824" s="9">
        <v>2.5</v>
      </c>
      <c r="N1824" s="8" t="s">
        <v>315</v>
      </c>
      <c r="O1824" s="8" t="s">
        <v>545</v>
      </c>
      <c r="P1824" s="8" t="s">
        <v>56</v>
      </c>
      <c r="Q1824" s="8" t="s">
        <v>618</v>
      </c>
      <c r="R1824" s="8" t="s">
        <v>621</v>
      </c>
      <c r="S1824" s="8" t="s">
        <v>532</v>
      </c>
      <c r="T1824" s="14">
        <f>E1824+7</f>
        <v>42305</v>
      </c>
    </row>
    <row r="1825" spans="1:20" x14ac:dyDescent="0.2">
      <c r="A1825" s="28" t="s">
        <v>616</v>
      </c>
      <c r="B1825" s="5">
        <v>3216</v>
      </c>
      <c r="C1825" s="11" t="s">
        <v>53</v>
      </c>
      <c r="D1825" s="11">
        <v>23078</v>
      </c>
      <c r="E1825" s="15">
        <v>42201</v>
      </c>
      <c r="F1825" s="11" t="s">
        <v>523</v>
      </c>
      <c r="G1825" s="11">
        <v>18</v>
      </c>
      <c r="H1825" s="12">
        <f>G1825*L1825</f>
        <v>176.04</v>
      </c>
      <c r="I1825" s="13">
        <v>0.1</v>
      </c>
      <c r="J1825" s="11" t="s">
        <v>536</v>
      </c>
      <c r="K1825" s="12">
        <v>-15.9</v>
      </c>
      <c r="L1825" s="12">
        <v>9.7799999999999994</v>
      </c>
      <c r="M1825" s="12">
        <v>5.76</v>
      </c>
      <c r="N1825" s="11" t="s">
        <v>560</v>
      </c>
      <c r="O1825" s="11" t="s">
        <v>546</v>
      </c>
      <c r="P1825" s="11" t="s">
        <v>57</v>
      </c>
      <c r="Q1825" s="11" t="s">
        <v>618</v>
      </c>
      <c r="R1825" s="11" t="s">
        <v>621</v>
      </c>
      <c r="S1825" s="11" t="s">
        <v>532</v>
      </c>
      <c r="T1825" s="15">
        <f>E1825+7</f>
        <v>42208</v>
      </c>
    </row>
    <row r="1826" spans="1:20" x14ac:dyDescent="0.2">
      <c r="A1826" s="28" t="s">
        <v>615</v>
      </c>
      <c r="B1826" s="1">
        <v>3714</v>
      </c>
      <c r="C1826" s="8" t="s">
        <v>539</v>
      </c>
      <c r="D1826" s="8">
        <v>26529</v>
      </c>
      <c r="E1826" s="14">
        <v>41971</v>
      </c>
      <c r="F1826" s="8" t="s">
        <v>525</v>
      </c>
      <c r="G1826" s="8">
        <v>17</v>
      </c>
      <c r="H1826" s="9">
        <f>G1826*L1826</f>
        <v>192.78</v>
      </c>
      <c r="I1826" s="10">
        <v>0.05</v>
      </c>
      <c r="J1826" s="8" t="s">
        <v>536</v>
      </c>
      <c r="K1826" s="9">
        <v>-81.61</v>
      </c>
      <c r="L1826" s="9">
        <v>11.34</v>
      </c>
      <c r="M1826" s="9">
        <v>11.25</v>
      </c>
      <c r="N1826" s="8" t="s">
        <v>152</v>
      </c>
      <c r="O1826" s="8" t="s">
        <v>547</v>
      </c>
      <c r="P1826" s="8" t="s">
        <v>57</v>
      </c>
      <c r="Q1826" s="8" t="s">
        <v>618</v>
      </c>
      <c r="R1826" s="8" t="s">
        <v>625</v>
      </c>
      <c r="S1826" s="8" t="s">
        <v>532</v>
      </c>
      <c r="T1826" s="14">
        <f>E1826+7</f>
        <v>41978</v>
      </c>
    </row>
    <row r="1827" spans="1:20" x14ac:dyDescent="0.2">
      <c r="A1827" s="28" t="s">
        <v>615</v>
      </c>
      <c r="B1827" s="5">
        <v>3044</v>
      </c>
      <c r="C1827" s="11" t="s">
        <v>539</v>
      </c>
      <c r="D1827" s="11">
        <v>21859</v>
      </c>
      <c r="E1827" s="15">
        <v>42265</v>
      </c>
      <c r="F1827" s="11" t="s">
        <v>522</v>
      </c>
      <c r="G1827" s="11">
        <v>42</v>
      </c>
      <c r="H1827" s="12">
        <f>G1827*L1827</f>
        <v>409.08</v>
      </c>
      <c r="I1827" s="13">
        <v>7.0000000000000007E-2</v>
      </c>
      <c r="J1827" s="11" t="s">
        <v>536</v>
      </c>
      <c r="K1827" s="12">
        <v>13.31</v>
      </c>
      <c r="L1827" s="12">
        <v>9.74</v>
      </c>
      <c r="M1827" s="12">
        <v>5.71</v>
      </c>
      <c r="N1827" s="11" t="s">
        <v>506</v>
      </c>
      <c r="O1827" s="11" t="s">
        <v>547</v>
      </c>
      <c r="P1827" s="11" t="s">
        <v>58</v>
      </c>
      <c r="Q1827" s="11" t="s">
        <v>619</v>
      </c>
      <c r="R1827" s="11" t="s">
        <v>626</v>
      </c>
      <c r="S1827" s="11" t="s">
        <v>532</v>
      </c>
      <c r="T1827" s="15">
        <f>E1827+7</f>
        <v>42272</v>
      </c>
    </row>
    <row r="1828" spans="1:20" x14ac:dyDescent="0.2">
      <c r="A1828" s="28" t="s">
        <v>615</v>
      </c>
      <c r="B1828" s="1">
        <v>3969</v>
      </c>
      <c r="C1828" s="8" t="s">
        <v>539</v>
      </c>
      <c r="D1828" s="8">
        <v>28324</v>
      </c>
      <c r="E1828" s="14">
        <v>42162</v>
      </c>
      <c r="F1828" s="8" t="s">
        <v>522</v>
      </c>
      <c r="G1828" s="8">
        <v>48</v>
      </c>
      <c r="H1828" s="9">
        <f>G1828*L1828</f>
        <v>416.15999999999997</v>
      </c>
      <c r="I1828" s="10">
        <v>0.09</v>
      </c>
      <c r="J1828" s="8" t="s">
        <v>536</v>
      </c>
      <c r="K1828" s="9">
        <v>-40.72</v>
      </c>
      <c r="L1828" s="9">
        <v>8.67</v>
      </c>
      <c r="M1828" s="9">
        <v>3.5</v>
      </c>
      <c r="N1828" s="8" t="s">
        <v>316</v>
      </c>
      <c r="O1828" s="8" t="s">
        <v>541</v>
      </c>
      <c r="P1828" s="8" t="s">
        <v>56</v>
      </c>
      <c r="Q1828" s="8" t="s">
        <v>618</v>
      </c>
      <c r="R1828" s="8" t="s">
        <v>624</v>
      </c>
      <c r="S1828" s="8" t="s">
        <v>532</v>
      </c>
      <c r="T1828" s="14">
        <f>E1828+7</f>
        <v>42169</v>
      </c>
    </row>
    <row r="1829" spans="1:20" x14ac:dyDescent="0.2">
      <c r="A1829" s="28" t="s">
        <v>616</v>
      </c>
      <c r="B1829" s="1">
        <v>5671</v>
      </c>
      <c r="C1829" s="11" t="s">
        <v>53</v>
      </c>
      <c r="D1829" s="11">
        <v>40102</v>
      </c>
      <c r="E1829" s="15">
        <v>41977</v>
      </c>
      <c r="F1829" s="11" t="s">
        <v>523</v>
      </c>
      <c r="G1829" s="11">
        <v>46</v>
      </c>
      <c r="H1829" s="12">
        <f>G1829*L1829</f>
        <v>398.82</v>
      </c>
      <c r="I1829" s="13">
        <v>0.06</v>
      </c>
      <c r="J1829" s="11" t="s">
        <v>535</v>
      </c>
      <c r="K1829" s="12">
        <v>2.71</v>
      </c>
      <c r="L1829" s="12">
        <v>8.67</v>
      </c>
      <c r="M1829" s="12">
        <v>3.5</v>
      </c>
      <c r="N1829" s="11" t="s">
        <v>591</v>
      </c>
      <c r="O1829" s="11" t="s">
        <v>544</v>
      </c>
      <c r="P1829" s="11" t="s">
        <v>58</v>
      </c>
      <c r="Q1829" s="11" t="s">
        <v>618</v>
      </c>
      <c r="R1829" s="11" t="s">
        <v>624</v>
      </c>
      <c r="S1829" s="11" t="s">
        <v>532</v>
      </c>
      <c r="T1829" s="15">
        <f>E1829+7</f>
        <v>41984</v>
      </c>
    </row>
    <row r="1830" spans="1:20" x14ac:dyDescent="0.2">
      <c r="A1830" s="28" t="s">
        <v>615</v>
      </c>
      <c r="B1830" s="1">
        <v>4918</v>
      </c>
      <c r="C1830" s="8" t="s">
        <v>539</v>
      </c>
      <c r="D1830" s="8">
        <v>35012</v>
      </c>
      <c r="E1830" s="14">
        <v>42468</v>
      </c>
      <c r="F1830" s="8" t="s">
        <v>523</v>
      </c>
      <c r="G1830" s="8">
        <v>10</v>
      </c>
      <c r="H1830" s="9">
        <f>G1830*L1830</f>
        <v>119.7</v>
      </c>
      <c r="I1830" s="10">
        <v>0.04</v>
      </c>
      <c r="J1830" s="8" t="s">
        <v>536</v>
      </c>
      <c r="K1830" s="9">
        <v>-16.38</v>
      </c>
      <c r="L1830" s="9">
        <v>11.97</v>
      </c>
      <c r="M1830" s="9">
        <v>4.9800000000000004</v>
      </c>
      <c r="N1830" s="8" t="s">
        <v>573</v>
      </c>
      <c r="O1830" s="8" t="s">
        <v>540</v>
      </c>
      <c r="P1830" s="8" t="s">
        <v>58</v>
      </c>
      <c r="Q1830" s="8" t="s">
        <v>618</v>
      </c>
      <c r="R1830" s="8" t="s">
        <v>624</v>
      </c>
      <c r="S1830" s="8" t="s">
        <v>532</v>
      </c>
      <c r="T1830" s="14">
        <f>E1830+7</f>
        <v>42475</v>
      </c>
    </row>
    <row r="1831" spans="1:20" x14ac:dyDescent="0.2">
      <c r="A1831" s="28" t="s">
        <v>616</v>
      </c>
      <c r="B1831" s="1">
        <v>5529</v>
      </c>
      <c r="C1831" s="11" t="s">
        <v>53</v>
      </c>
      <c r="D1831" s="11">
        <v>39168</v>
      </c>
      <c r="E1831" s="15">
        <v>42446</v>
      </c>
      <c r="F1831" s="11" t="s">
        <v>522</v>
      </c>
      <c r="G1831" s="11">
        <v>30</v>
      </c>
      <c r="H1831" s="12">
        <f>G1831*L1831</f>
        <v>314.40000000000003</v>
      </c>
      <c r="I1831" s="13">
        <v>0.06</v>
      </c>
      <c r="J1831" s="11" t="s">
        <v>536</v>
      </c>
      <c r="K1831" s="12">
        <v>5.08</v>
      </c>
      <c r="L1831" s="12">
        <v>10.48</v>
      </c>
      <c r="M1831" s="12">
        <v>2.89</v>
      </c>
      <c r="N1831" s="11" t="s">
        <v>596</v>
      </c>
      <c r="O1831" s="11" t="s">
        <v>544</v>
      </c>
      <c r="P1831" s="11" t="s">
        <v>55</v>
      </c>
      <c r="Q1831" s="11" t="s">
        <v>618</v>
      </c>
      <c r="R1831" s="11" t="s">
        <v>622</v>
      </c>
      <c r="S1831" s="11" t="s">
        <v>533</v>
      </c>
      <c r="T1831" s="15">
        <f>E1831+7</f>
        <v>42453</v>
      </c>
    </row>
    <row r="1832" spans="1:20" x14ac:dyDescent="0.2">
      <c r="A1832" s="28" t="s">
        <v>615</v>
      </c>
      <c r="B1832" s="5">
        <v>3877</v>
      </c>
      <c r="C1832" s="8" t="s">
        <v>539</v>
      </c>
      <c r="D1832" s="8">
        <v>27684</v>
      </c>
      <c r="E1832" s="14">
        <v>42191</v>
      </c>
      <c r="F1832" s="8" t="s">
        <v>525</v>
      </c>
      <c r="G1832" s="8">
        <v>1</v>
      </c>
      <c r="H1832" s="9">
        <f>G1832*L1832</f>
        <v>10.48</v>
      </c>
      <c r="I1832" s="10">
        <v>0.06</v>
      </c>
      <c r="J1832" s="8" t="s">
        <v>536</v>
      </c>
      <c r="K1832" s="9">
        <v>-6.62</v>
      </c>
      <c r="L1832" s="9">
        <v>10.48</v>
      </c>
      <c r="M1832" s="9">
        <v>2.89</v>
      </c>
      <c r="N1832" s="8" t="s">
        <v>234</v>
      </c>
      <c r="O1832" s="8" t="s">
        <v>547</v>
      </c>
      <c r="P1832" s="8" t="s">
        <v>58</v>
      </c>
      <c r="Q1832" s="8" t="s">
        <v>618</v>
      </c>
      <c r="R1832" s="8" t="s">
        <v>622</v>
      </c>
      <c r="S1832" s="8" t="s">
        <v>533</v>
      </c>
      <c r="T1832" s="14">
        <f>E1832+7</f>
        <v>42198</v>
      </c>
    </row>
    <row r="1833" spans="1:20" x14ac:dyDescent="0.2">
      <c r="A1833" s="28" t="s">
        <v>616</v>
      </c>
      <c r="B1833" s="1">
        <v>4747</v>
      </c>
      <c r="C1833" s="11" t="s">
        <v>53</v>
      </c>
      <c r="D1833" s="11">
        <v>33761</v>
      </c>
      <c r="E1833" s="15">
        <v>42525</v>
      </c>
      <c r="F1833" s="11" t="s">
        <v>522</v>
      </c>
      <c r="G1833" s="11">
        <v>45</v>
      </c>
      <c r="H1833" s="12">
        <f>G1833*L1833</f>
        <v>471.6</v>
      </c>
      <c r="I1833" s="13">
        <v>0.06</v>
      </c>
      <c r="J1833" s="11" t="s">
        <v>536</v>
      </c>
      <c r="K1833" s="12">
        <v>29.96</v>
      </c>
      <c r="L1833" s="12">
        <v>10.48</v>
      </c>
      <c r="M1833" s="12">
        <v>2.89</v>
      </c>
      <c r="N1833" s="11" t="s">
        <v>36</v>
      </c>
      <c r="O1833" s="11" t="s">
        <v>542</v>
      </c>
      <c r="P1833" s="11" t="s">
        <v>55</v>
      </c>
      <c r="Q1833" s="11" t="s">
        <v>618</v>
      </c>
      <c r="R1833" s="11" t="s">
        <v>622</v>
      </c>
      <c r="S1833" s="11" t="s">
        <v>533</v>
      </c>
      <c r="T1833" s="15">
        <f>E1833+7</f>
        <v>42532</v>
      </c>
    </row>
    <row r="1834" spans="1:20" x14ac:dyDescent="0.2">
      <c r="A1834" s="28" t="s">
        <v>617</v>
      </c>
      <c r="B1834" s="1">
        <v>7249</v>
      </c>
      <c r="C1834" s="8" t="s">
        <v>54</v>
      </c>
      <c r="D1834" s="8">
        <v>51687</v>
      </c>
      <c r="E1834" s="14">
        <v>42197</v>
      </c>
      <c r="F1834" s="8" t="s">
        <v>525</v>
      </c>
      <c r="G1834" s="8">
        <v>42</v>
      </c>
      <c r="H1834" s="9">
        <f>G1834*L1834</f>
        <v>234.36</v>
      </c>
      <c r="I1834" s="10">
        <v>0.01</v>
      </c>
      <c r="J1834" s="8" t="s">
        <v>536</v>
      </c>
      <c r="K1834" s="9">
        <v>-66.87</v>
      </c>
      <c r="L1834" s="9">
        <v>5.58</v>
      </c>
      <c r="M1834" s="9">
        <v>5.3</v>
      </c>
      <c r="N1834" s="8" t="s">
        <v>423</v>
      </c>
      <c r="O1834" s="8" t="s">
        <v>545</v>
      </c>
      <c r="P1834" s="8" t="s">
        <v>56</v>
      </c>
      <c r="Q1834" s="8" t="s">
        <v>618</v>
      </c>
      <c r="R1834" s="8" t="s">
        <v>621</v>
      </c>
      <c r="S1834" s="8" t="s">
        <v>532</v>
      </c>
      <c r="T1834" s="14">
        <f>E1834+7</f>
        <v>42204</v>
      </c>
    </row>
    <row r="1835" spans="1:20" x14ac:dyDescent="0.2">
      <c r="A1835" s="28" t="s">
        <v>617</v>
      </c>
      <c r="B1835" s="1">
        <v>617</v>
      </c>
      <c r="C1835" s="11" t="s">
        <v>54</v>
      </c>
      <c r="D1835" s="11">
        <v>4257</v>
      </c>
      <c r="E1835" s="15">
        <v>42026</v>
      </c>
      <c r="F1835" s="11" t="s">
        <v>523</v>
      </c>
      <c r="G1835" s="11">
        <v>45</v>
      </c>
      <c r="H1835" s="12">
        <f>G1835*L1835</f>
        <v>251.1</v>
      </c>
      <c r="I1835" s="13">
        <v>0.01</v>
      </c>
      <c r="J1835" s="11" t="s">
        <v>536</v>
      </c>
      <c r="K1835" s="12">
        <v>-83.66</v>
      </c>
      <c r="L1835" s="12">
        <v>5.58</v>
      </c>
      <c r="M1835" s="12">
        <v>5.3</v>
      </c>
      <c r="N1835" s="11" t="s">
        <v>455</v>
      </c>
      <c r="O1835" s="11" t="s">
        <v>542</v>
      </c>
      <c r="P1835" s="11" t="s">
        <v>57</v>
      </c>
      <c r="Q1835" s="11" t="s">
        <v>618</v>
      </c>
      <c r="R1835" s="11" t="s">
        <v>621</v>
      </c>
      <c r="S1835" s="11" t="s">
        <v>532</v>
      </c>
      <c r="T1835" s="15">
        <f>E1835+7</f>
        <v>42033</v>
      </c>
    </row>
    <row r="1836" spans="1:20" x14ac:dyDescent="0.2">
      <c r="A1836" s="28" t="s">
        <v>616</v>
      </c>
      <c r="B1836" s="5">
        <v>1906</v>
      </c>
      <c r="C1836" s="8" t="s">
        <v>53</v>
      </c>
      <c r="D1836" s="8">
        <v>13634</v>
      </c>
      <c r="E1836" s="14">
        <v>42051</v>
      </c>
      <c r="F1836" s="8" t="s">
        <v>522</v>
      </c>
      <c r="G1836" s="8">
        <v>27</v>
      </c>
      <c r="H1836" s="9">
        <f>G1836*L1836</f>
        <v>150.66</v>
      </c>
      <c r="I1836" s="10">
        <v>0.04</v>
      </c>
      <c r="J1836" s="8" t="s">
        <v>536</v>
      </c>
      <c r="K1836" s="9">
        <v>-55.61</v>
      </c>
      <c r="L1836" s="9">
        <v>5.58</v>
      </c>
      <c r="M1836" s="9">
        <v>5.3</v>
      </c>
      <c r="N1836" s="8" t="s">
        <v>595</v>
      </c>
      <c r="O1836" s="8" t="s">
        <v>544</v>
      </c>
      <c r="P1836" s="8" t="s">
        <v>57</v>
      </c>
      <c r="Q1836" s="8" t="s">
        <v>618</v>
      </c>
      <c r="R1836" s="8" t="s">
        <v>621</v>
      </c>
      <c r="S1836" s="8" t="s">
        <v>532</v>
      </c>
      <c r="T1836" s="14">
        <f>E1836+7</f>
        <v>42058</v>
      </c>
    </row>
    <row r="1837" spans="1:20" x14ac:dyDescent="0.2">
      <c r="A1837" s="28" t="s">
        <v>617</v>
      </c>
      <c r="B1837" s="1">
        <v>3091</v>
      </c>
      <c r="C1837" s="11" t="s">
        <v>54</v>
      </c>
      <c r="D1837" s="11">
        <v>22181</v>
      </c>
      <c r="E1837" s="15">
        <v>42223</v>
      </c>
      <c r="F1837" s="11" t="s">
        <v>525</v>
      </c>
      <c r="G1837" s="11">
        <v>41</v>
      </c>
      <c r="H1837" s="12">
        <f>G1837*L1837</f>
        <v>249.28</v>
      </c>
      <c r="I1837" s="13">
        <v>0.03</v>
      </c>
      <c r="J1837" s="11" t="s">
        <v>536</v>
      </c>
      <c r="K1837" s="12">
        <v>84.1</v>
      </c>
      <c r="L1837" s="12">
        <v>6.08</v>
      </c>
      <c r="M1837" s="12">
        <v>1.82</v>
      </c>
      <c r="N1837" s="11" t="s">
        <v>554</v>
      </c>
      <c r="O1837" s="11" t="s">
        <v>545</v>
      </c>
      <c r="P1837" s="11" t="s">
        <v>58</v>
      </c>
      <c r="Q1837" s="11" t="s">
        <v>618</v>
      </c>
      <c r="R1837" s="11" t="s">
        <v>629</v>
      </c>
      <c r="S1837" s="11" t="s">
        <v>529</v>
      </c>
      <c r="T1837" s="15">
        <f>E1837+7</f>
        <v>42230</v>
      </c>
    </row>
    <row r="1838" spans="1:20" x14ac:dyDescent="0.2">
      <c r="A1838" s="28" t="s">
        <v>616</v>
      </c>
      <c r="B1838" s="5">
        <v>78</v>
      </c>
      <c r="C1838" s="8" t="s">
        <v>53</v>
      </c>
      <c r="D1838" s="8">
        <v>454</v>
      </c>
      <c r="E1838" s="14">
        <v>42303</v>
      </c>
      <c r="F1838" s="8" t="s">
        <v>525</v>
      </c>
      <c r="G1838" s="8">
        <v>42</v>
      </c>
      <c r="H1838" s="9">
        <f>G1838*L1838</f>
        <v>255.36</v>
      </c>
      <c r="I1838" s="10">
        <v>0.09</v>
      </c>
      <c r="J1838" s="8" t="s">
        <v>536</v>
      </c>
      <c r="K1838" s="9">
        <v>56.22</v>
      </c>
      <c r="L1838" s="9">
        <v>6.08</v>
      </c>
      <c r="M1838" s="9">
        <v>1.82</v>
      </c>
      <c r="N1838" s="8" t="s">
        <v>138</v>
      </c>
      <c r="O1838" s="8" t="s">
        <v>542</v>
      </c>
      <c r="P1838" s="8" t="s">
        <v>56</v>
      </c>
      <c r="Q1838" s="8" t="s">
        <v>618</v>
      </c>
      <c r="R1838" s="8" t="s">
        <v>629</v>
      </c>
      <c r="S1838" s="8" t="s">
        <v>529</v>
      </c>
      <c r="T1838" s="14">
        <f>E1838+7</f>
        <v>42310</v>
      </c>
    </row>
    <row r="1839" spans="1:20" x14ac:dyDescent="0.2">
      <c r="A1839" s="28" t="s">
        <v>616</v>
      </c>
      <c r="B1839" s="1">
        <v>2238</v>
      </c>
      <c r="C1839" s="11" t="s">
        <v>53</v>
      </c>
      <c r="D1839" s="11">
        <v>16161</v>
      </c>
      <c r="E1839" s="15">
        <v>42518</v>
      </c>
      <c r="F1839" s="11" t="s">
        <v>523</v>
      </c>
      <c r="G1839" s="11">
        <v>38</v>
      </c>
      <c r="H1839" s="12">
        <f>G1839*L1839</f>
        <v>143.63999999999999</v>
      </c>
      <c r="I1839" s="13">
        <v>0.03</v>
      </c>
      <c r="J1839" s="11" t="s">
        <v>536</v>
      </c>
      <c r="K1839" s="12">
        <v>60.63</v>
      </c>
      <c r="L1839" s="12">
        <v>3.78</v>
      </c>
      <c r="M1839" s="12">
        <v>0.71</v>
      </c>
      <c r="N1839" s="11" t="s">
        <v>594</v>
      </c>
      <c r="O1839" s="11" t="s">
        <v>544</v>
      </c>
      <c r="P1839" s="11" t="s">
        <v>57</v>
      </c>
      <c r="Q1839" s="11" t="s">
        <v>618</v>
      </c>
      <c r="R1839" s="11" t="s">
        <v>629</v>
      </c>
      <c r="S1839" s="11" t="s">
        <v>529</v>
      </c>
      <c r="T1839" s="15">
        <f>E1839+7</f>
        <v>42525</v>
      </c>
    </row>
    <row r="1840" spans="1:20" x14ac:dyDescent="0.2">
      <c r="A1840" s="28" t="s">
        <v>615</v>
      </c>
      <c r="B1840" s="1">
        <v>3636</v>
      </c>
      <c r="C1840" s="8" t="s">
        <v>539</v>
      </c>
      <c r="D1840" s="8">
        <v>25985</v>
      </c>
      <c r="E1840" s="14">
        <v>42554</v>
      </c>
      <c r="F1840" s="8" t="s">
        <v>525</v>
      </c>
      <c r="G1840" s="8">
        <v>22</v>
      </c>
      <c r="H1840" s="9">
        <f>G1840*L1840</f>
        <v>83.16</v>
      </c>
      <c r="I1840" s="10">
        <v>0.1</v>
      </c>
      <c r="J1840" s="8" t="s">
        <v>536</v>
      </c>
      <c r="K1840" s="9">
        <v>25.18</v>
      </c>
      <c r="L1840" s="9">
        <v>3.78</v>
      </c>
      <c r="M1840" s="9">
        <v>0.71</v>
      </c>
      <c r="N1840" s="8" t="s">
        <v>90</v>
      </c>
      <c r="O1840" s="8" t="s">
        <v>547</v>
      </c>
      <c r="P1840" s="8" t="s">
        <v>56</v>
      </c>
      <c r="Q1840" s="8" t="s">
        <v>618</v>
      </c>
      <c r="R1840" s="8" t="s">
        <v>629</v>
      </c>
      <c r="S1840" s="8" t="s">
        <v>529</v>
      </c>
      <c r="T1840" s="14">
        <f>E1840+7</f>
        <v>42561</v>
      </c>
    </row>
    <row r="1841" spans="1:20" x14ac:dyDescent="0.2">
      <c r="A1841" s="28" t="s">
        <v>616</v>
      </c>
      <c r="B1841" s="1">
        <v>1097</v>
      </c>
      <c r="C1841" s="11" t="s">
        <v>53</v>
      </c>
      <c r="D1841" s="11">
        <v>8039</v>
      </c>
      <c r="E1841" s="15">
        <v>42544</v>
      </c>
      <c r="F1841" s="11" t="s">
        <v>523</v>
      </c>
      <c r="G1841" s="11">
        <v>37</v>
      </c>
      <c r="H1841" s="12">
        <f>G1841*L1841</f>
        <v>1146.26</v>
      </c>
      <c r="I1841" s="13">
        <v>0.01</v>
      </c>
      <c r="J1841" s="11" t="s">
        <v>536</v>
      </c>
      <c r="K1841" s="12">
        <v>3.22</v>
      </c>
      <c r="L1841" s="12">
        <v>30.98</v>
      </c>
      <c r="M1841" s="12">
        <v>19.510000000000002</v>
      </c>
      <c r="N1841" s="11" t="s">
        <v>592</v>
      </c>
      <c r="O1841" s="11" t="s">
        <v>544</v>
      </c>
      <c r="P1841" s="11" t="s">
        <v>56</v>
      </c>
      <c r="Q1841" s="11" t="s">
        <v>618</v>
      </c>
      <c r="R1841" s="11" t="s">
        <v>621</v>
      </c>
      <c r="S1841" s="11" t="s">
        <v>532</v>
      </c>
      <c r="T1841" s="15">
        <f>E1841+7</f>
        <v>42551</v>
      </c>
    </row>
    <row r="1842" spans="1:20" x14ac:dyDescent="0.2">
      <c r="A1842" s="28" t="s">
        <v>617</v>
      </c>
      <c r="B1842" s="1">
        <v>2091</v>
      </c>
      <c r="C1842" s="8" t="s">
        <v>54</v>
      </c>
      <c r="D1842" s="8">
        <v>14976</v>
      </c>
      <c r="E1842" s="14">
        <v>42146</v>
      </c>
      <c r="F1842" s="8" t="s">
        <v>522</v>
      </c>
      <c r="G1842" s="8">
        <v>46</v>
      </c>
      <c r="H1842" s="9">
        <f>G1842*L1842</f>
        <v>229.08</v>
      </c>
      <c r="I1842" s="10">
        <v>0.03</v>
      </c>
      <c r="J1842" s="8" t="s">
        <v>536</v>
      </c>
      <c r="K1842" s="9">
        <v>-81.86</v>
      </c>
      <c r="L1842" s="9">
        <v>4.9800000000000004</v>
      </c>
      <c r="M1842" s="9">
        <v>4.7</v>
      </c>
      <c r="N1842" s="8" t="s">
        <v>35</v>
      </c>
      <c r="O1842" s="8" t="s">
        <v>545</v>
      </c>
      <c r="P1842" s="8" t="s">
        <v>58</v>
      </c>
      <c r="Q1842" s="8" t="s">
        <v>618</v>
      </c>
      <c r="R1842" s="8" t="s">
        <v>625</v>
      </c>
      <c r="S1842" s="8" t="s">
        <v>532</v>
      </c>
      <c r="T1842" s="14">
        <f>E1842+7</f>
        <v>42153</v>
      </c>
    </row>
    <row r="1843" spans="1:20" x14ac:dyDescent="0.2">
      <c r="A1843" s="28" t="s">
        <v>616</v>
      </c>
      <c r="B1843" s="5">
        <v>908</v>
      </c>
      <c r="C1843" s="11" t="s">
        <v>53</v>
      </c>
      <c r="D1843" s="11">
        <v>6529</v>
      </c>
      <c r="E1843" s="15">
        <v>42639</v>
      </c>
      <c r="F1843" s="11" t="s">
        <v>523</v>
      </c>
      <c r="G1843" s="11">
        <v>35</v>
      </c>
      <c r="H1843" s="12">
        <f>G1843*L1843</f>
        <v>91.7</v>
      </c>
      <c r="I1843" s="13">
        <v>0.04</v>
      </c>
      <c r="J1843" s="11" t="s">
        <v>536</v>
      </c>
      <c r="K1843" s="12">
        <v>20.71</v>
      </c>
      <c r="L1843" s="12">
        <v>2.62</v>
      </c>
      <c r="M1843" s="12">
        <v>0.8</v>
      </c>
      <c r="N1843" s="11" t="s">
        <v>600</v>
      </c>
      <c r="O1843" s="11" t="s">
        <v>546</v>
      </c>
      <c r="P1843" s="11" t="s">
        <v>56</v>
      </c>
      <c r="Q1843" s="11" t="s">
        <v>618</v>
      </c>
      <c r="R1843" s="11" t="s">
        <v>629</v>
      </c>
      <c r="S1843" s="11" t="s">
        <v>529</v>
      </c>
      <c r="T1843" s="15">
        <f>E1843+7</f>
        <v>42646</v>
      </c>
    </row>
    <row r="1844" spans="1:20" x14ac:dyDescent="0.2">
      <c r="A1844" s="28" t="s">
        <v>616</v>
      </c>
      <c r="B1844" s="5">
        <v>2706</v>
      </c>
      <c r="C1844" s="8" t="s">
        <v>53</v>
      </c>
      <c r="D1844" s="8">
        <v>19557</v>
      </c>
      <c r="E1844" s="14">
        <v>42246</v>
      </c>
      <c r="F1844" s="8" t="s">
        <v>525</v>
      </c>
      <c r="G1844" s="8">
        <v>26</v>
      </c>
      <c r="H1844" s="9">
        <f>G1844*L1844</f>
        <v>68.12</v>
      </c>
      <c r="I1844" s="10">
        <v>0.08</v>
      </c>
      <c r="J1844" s="8" t="s">
        <v>536</v>
      </c>
      <c r="K1844" s="9">
        <v>13.99</v>
      </c>
      <c r="L1844" s="9">
        <v>2.62</v>
      </c>
      <c r="M1844" s="9">
        <v>0.8</v>
      </c>
      <c r="N1844" s="8" t="s">
        <v>594</v>
      </c>
      <c r="O1844" s="8" t="s">
        <v>544</v>
      </c>
      <c r="P1844" s="8" t="s">
        <v>58</v>
      </c>
      <c r="Q1844" s="8" t="s">
        <v>618</v>
      </c>
      <c r="R1844" s="8" t="s">
        <v>629</v>
      </c>
      <c r="S1844" s="8" t="s">
        <v>529</v>
      </c>
      <c r="T1844" s="14">
        <f>E1844+7</f>
        <v>42253</v>
      </c>
    </row>
    <row r="1845" spans="1:20" x14ac:dyDescent="0.2">
      <c r="A1845" s="28" t="s">
        <v>615</v>
      </c>
      <c r="B1845" s="1">
        <v>7077</v>
      </c>
      <c r="C1845" s="11" t="s">
        <v>539</v>
      </c>
      <c r="D1845" s="11">
        <v>50500</v>
      </c>
      <c r="E1845" s="15">
        <v>42192</v>
      </c>
      <c r="F1845" s="11" t="s">
        <v>525</v>
      </c>
      <c r="G1845" s="11">
        <v>45</v>
      </c>
      <c r="H1845" s="12">
        <f>G1845*L1845</f>
        <v>111.15</v>
      </c>
      <c r="I1845" s="13">
        <v>7.0000000000000007E-2</v>
      </c>
      <c r="J1845" s="11" t="s">
        <v>535</v>
      </c>
      <c r="K1845" s="12">
        <v>16.309999999999999</v>
      </c>
      <c r="L1845" s="12">
        <v>2.4700000000000002</v>
      </c>
      <c r="M1845" s="12">
        <v>1.02</v>
      </c>
      <c r="N1845" s="11" t="s">
        <v>350</v>
      </c>
      <c r="O1845" s="11" t="s">
        <v>547</v>
      </c>
      <c r="P1845" s="11" t="s">
        <v>57</v>
      </c>
      <c r="Q1845" s="11" t="s">
        <v>618</v>
      </c>
      <c r="R1845" s="11" t="s">
        <v>629</v>
      </c>
      <c r="S1845" s="11" t="s">
        <v>529</v>
      </c>
      <c r="T1845" s="15">
        <f>E1845+7</f>
        <v>42199</v>
      </c>
    </row>
    <row r="1846" spans="1:20" x14ac:dyDescent="0.2">
      <c r="A1846" s="28" t="s">
        <v>615</v>
      </c>
      <c r="B1846" s="1">
        <v>1593</v>
      </c>
      <c r="C1846" s="8" t="s">
        <v>539</v>
      </c>
      <c r="D1846" s="8">
        <v>11493</v>
      </c>
      <c r="E1846" s="14">
        <v>42236</v>
      </c>
      <c r="F1846" s="8" t="s">
        <v>526</v>
      </c>
      <c r="G1846" s="8">
        <v>16</v>
      </c>
      <c r="H1846" s="9">
        <f>G1846*L1846</f>
        <v>103.52</v>
      </c>
      <c r="I1846" s="10">
        <v>0.01</v>
      </c>
      <c r="J1846" s="8" t="s">
        <v>536</v>
      </c>
      <c r="K1846" s="9">
        <v>38.03</v>
      </c>
      <c r="L1846" s="9">
        <v>6.47</v>
      </c>
      <c r="M1846" s="9">
        <v>1.22</v>
      </c>
      <c r="N1846" s="8" t="s">
        <v>568</v>
      </c>
      <c r="O1846" s="8" t="s">
        <v>548</v>
      </c>
      <c r="P1846" s="8" t="s">
        <v>56</v>
      </c>
      <c r="Q1846" s="8" t="s">
        <v>618</v>
      </c>
      <c r="R1846" s="8" t="s">
        <v>622</v>
      </c>
      <c r="S1846" s="8" t="s">
        <v>529</v>
      </c>
      <c r="T1846" s="14">
        <f>E1846+7</f>
        <v>42243</v>
      </c>
    </row>
    <row r="1847" spans="1:20" x14ac:dyDescent="0.2">
      <c r="A1847" s="28" t="s">
        <v>616</v>
      </c>
      <c r="B1847" s="5">
        <v>5825</v>
      </c>
      <c r="C1847" s="11" t="s">
        <v>53</v>
      </c>
      <c r="D1847" s="11">
        <v>41345</v>
      </c>
      <c r="E1847" s="15">
        <v>42341</v>
      </c>
      <c r="F1847" s="11" t="s">
        <v>523</v>
      </c>
      <c r="G1847" s="11">
        <v>36</v>
      </c>
      <c r="H1847" s="12">
        <f>G1847*L1847</f>
        <v>67.679999999999993</v>
      </c>
      <c r="I1847" s="13">
        <v>0.04</v>
      </c>
      <c r="J1847" s="11" t="s">
        <v>536</v>
      </c>
      <c r="K1847" s="12">
        <v>0.37</v>
      </c>
      <c r="L1847" s="12">
        <v>1.88</v>
      </c>
      <c r="M1847" s="12">
        <v>0.79</v>
      </c>
      <c r="N1847" s="11" t="s">
        <v>594</v>
      </c>
      <c r="O1847" s="11" t="s">
        <v>544</v>
      </c>
      <c r="P1847" s="11" t="s">
        <v>55</v>
      </c>
      <c r="Q1847" s="11" t="s">
        <v>618</v>
      </c>
      <c r="R1847" s="11" t="s">
        <v>629</v>
      </c>
      <c r="S1847" s="11" t="s">
        <v>529</v>
      </c>
      <c r="T1847" s="15">
        <f>E1847+7</f>
        <v>42348</v>
      </c>
    </row>
    <row r="1848" spans="1:20" x14ac:dyDescent="0.2">
      <c r="A1848" s="28" t="s">
        <v>617</v>
      </c>
      <c r="B1848" s="1">
        <v>7983</v>
      </c>
      <c r="C1848" s="8" t="s">
        <v>54</v>
      </c>
      <c r="D1848" s="8">
        <v>57063</v>
      </c>
      <c r="E1848" s="14">
        <v>42096</v>
      </c>
      <c r="F1848" s="8" t="s">
        <v>523</v>
      </c>
      <c r="G1848" s="8">
        <v>22</v>
      </c>
      <c r="H1848" s="9">
        <f>G1848*L1848</f>
        <v>41.36</v>
      </c>
      <c r="I1848" s="10">
        <v>7.0000000000000007E-2</v>
      </c>
      <c r="J1848" s="8" t="s">
        <v>536</v>
      </c>
      <c r="K1848" s="9">
        <v>-0.64</v>
      </c>
      <c r="L1848" s="9">
        <v>1.88</v>
      </c>
      <c r="M1848" s="9">
        <v>0.79</v>
      </c>
      <c r="N1848" s="8" t="s">
        <v>154</v>
      </c>
      <c r="O1848" s="8" t="s">
        <v>545</v>
      </c>
      <c r="P1848" s="8" t="s">
        <v>56</v>
      </c>
      <c r="Q1848" s="8" t="s">
        <v>618</v>
      </c>
      <c r="R1848" s="8" t="s">
        <v>629</v>
      </c>
      <c r="S1848" s="8" t="s">
        <v>529</v>
      </c>
      <c r="T1848" s="14">
        <f>E1848+7</f>
        <v>42103</v>
      </c>
    </row>
    <row r="1849" spans="1:20" x14ac:dyDescent="0.2">
      <c r="A1849" s="28" t="s">
        <v>615</v>
      </c>
      <c r="B1849" s="5">
        <v>8281</v>
      </c>
      <c r="C1849" s="11" t="s">
        <v>539</v>
      </c>
      <c r="D1849" s="11">
        <v>59200</v>
      </c>
      <c r="E1849" s="15">
        <v>42286</v>
      </c>
      <c r="F1849" s="11" t="s">
        <v>523</v>
      </c>
      <c r="G1849" s="11">
        <v>28</v>
      </c>
      <c r="H1849" s="12">
        <f>G1849*L1849</f>
        <v>335.16</v>
      </c>
      <c r="I1849" s="13">
        <v>0.03</v>
      </c>
      <c r="J1849" s="11" t="s">
        <v>536</v>
      </c>
      <c r="K1849" s="12">
        <v>-37.299999999999997</v>
      </c>
      <c r="L1849" s="12">
        <v>11.97</v>
      </c>
      <c r="M1849" s="12">
        <v>5.81</v>
      </c>
      <c r="N1849" s="11" t="s">
        <v>348</v>
      </c>
      <c r="O1849" s="11" t="s">
        <v>541</v>
      </c>
      <c r="P1849" s="11" t="s">
        <v>55</v>
      </c>
      <c r="Q1849" s="11" t="s">
        <v>618</v>
      </c>
      <c r="R1849" s="11" t="s">
        <v>622</v>
      </c>
      <c r="S1849" s="11" t="s">
        <v>533</v>
      </c>
      <c r="T1849" s="15">
        <f>E1849+7</f>
        <v>42293</v>
      </c>
    </row>
    <row r="1850" spans="1:20" x14ac:dyDescent="0.2">
      <c r="A1850" s="28" t="s">
        <v>617</v>
      </c>
      <c r="B1850" s="1">
        <v>7757</v>
      </c>
      <c r="C1850" s="8" t="s">
        <v>54</v>
      </c>
      <c r="D1850" s="8">
        <v>55494</v>
      </c>
      <c r="E1850" s="14">
        <v>42485</v>
      </c>
      <c r="F1850" s="8" t="s">
        <v>524</v>
      </c>
      <c r="G1850" s="8">
        <v>49</v>
      </c>
      <c r="H1850" s="9">
        <f>G1850*L1850</f>
        <v>586.53000000000009</v>
      </c>
      <c r="I1850" s="10">
        <v>0.09</v>
      </c>
      <c r="J1850" s="8" t="s">
        <v>536</v>
      </c>
      <c r="K1850" s="9">
        <v>-115.66</v>
      </c>
      <c r="L1850" s="9">
        <v>11.97</v>
      </c>
      <c r="M1850" s="9">
        <v>5.81</v>
      </c>
      <c r="N1850" s="8" t="s">
        <v>286</v>
      </c>
      <c r="O1850" s="8" t="s">
        <v>545</v>
      </c>
      <c r="P1850" s="8" t="s">
        <v>56</v>
      </c>
      <c r="Q1850" s="8" t="s">
        <v>618</v>
      </c>
      <c r="R1850" s="8" t="s">
        <v>622</v>
      </c>
      <c r="S1850" s="8" t="s">
        <v>533</v>
      </c>
      <c r="T1850" s="14">
        <f>E1850+7</f>
        <v>42492</v>
      </c>
    </row>
    <row r="1851" spans="1:20" x14ac:dyDescent="0.2">
      <c r="A1851" s="28" t="s">
        <v>617</v>
      </c>
      <c r="B1851" s="5">
        <v>3234</v>
      </c>
      <c r="C1851" s="11" t="s">
        <v>54</v>
      </c>
      <c r="D1851" s="11">
        <v>23202</v>
      </c>
      <c r="E1851" s="15">
        <v>42154</v>
      </c>
      <c r="F1851" s="11" t="s">
        <v>522</v>
      </c>
      <c r="G1851" s="11">
        <v>48</v>
      </c>
      <c r="H1851" s="12">
        <f>G1851*L1851</f>
        <v>574.56000000000006</v>
      </c>
      <c r="I1851" s="13">
        <v>0.02</v>
      </c>
      <c r="J1851" s="11" t="s">
        <v>536</v>
      </c>
      <c r="K1851" s="12">
        <v>-39.270000000000003</v>
      </c>
      <c r="L1851" s="12">
        <v>11.97</v>
      </c>
      <c r="M1851" s="12">
        <v>5.81</v>
      </c>
      <c r="N1851" s="11" t="s">
        <v>69</v>
      </c>
      <c r="O1851" s="11" t="s">
        <v>545</v>
      </c>
      <c r="P1851" s="11" t="s">
        <v>56</v>
      </c>
      <c r="Q1851" s="11" t="s">
        <v>618</v>
      </c>
      <c r="R1851" s="11" t="s">
        <v>622</v>
      </c>
      <c r="S1851" s="11" t="s">
        <v>533</v>
      </c>
      <c r="T1851" s="15">
        <f>E1851+7</f>
        <v>42161</v>
      </c>
    </row>
    <row r="1852" spans="1:20" x14ac:dyDescent="0.2">
      <c r="A1852" s="28" t="s">
        <v>615</v>
      </c>
      <c r="B1852" s="5">
        <v>2748</v>
      </c>
      <c r="C1852" s="8" t="s">
        <v>539</v>
      </c>
      <c r="D1852" s="8">
        <v>19841</v>
      </c>
      <c r="E1852" s="14">
        <v>41938</v>
      </c>
      <c r="F1852" s="8" t="s">
        <v>525</v>
      </c>
      <c r="G1852" s="8">
        <v>17</v>
      </c>
      <c r="H1852" s="9">
        <f>G1852*L1852</f>
        <v>203.49</v>
      </c>
      <c r="I1852" s="10">
        <v>0.03</v>
      </c>
      <c r="J1852" s="8" t="s">
        <v>536</v>
      </c>
      <c r="K1852" s="9">
        <v>-31.74</v>
      </c>
      <c r="L1852" s="9">
        <v>11.97</v>
      </c>
      <c r="M1852" s="9">
        <v>5.81</v>
      </c>
      <c r="N1852" s="8" t="s">
        <v>501</v>
      </c>
      <c r="O1852" s="8" t="s">
        <v>541</v>
      </c>
      <c r="P1852" s="8" t="s">
        <v>58</v>
      </c>
      <c r="Q1852" s="8" t="s">
        <v>618</v>
      </c>
      <c r="R1852" s="8" t="s">
        <v>622</v>
      </c>
      <c r="S1852" s="8" t="s">
        <v>533</v>
      </c>
      <c r="T1852" s="14">
        <f>E1852+7</f>
        <v>41945</v>
      </c>
    </row>
    <row r="1853" spans="1:20" x14ac:dyDescent="0.2">
      <c r="A1853" s="28" t="s">
        <v>617</v>
      </c>
      <c r="B1853" s="1">
        <v>6960</v>
      </c>
      <c r="C1853" s="11" t="s">
        <v>54</v>
      </c>
      <c r="D1853" s="11">
        <v>49763</v>
      </c>
      <c r="E1853" s="15">
        <v>41987</v>
      </c>
      <c r="F1853" s="11" t="s">
        <v>526</v>
      </c>
      <c r="G1853" s="11">
        <v>8</v>
      </c>
      <c r="H1853" s="12">
        <f>G1853*L1853</f>
        <v>45.44</v>
      </c>
      <c r="I1853" s="13">
        <v>0.02</v>
      </c>
      <c r="J1853" s="11" t="s">
        <v>536</v>
      </c>
      <c r="K1853" s="12">
        <v>9.2899999999999991</v>
      </c>
      <c r="L1853" s="12">
        <v>5.68</v>
      </c>
      <c r="M1853" s="12">
        <v>1.39</v>
      </c>
      <c r="N1853" s="11" t="s">
        <v>465</v>
      </c>
      <c r="O1853" s="11" t="s">
        <v>545</v>
      </c>
      <c r="P1853" s="11" t="s">
        <v>58</v>
      </c>
      <c r="Q1853" s="11" t="s">
        <v>618</v>
      </c>
      <c r="R1853" s="11" t="s">
        <v>621</v>
      </c>
      <c r="S1853" s="11" t="s">
        <v>532</v>
      </c>
      <c r="T1853" s="15">
        <f>E1853+7</f>
        <v>41994</v>
      </c>
    </row>
    <row r="1854" spans="1:20" x14ac:dyDescent="0.2">
      <c r="A1854" s="28" t="s">
        <v>615</v>
      </c>
      <c r="B1854" s="1">
        <v>7842</v>
      </c>
      <c r="C1854" s="8" t="s">
        <v>539</v>
      </c>
      <c r="D1854" s="8">
        <v>56069</v>
      </c>
      <c r="E1854" s="14">
        <v>42596</v>
      </c>
      <c r="F1854" s="8" t="s">
        <v>525</v>
      </c>
      <c r="G1854" s="8">
        <v>10</v>
      </c>
      <c r="H1854" s="9">
        <f>G1854*L1854</f>
        <v>56.8</v>
      </c>
      <c r="I1854" s="10">
        <v>0.09</v>
      </c>
      <c r="J1854" s="8" t="s">
        <v>536</v>
      </c>
      <c r="K1854" s="9">
        <v>8.82</v>
      </c>
      <c r="L1854" s="9">
        <v>5.68</v>
      </c>
      <c r="M1854" s="9">
        <v>1.39</v>
      </c>
      <c r="N1854" s="8" t="s">
        <v>601</v>
      </c>
      <c r="O1854" s="8" t="s">
        <v>540</v>
      </c>
      <c r="P1854" s="8" t="s">
        <v>58</v>
      </c>
      <c r="Q1854" s="8" t="s">
        <v>618</v>
      </c>
      <c r="R1854" s="8" t="s">
        <v>621</v>
      </c>
      <c r="S1854" s="8" t="s">
        <v>532</v>
      </c>
      <c r="T1854" s="14">
        <f>E1854+7</f>
        <v>42603</v>
      </c>
    </row>
    <row r="1855" spans="1:20" x14ac:dyDescent="0.2">
      <c r="A1855" s="28" t="s">
        <v>615</v>
      </c>
      <c r="B1855" s="5">
        <v>6071</v>
      </c>
      <c r="C1855" s="11" t="s">
        <v>539</v>
      </c>
      <c r="D1855" s="11">
        <v>43010</v>
      </c>
      <c r="E1855" s="15">
        <v>42591</v>
      </c>
      <c r="F1855" s="11" t="s">
        <v>526</v>
      </c>
      <c r="G1855" s="11">
        <v>24</v>
      </c>
      <c r="H1855" s="12">
        <f>G1855*L1855</f>
        <v>243.36</v>
      </c>
      <c r="I1855" s="13">
        <v>0.02</v>
      </c>
      <c r="J1855" s="11" t="s">
        <v>536</v>
      </c>
      <c r="K1855" s="12">
        <v>83.16</v>
      </c>
      <c r="L1855" s="12">
        <v>10.14</v>
      </c>
      <c r="M1855" s="12">
        <v>2.27</v>
      </c>
      <c r="N1855" s="11" t="s">
        <v>568</v>
      </c>
      <c r="O1855" s="11" t="s">
        <v>548</v>
      </c>
      <c r="P1855" s="11" t="s">
        <v>55</v>
      </c>
      <c r="Q1855" s="11" t="s">
        <v>618</v>
      </c>
      <c r="R1855" s="11" t="s">
        <v>625</v>
      </c>
      <c r="S1855" s="11" t="s">
        <v>529</v>
      </c>
      <c r="T1855" s="15">
        <f>E1855+7</f>
        <v>42598</v>
      </c>
    </row>
    <row r="1856" spans="1:20" x14ac:dyDescent="0.2">
      <c r="A1856" s="28" t="s">
        <v>615</v>
      </c>
      <c r="B1856" s="5">
        <v>5380</v>
      </c>
      <c r="C1856" s="8" t="s">
        <v>539</v>
      </c>
      <c r="D1856" s="8">
        <v>38272</v>
      </c>
      <c r="E1856" s="14">
        <v>42262</v>
      </c>
      <c r="F1856" s="8" t="s">
        <v>526</v>
      </c>
      <c r="G1856" s="8">
        <v>39</v>
      </c>
      <c r="H1856" s="9">
        <f>G1856*L1856</f>
        <v>73.319999999999993</v>
      </c>
      <c r="I1856" s="10">
        <v>7.0000000000000007E-2</v>
      </c>
      <c r="J1856" s="8" t="s">
        <v>536</v>
      </c>
      <c r="K1856" s="9">
        <v>-20.654</v>
      </c>
      <c r="L1856" s="9">
        <v>1.88</v>
      </c>
      <c r="M1856" s="9">
        <v>1.49</v>
      </c>
      <c r="N1856" s="8" t="s">
        <v>228</v>
      </c>
      <c r="O1856" s="8" t="s">
        <v>547</v>
      </c>
      <c r="P1856" s="8" t="s">
        <v>58</v>
      </c>
      <c r="Q1856" s="8" t="s">
        <v>618</v>
      </c>
      <c r="R1856" s="8" t="s">
        <v>630</v>
      </c>
      <c r="S1856" s="8" t="s">
        <v>532</v>
      </c>
      <c r="T1856" s="14">
        <f>E1856+7</f>
        <v>42269</v>
      </c>
    </row>
    <row r="1857" spans="1:20" x14ac:dyDescent="0.2">
      <c r="A1857" s="28" t="s">
        <v>615</v>
      </c>
      <c r="B1857" s="5">
        <v>2864</v>
      </c>
      <c r="C1857" s="11" t="s">
        <v>539</v>
      </c>
      <c r="D1857" s="11">
        <v>20676</v>
      </c>
      <c r="E1857" s="15">
        <v>42635</v>
      </c>
      <c r="F1857" s="11" t="s">
        <v>525</v>
      </c>
      <c r="G1857" s="11">
        <v>22</v>
      </c>
      <c r="H1857" s="12">
        <f>G1857*L1857</f>
        <v>41.36</v>
      </c>
      <c r="I1857" s="13">
        <v>0.04</v>
      </c>
      <c r="J1857" s="11" t="s">
        <v>536</v>
      </c>
      <c r="K1857" s="12">
        <v>-9.0504999999999995</v>
      </c>
      <c r="L1857" s="12">
        <v>1.88</v>
      </c>
      <c r="M1857" s="12">
        <v>1.49</v>
      </c>
      <c r="N1857" s="11" t="s">
        <v>468</v>
      </c>
      <c r="O1857" s="11" t="s">
        <v>547</v>
      </c>
      <c r="P1857" s="11" t="s">
        <v>58</v>
      </c>
      <c r="Q1857" s="11" t="s">
        <v>618</v>
      </c>
      <c r="R1857" s="11" t="s">
        <v>630</v>
      </c>
      <c r="S1857" s="11" t="s">
        <v>532</v>
      </c>
      <c r="T1857" s="15">
        <f>E1857+7</f>
        <v>42642</v>
      </c>
    </row>
    <row r="1858" spans="1:20" x14ac:dyDescent="0.2">
      <c r="A1858" s="28" t="s">
        <v>615</v>
      </c>
      <c r="B1858" s="1">
        <v>1327</v>
      </c>
      <c r="C1858" s="8" t="s">
        <v>539</v>
      </c>
      <c r="D1858" s="8">
        <v>9671</v>
      </c>
      <c r="E1858" s="14">
        <v>42198</v>
      </c>
      <c r="F1858" s="8" t="s">
        <v>522</v>
      </c>
      <c r="G1858" s="8">
        <v>6</v>
      </c>
      <c r="H1858" s="9">
        <f>G1858*L1858</f>
        <v>11.28</v>
      </c>
      <c r="I1858" s="10">
        <v>7.0000000000000007E-2</v>
      </c>
      <c r="J1858" s="8" t="s">
        <v>536</v>
      </c>
      <c r="K1858" s="9">
        <v>-4.899</v>
      </c>
      <c r="L1858" s="9">
        <v>1.88</v>
      </c>
      <c r="M1858" s="9">
        <v>1.49</v>
      </c>
      <c r="N1858" s="8" t="s">
        <v>430</v>
      </c>
      <c r="O1858" s="8" t="s">
        <v>541</v>
      </c>
      <c r="P1858" s="8" t="s">
        <v>58</v>
      </c>
      <c r="Q1858" s="8" t="s">
        <v>618</v>
      </c>
      <c r="R1858" s="8" t="s">
        <v>630</v>
      </c>
      <c r="S1858" s="8" t="s">
        <v>532</v>
      </c>
      <c r="T1858" s="14">
        <f>E1858+7</f>
        <v>42205</v>
      </c>
    </row>
    <row r="1859" spans="1:20" x14ac:dyDescent="0.2">
      <c r="A1859" s="28" t="s">
        <v>617</v>
      </c>
      <c r="B1859" s="5">
        <v>4257</v>
      </c>
      <c r="C1859" s="11" t="s">
        <v>54</v>
      </c>
      <c r="D1859" s="11">
        <v>30310</v>
      </c>
      <c r="E1859" s="15">
        <v>42425</v>
      </c>
      <c r="F1859" s="11" t="s">
        <v>523</v>
      </c>
      <c r="G1859" s="11">
        <v>21</v>
      </c>
      <c r="H1859" s="12">
        <f>G1859*L1859</f>
        <v>2645.79</v>
      </c>
      <c r="I1859" s="13">
        <v>0.1</v>
      </c>
      <c r="J1859" s="11" t="s">
        <v>536</v>
      </c>
      <c r="K1859" s="12">
        <v>4.8960000000000106</v>
      </c>
      <c r="L1859" s="12">
        <v>125.99</v>
      </c>
      <c r="M1859" s="12">
        <v>8.8000000000000007</v>
      </c>
      <c r="N1859" s="11" t="s">
        <v>557</v>
      </c>
      <c r="O1859" s="11" t="s">
        <v>546</v>
      </c>
      <c r="P1859" s="11" t="s">
        <v>57</v>
      </c>
      <c r="Q1859" s="11" t="s">
        <v>620</v>
      </c>
      <c r="R1859" s="11" t="s">
        <v>627</v>
      </c>
      <c r="S1859" s="11" t="s">
        <v>532</v>
      </c>
      <c r="T1859" s="15">
        <f>E1859+7</f>
        <v>42432</v>
      </c>
    </row>
    <row r="1860" spans="1:20" x14ac:dyDescent="0.2">
      <c r="A1860" s="28" t="s">
        <v>617</v>
      </c>
      <c r="B1860" s="1">
        <v>7140</v>
      </c>
      <c r="C1860" s="8" t="s">
        <v>54</v>
      </c>
      <c r="D1860" s="8">
        <v>50949</v>
      </c>
      <c r="E1860" s="14">
        <v>41978</v>
      </c>
      <c r="F1860" s="8" t="s">
        <v>523</v>
      </c>
      <c r="G1860" s="8">
        <v>46</v>
      </c>
      <c r="H1860" s="9">
        <f>G1860*L1860</f>
        <v>5795.54</v>
      </c>
      <c r="I1860" s="10">
        <v>0.08</v>
      </c>
      <c r="J1860" s="8" t="s">
        <v>536</v>
      </c>
      <c r="K1860" s="9">
        <v>1077.921</v>
      </c>
      <c r="L1860" s="9">
        <v>125.99</v>
      </c>
      <c r="M1860" s="9">
        <v>8.8000000000000007</v>
      </c>
      <c r="N1860" s="8" t="s">
        <v>416</v>
      </c>
      <c r="O1860" s="8" t="s">
        <v>545</v>
      </c>
      <c r="P1860" s="8" t="s">
        <v>58</v>
      </c>
      <c r="Q1860" s="8" t="s">
        <v>620</v>
      </c>
      <c r="R1860" s="8" t="s">
        <v>627</v>
      </c>
      <c r="S1860" s="8" t="s">
        <v>532</v>
      </c>
      <c r="T1860" s="14">
        <f>E1860+7</f>
        <v>41985</v>
      </c>
    </row>
    <row r="1861" spans="1:20" x14ac:dyDescent="0.2">
      <c r="A1861" s="28" t="s">
        <v>616</v>
      </c>
      <c r="B1861" s="5">
        <v>8026</v>
      </c>
      <c r="C1861" s="11" t="s">
        <v>53</v>
      </c>
      <c r="D1861" s="11">
        <v>57350</v>
      </c>
      <c r="E1861" s="15">
        <v>42088</v>
      </c>
      <c r="F1861" s="11" t="s">
        <v>522</v>
      </c>
      <c r="G1861" s="11">
        <v>50</v>
      </c>
      <c r="H1861" s="12">
        <f>G1861*L1861</f>
        <v>6299.5</v>
      </c>
      <c r="I1861" s="13">
        <v>0.09</v>
      </c>
      <c r="J1861" s="11" t="s">
        <v>536</v>
      </c>
      <c r="K1861" s="12">
        <v>851.31</v>
      </c>
      <c r="L1861" s="12">
        <v>125.99</v>
      </c>
      <c r="M1861" s="12">
        <v>8.8000000000000007</v>
      </c>
      <c r="N1861" s="11" t="s">
        <v>591</v>
      </c>
      <c r="O1861" s="11" t="s">
        <v>544</v>
      </c>
      <c r="P1861" s="11" t="s">
        <v>56</v>
      </c>
      <c r="Q1861" s="11" t="s">
        <v>620</v>
      </c>
      <c r="R1861" s="11" t="s">
        <v>627</v>
      </c>
      <c r="S1861" s="11" t="s">
        <v>532</v>
      </c>
      <c r="T1861" s="15">
        <f>E1861+7</f>
        <v>42095</v>
      </c>
    </row>
    <row r="1862" spans="1:20" x14ac:dyDescent="0.2">
      <c r="A1862" s="28" t="s">
        <v>617</v>
      </c>
      <c r="B1862" s="1">
        <v>3026</v>
      </c>
      <c r="C1862" s="8" t="s">
        <v>54</v>
      </c>
      <c r="D1862" s="8">
        <v>21763</v>
      </c>
      <c r="E1862" s="14">
        <v>42457</v>
      </c>
      <c r="F1862" s="8" t="s">
        <v>525</v>
      </c>
      <c r="G1862" s="8">
        <v>22</v>
      </c>
      <c r="H1862" s="9">
        <f>G1862*L1862</f>
        <v>1451.78</v>
      </c>
      <c r="I1862" s="10">
        <v>7.0000000000000007E-2</v>
      </c>
      <c r="J1862" s="8" t="s">
        <v>536</v>
      </c>
      <c r="K1862" s="9">
        <v>165.50099999999998</v>
      </c>
      <c r="L1862" s="9">
        <v>65.989999999999995</v>
      </c>
      <c r="M1862" s="9">
        <v>3.99</v>
      </c>
      <c r="N1862" s="8" t="s">
        <v>427</v>
      </c>
      <c r="O1862" s="8" t="s">
        <v>541</v>
      </c>
      <c r="P1862" s="8" t="s">
        <v>56</v>
      </c>
      <c r="Q1862" s="8" t="s">
        <v>620</v>
      </c>
      <c r="R1862" s="8" t="s">
        <v>627</v>
      </c>
      <c r="S1862" s="8" t="s">
        <v>532</v>
      </c>
      <c r="T1862" s="14">
        <f>E1862+7</f>
        <v>42464</v>
      </c>
    </row>
    <row r="1863" spans="1:20" x14ac:dyDescent="0.2">
      <c r="A1863" s="28" t="s">
        <v>617</v>
      </c>
      <c r="B1863" s="5">
        <v>5712</v>
      </c>
      <c r="C1863" s="11" t="s">
        <v>54</v>
      </c>
      <c r="D1863" s="11">
        <v>40422</v>
      </c>
      <c r="E1863" s="15">
        <v>42142</v>
      </c>
      <c r="F1863" s="11" t="s">
        <v>526</v>
      </c>
      <c r="G1863" s="11">
        <v>39</v>
      </c>
      <c r="H1863" s="12">
        <f>G1863*L1863</f>
        <v>2573.6099999999997</v>
      </c>
      <c r="I1863" s="13">
        <v>0.06</v>
      </c>
      <c r="J1863" s="11" t="s">
        <v>535</v>
      </c>
      <c r="K1863" s="12">
        <v>517.81500000000005</v>
      </c>
      <c r="L1863" s="12">
        <v>65.989999999999995</v>
      </c>
      <c r="M1863" s="12">
        <v>3.99</v>
      </c>
      <c r="N1863" s="11" t="s">
        <v>85</v>
      </c>
      <c r="O1863" s="11" t="s">
        <v>545</v>
      </c>
      <c r="P1863" s="11" t="s">
        <v>57</v>
      </c>
      <c r="Q1863" s="11" t="s">
        <v>620</v>
      </c>
      <c r="R1863" s="11" t="s">
        <v>627</v>
      </c>
      <c r="S1863" s="11" t="s">
        <v>532</v>
      </c>
      <c r="T1863" s="15">
        <f>E1863+7</f>
        <v>42149</v>
      </c>
    </row>
    <row r="1864" spans="1:20" x14ac:dyDescent="0.2">
      <c r="A1864" s="28" t="s">
        <v>615</v>
      </c>
      <c r="B1864" s="5">
        <v>2343</v>
      </c>
      <c r="C1864" s="8" t="s">
        <v>539</v>
      </c>
      <c r="D1864" s="8">
        <v>16866</v>
      </c>
      <c r="E1864" s="14">
        <v>42345</v>
      </c>
      <c r="F1864" s="8" t="s">
        <v>524</v>
      </c>
      <c r="G1864" s="8">
        <v>43</v>
      </c>
      <c r="H1864" s="9">
        <f>G1864*L1864</f>
        <v>2837.5699999999997</v>
      </c>
      <c r="I1864" s="10">
        <v>0.06</v>
      </c>
      <c r="J1864" s="8" t="s">
        <v>536</v>
      </c>
      <c r="K1864" s="9">
        <v>538.48800000000006</v>
      </c>
      <c r="L1864" s="9">
        <v>65.989999999999995</v>
      </c>
      <c r="M1864" s="9">
        <v>3.99</v>
      </c>
      <c r="N1864" s="8" t="s">
        <v>307</v>
      </c>
      <c r="O1864" s="8" t="s">
        <v>541</v>
      </c>
      <c r="P1864" s="8" t="s">
        <v>55</v>
      </c>
      <c r="Q1864" s="8" t="s">
        <v>620</v>
      </c>
      <c r="R1864" s="8" t="s">
        <v>627</v>
      </c>
      <c r="S1864" s="8" t="s">
        <v>532</v>
      </c>
      <c r="T1864" s="14">
        <f>E1864+7</f>
        <v>42352</v>
      </c>
    </row>
    <row r="1865" spans="1:20" x14ac:dyDescent="0.2">
      <c r="A1865" s="28" t="s">
        <v>614</v>
      </c>
      <c r="B1865" s="1">
        <v>862</v>
      </c>
      <c r="C1865" s="11" t="s">
        <v>580</v>
      </c>
      <c r="D1865" s="11">
        <v>6180</v>
      </c>
      <c r="E1865" s="15">
        <v>42044</v>
      </c>
      <c r="F1865" s="11" t="s">
        <v>523</v>
      </c>
      <c r="G1865" s="11">
        <v>44</v>
      </c>
      <c r="H1865" s="12">
        <f>G1865*L1865</f>
        <v>2903.56</v>
      </c>
      <c r="I1865" s="13">
        <v>0.01</v>
      </c>
      <c r="J1865" s="11" t="s">
        <v>536</v>
      </c>
      <c r="K1865" s="12">
        <v>590.31899999999996</v>
      </c>
      <c r="L1865" s="12">
        <v>65.989999999999995</v>
      </c>
      <c r="M1865" s="12">
        <v>3.99</v>
      </c>
      <c r="N1865" s="11" t="s">
        <v>601</v>
      </c>
      <c r="O1865" s="11" t="s">
        <v>543</v>
      </c>
      <c r="P1865" s="11" t="s">
        <v>55</v>
      </c>
      <c r="Q1865" s="11" t="s">
        <v>620</v>
      </c>
      <c r="R1865" s="11" t="s">
        <v>627</v>
      </c>
      <c r="S1865" s="11" t="s">
        <v>532</v>
      </c>
      <c r="T1865" s="15">
        <f>E1865+7</f>
        <v>42051</v>
      </c>
    </row>
    <row r="1866" spans="1:20" x14ac:dyDescent="0.2">
      <c r="A1866" s="28" t="s">
        <v>616</v>
      </c>
      <c r="B1866" s="5">
        <v>4960</v>
      </c>
      <c r="C1866" s="8" t="s">
        <v>53</v>
      </c>
      <c r="D1866" s="8">
        <v>35296</v>
      </c>
      <c r="E1866" s="14">
        <v>42023</v>
      </c>
      <c r="F1866" s="8" t="s">
        <v>525</v>
      </c>
      <c r="G1866" s="8">
        <v>7</v>
      </c>
      <c r="H1866" s="9">
        <f>G1866*L1866</f>
        <v>461.92999999999995</v>
      </c>
      <c r="I1866" s="10">
        <v>0.02</v>
      </c>
      <c r="J1866" s="8" t="s">
        <v>536</v>
      </c>
      <c r="K1866" s="9">
        <v>-165.62699999999998</v>
      </c>
      <c r="L1866" s="9">
        <v>65.989999999999995</v>
      </c>
      <c r="M1866" s="9">
        <v>3.99</v>
      </c>
      <c r="N1866" s="8" t="s">
        <v>592</v>
      </c>
      <c r="O1866" s="8" t="s">
        <v>544</v>
      </c>
      <c r="P1866" s="8" t="s">
        <v>58</v>
      </c>
      <c r="Q1866" s="8" t="s">
        <v>620</v>
      </c>
      <c r="R1866" s="8" t="s">
        <v>627</v>
      </c>
      <c r="S1866" s="8" t="s">
        <v>532</v>
      </c>
      <c r="T1866" s="14">
        <f>E1866+7</f>
        <v>42030</v>
      </c>
    </row>
    <row r="1867" spans="1:20" x14ac:dyDescent="0.2">
      <c r="A1867" s="28" t="s">
        <v>615</v>
      </c>
      <c r="B1867" s="1">
        <v>3540</v>
      </c>
      <c r="C1867" s="11" t="s">
        <v>539</v>
      </c>
      <c r="D1867" s="11">
        <v>25191</v>
      </c>
      <c r="E1867" s="15">
        <v>42032</v>
      </c>
      <c r="F1867" s="11" t="s">
        <v>523</v>
      </c>
      <c r="G1867" s="11">
        <v>42</v>
      </c>
      <c r="H1867" s="12">
        <f>G1867*L1867</f>
        <v>4871.58</v>
      </c>
      <c r="I1867" s="13">
        <v>0.05</v>
      </c>
      <c r="J1867" s="11" t="s">
        <v>536</v>
      </c>
      <c r="K1867" s="12">
        <v>1303.92</v>
      </c>
      <c r="L1867" s="12">
        <v>115.99</v>
      </c>
      <c r="M1867" s="12">
        <v>2.5</v>
      </c>
      <c r="N1867" s="11" t="s">
        <v>572</v>
      </c>
      <c r="O1867" s="11" t="s">
        <v>540</v>
      </c>
      <c r="P1867" s="11" t="s">
        <v>56</v>
      </c>
      <c r="Q1867" s="11" t="s">
        <v>620</v>
      </c>
      <c r="R1867" s="11" t="s">
        <v>627</v>
      </c>
      <c r="S1867" s="11" t="s">
        <v>532</v>
      </c>
      <c r="T1867" s="15">
        <f>E1867+7</f>
        <v>42039</v>
      </c>
    </row>
    <row r="1868" spans="1:20" x14ac:dyDescent="0.2">
      <c r="A1868" s="28" t="s">
        <v>617</v>
      </c>
      <c r="B1868" s="5">
        <v>1030</v>
      </c>
      <c r="C1868" s="8" t="s">
        <v>54</v>
      </c>
      <c r="D1868" s="8">
        <v>7521</v>
      </c>
      <c r="E1868" s="14">
        <v>42001</v>
      </c>
      <c r="F1868" s="8" t="s">
        <v>525</v>
      </c>
      <c r="G1868" s="8">
        <v>19</v>
      </c>
      <c r="H1868" s="9">
        <f>G1868*L1868</f>
        <v>2203.81</v>
      </c>
      <c r="I1868" s="10">
        <v>0</v>
      </c>
      <c r="J1868" s="8" t="s">
        <v>535</v>
      </c>
      <c r="K1868" s="9">
        <v>400.82400000000001</v>
      </c>
      <c r="L1868" s="9">
        <v>115.99</v>
      </c>
      <c r="M1868" s="9">
        <v>2.5</v>
      </c>
      <c r="N1868" s="8" t="s">
        <v>393</v>
      </c>
      <c r="O1868" s="8" t="s">
        <v>545</v>
      </c>
      <c r="P1868" s="8" t="s">
        <v>56</v>
      </c>
      <c r="Q1868" s="8" t="s">
        <v>620</v>
      </c>
      <c r="R1868" s="8" t="s">
        <v>627</v>
      </c>
      <c r="S1868" s="8" t="s">
        <v>532</v>
      </c>
      <c r="T1868" s="14">
        <f>E1868+7</f>
        <v>42008</v>
      </c>
    </row>
    <row r="1869" spans="1:20" x14ac:dyDescent="0.2">
      <c r="A1869" s="28" t="s">
        <v>615</v>
      </c>
      <c r="B1869" s="1">
        <v>3202</v>
      </c>
      <c r="C1869" s="11" t="s">
        <v>539</v>
      </c>
      <c r="D1869" s="11">
        <v>22951</v>
      </c>
      <c r="E1869" s="15">
        <v>42432</v>
      </c>
      <c r="F1869" s="11" t="s">
        <v>523</v>
      </c>
      <c r="G1869" s="11">
        <v>24</v>
      </c>
      <c r="H1869" s="12">
        <f>G1869*L1869</f>
        <v>1583.7599999999998</v>
      </c>
      <c r="I1869" s="13">
        <v>0.1</v>
      </c>
      <c r="J1869" s="11" t="s">
        <v>536</v>
      </c>
      <c r="K1869" s="12">
        <v>34.362000000000002</v>
      </c>
      <c r="L1869" s="12">
        <v>65.989999999999995</v>
      </c>
      <c r="M1869" s="12">
        <v>8.99</v>
      </c>
      <c r="N1869" s="11" t="s">
        <v>563</v>
      </c>
      <c r="O1869" s="11" t="s">
        <v>548</v>
      </c>
      <c r="P1869" s="11" t="s">
        <v>58</v>
      </c>
      <c r="Q1869" s="11" t="s">
        <v>620</v>
      </c>
      <c r="R1869" s="11" t="s">
        <v>627</v>
      </c>
      <c r="S1869" s="11" t="s">
        <v>532</v>
      </c>
      <c r="T1869" s="15">
        <f>E1869+7</f>
        <v>42439</v>
      </c>
    </row>
    <row r="1870" spans="1:20" x14ac:dyDescent="0.2">
      <c r="A1870" s="28" t="s">
        <v>616</v>
      </c>
      <c r="B1870" s="1">
        <v>4948</v>
      </c>
      <c r="C1870" s="8" t="s">
        <v>53</v>
      </c>
      <c r="D1870" s="8">
        <v>35173</v>
      </c>
      <c r="E1870" s="14">
        <v>42381</v>
      </c>
      <c r="F1870" s="8" t="s">
        <v>524</v>
      </c>
      <c r="G1870" s="8">
        <v>13</v>
      </c>
      <c r="H1870" s="9">
        <f>G1870*L1870</f>
        <v>1637.87</v>
      </c>
      <c r="I1870" s="10">
        <v>0.02</v>
      </c>
      <c r="J1870" s="8" t="s">
        <v>536</v>
      </c>
      <c r="K1870" s="9">
        <v>29.556000000000004</v>
      </c>
      <c r="L1870" s="9">
        <v>125.99</v>
      </c>
      <c r="M1870" s="9">
        <v>8.08</v>
      </c>
      <c r="N1870" s="8" t="s">
        <v>591</v>
      </c>
      <c r="O1870" s="8" t="s">
        <v>544</v>
      </c>
      <c r="P1870" s="8" t="s">
        <v>58</v>
      </c>
      <c r="Q1870" s="8" t="s">
        <v>620</v>
      </c>
      <c r="R1870" s="8" t="s">
        <v>627</v>
      </c>
      <c r="S1870" s="8" t="s">
        <v>532</v>
      </c>
      <c r="T1870" s="14">
        <f>E1870+7</f>
        <v>42388</v>
      </c>
    </row>
    <row r="1871" spans="1:20" x14ac:dyDescent="0.2">
      <c r="A1871" s="28" t="s">
        <v>616</v>
      </c>
      <c r="B1871" s="5">
        <v>7780</v>
      </c>
      <c r="C1871" s="11" t="s">
        <v>53</v>
      </c>
      <c r="D1871" s="11">
        <v>55655</v>
      </c>
      <c r="E1871" s="15">
        <v>42576</v>
      </c>
      <c r="F1871" s="11" t="s">
        <v>525</v>
      </c>
      <c r="G1871" s="11">
        <v>33</v>
      </c>
      <c r="H1871" s="12">
        <f>G1871*L1871</f>
        <v>4157.67</v>
      </c>
      <c r="I1871" s="13">
        <v>0.02</v>
      </c>
      <c r="J1871" s="11" t="s">
        <v>536</v>
      </c>
      <c r="K1871" s="12">
        <v>995.08500000000004</v>
      </c>
      <c r="L1871" s="12">
        <v>125.99</v>
      </c>
      <c r="M1871" s="12">
        <v>8.99</v>
      </c>
      <c r="N1871" s="11" t="s">
        <v>592</v>
      </c>
      <c r="O1871" s="11" t="s">
        <v>544</v>
      </c>
      <c r="P1871" s="11" t="s">
        <v>55</v>
      </c>
      <c r="Q1871" s="11" t="s">
        <v>620</v>
      </c>
      <c r="R1871" s="11" t="s">
        <v>627</v>
      </c>
      <c r="S1871" s="11" t="s">
        <v>532</v>
      </c>
      <c r="T1871" s="15">
        <f>E1871+7</f>
        <v>42583</v>
      </c>
    </row>
    <row r="1872" spans="1:20" x14ac:dyDescent="0.2">
      <c r="A1872" s="28" t="s">
        <v>616</v>
      </c>
      <c r="B1872" s="5">
        <v>1499</v>
      </c>
      <c r="C1872" s="8" t="s">
        <v>53</v>
      </c>
      <c r="D1872" s="8">
        <v>10820</v>
      </c>
      <c r="E1872" s="14">
        <v>42304</v>
      </c>
      <c r="F1872" s="8" t="s">
        <v>524</v>
      </c>
      <c r="G1872" s="8">
        <v>33</v>
      </c>
      <c r="H1872" s="9">
        <f>G1872*L1872</f>
        <v>155.43</v>
      </c>
      <c r="I1872" s="10">
        <v>0.06</v>
      </c>
      <c r="J1872" s="8" t="s">
        <v>536</v>
      </c>
      <c r="K1872" s="9">
        <v>-13.45</v>
      </c>
      <c r="L1872" s="9">
        <v>4.71</v>
      </c>
      <c r="M1872" s="9">
        <v>0.7</v>
      </c>
      <c r="N1872" s="8" t="s">
        <v>596</v>
      </c>
      <c r="O1872" s="8" t="s">
        <v>544</v>
      </c>
      <c r="P1872" s="8" t="s">
        <v>56</v>
      </c>
      <c r="Q1872" s="8" t="s">
        <v>618</v>
      </c>
      <c r="R1872" s="8" t="s">
        <v>629</v>
      </c>
      <c r="S1872" s="8" t="s">
        <v>529</v>
      </c>
      <c r="T1872" s="14">
        <f>E1872+7</f>
        <v>42311</v>
      </c>
    </row>
    <row r="1873" spans="1:20" x14ac:dyDescent="0.2">
      <c r="A1873" s="28" t="s">
        <v>617</v>
      </c>
      <c r="B1873" s="1">
        <v>4837</v>
      </c>
      <c r="C1873" s="11" t="s">
        <v>54</v>
      </c>
      <c r="D1873" s="11">
        <v>34406</v>
      </c>
      <c r="E1873" s="15">
        <v>42580</v>
      </c>
      <c r="F1873" s="11" t="s">
        <v>523</v>
      </c>
      <c r="G1873" s="11">
        <v>29</v>
      </c>
      <c r="H1873" s="12">
        <f>G1873*L1873</f>
        <v>136.59</v>
      </c>
      <c r="I1873" s="13">
        <v>0.02</v>
      </c>
      <c r="J1873" s="11" t="s">
        <v>536</v>
      </c>
      <c r="K1873" s="12">
        <v>-3.23</v>
      </c>
      <c r="L1873" s="12">
        <v>4.71</v>
      </c>
      <c r="M1873" s="12">
        <v>0.7</v>
      </c>
      <c r="N1873" s="11" t="s">
        <v>496</v>
      </c>
      <c r="O1873" s="11" t="s">
        <v>547</v>
      </c>
      <c r="P1873" s="11" t="s">
        <v>55</v>
      </c>
      <c r="Q1873" s="11" t="s">
        <v>618</v>
      </c>
      <c r="R1873" s="11" t="s">
        <v>629</v>
      </c>
      <c r="S1873" s="11" t="s">
        <v>529</v>
      </c>
      <c r="T1873" s="15">
        <f>E1873+7</f>
        <v>42587</v>
      </c>
    </row>
    <row r="1874" spans="1:20" x14ac:dyDescent="0.2">
      <c r="A1874" s="28" t="s">
        <v>614</v>
      </c>
      <c r="B1874" s="5">
        <v>472</v>
      </c>
      <c r="C1874" s="8" t="s">
        <v>580</v>
      </c>
      <c r="D1874" s="8">
        <v>3235</v>
      </c>
      <c r="E1874" s="14">
        <v>42261</v>
      </c>
      <c r="F1874" s="8" t="s">
        <v>525</v>
      </c>
      <c r="G1874" s="8">
        <v>31</v>
      </c>
      <c r="H1874" s="9">
        <f>G1874*L1874</f>
        <v>146.01</v>
      </c>
      <c r="I1874" s="10">
        <v>0.1</v>
      </c>
      <c r="J1874" s="8" t="s">
        <v>535</v>
      </c>
      <c r="K1874" s="9">
        <v>-12.26</v>
      </c>
      <c r="L1874" s="9">
        <v>4.71</v>
      </c>
      <c r="M1874" s="9">
        <v>0.7</v>
      </c>
      <c r="N1874" s="8" t="s">
        <v>589</v>
      </c>
      <c r="O1874" s="8" t="s">
        <v>543</v>
      </c>
      <c r="P1874" s="8" t="s">
        <v>58</v>
      </c>
      <c r="Q1874" s="8" t="s">
        <v>618</v>
      </c>
      <c r="R1874" s="8" t="s">
        <v>629</v>
      </c>
      <c r="S1874" s="8" t="s">
        <v>529</v>
      </c>
      <c r="T1874" s="14">
        <f>E1874+7</f>
        <v>42268</v>
      </c>
    </row>
    <row r="1875" spans="1:20" x14ac:dyDescent="0.2">
      <c r="A1875" s="28" t="s">
        <v>615</v>
      </c>
      <c r="B1875" s="5">
        <v>5305</v>
      </c>
      <c r="C1875" s="11" t="s">
        <v>539</v>
      </c>
      <c r="D1875" s="11">
        <v>37763</v>
      </c>
      <c r="E1875" s="15">
        <v>42347</v>
      </c>
      <c r="F1875" s="11" t="s">
        <v>524</v>
      </c>
      <c r="G1875" s="11">
        <v>29</v>
      </c>
      <c r="H1875" s="12">
        <f>G1875*L1875</f>
        <v>172.26000000000002</v>
      </c>
      <c r="I1875" s="13">
        <v>0.1</v>
      </c>
      <c r="J1875" s="11" t="s">
        <v>536</v>
      </c>
      <c r="K1875" s="12">
        <v>-211.05950000000001</v>
      </c>
      <c r="L1875" s="12">
        <v>5.94</v>
      </c>
      <c r="M1875" s="12">
        <v>9.92</v>
      </c>
      <c r="N1875" s="11" t="s">
        <v>583</v>
      </c>
      <c r="O1875" s="11" t="s">
        <v>540</v>
      </c>
      <c r="P1875" s="11" t="s">
        <v>57</v>
      </c>
      <c r="Q1875" s="11" t="s">
        <v>618</v>
      </c>
      <c r="R1875" s="11" t="s">
        <v>630</v>
      </c>
      <c r="S1875" s="11" t="s">
        <v>532</v>
      </c>
      <c r="T1875" s="15">
        <f>E1875+7</f>
        <v>42354</v>
      </c>
    </row>
    <row r="1876" spans="1:20" x14ac:dyDescent="0.2">
      <c r="A1876" s="28" t="s">
        <v>615</v>
      </c>
      <c r="B1876" s="5">
        <v>3694</v>
      </c>
      <c r="C1876" s="8" t="s">
        <v>539</v>
      </c>
      <c r="D1876" s="8">
        <v>26406</v>
      </c>
      <c r="E1876" s="14">
        <v>42045</v>
      </c>
      <c r="F1876" s="8" t="s">
        <v>524</v>
      </c>
      <c r="G1876" s="8">
        <v>40</v>
      </c>
      <c r="H1876" s="9">
        <f>G1876*L1876</f>
        <v>169.60000000000002</v>
      </c>
      <c r="I1876" s="10">
        <v>0.09</v>
      </c>
      <c r="J1876" s="8" t="s">
        <v>536</v>
      </c>
      <c r="K1876" s="9">
        <v>-134.297</v>
      </c>
      <c r="L1876" s="9">
        <v>4.24</v>
      </c>
      <c r="M1876" s="9">
        <v>5.41</v>
      </c>
      <c r="N1876" s="8" t="s">
        <v>576</v>
      </c>
      <c r="O1876" s="8" t="s">
        <v>540</v>
      </c>
      <c r="P1876" s="8" t="s">
        <v>55</v>
      </c>
      <c r="Q1876" s="8" t="s">
        <v>618</v>
      </c>
      <c r="R1876" s="8" t="s">
        <v>630</v>
      </c>
      <c r="S1876" s="8" t="s">
        <v>532</v>
      </c>
      <c r="T1876" s="14">
        <f>E1876+7</f>
        <v>42052</v>
      </c>
    </row>
    <row r="1877" spans="1:20" x14ac:dyDescent="0.2">
      <c r="A1877" s="28" t="s">
        <v>615</v>
      </c>
      <c r="B1877" s="1">
        <v>6985</v>
      </c>
      <c r="C1877" s="11" t="s">
        <v>539</v>
      </c>
      <c r="D1877" s="11">
        <v>49924</v>
      </c>
      <c r="E1877" s="15">
        <v>42088</v>
      </c>
      <c r="F1877" s="11" t="s">
        <v>526</v>
      </c>
      <c r="G1877" s="11">
        <v>48</v>
      </c>
      <c r="H1877" s="12">
        <f>G1877*L1877</f>
        <v>203.52</v>
      </c>
      <c r="I1877" s="13">
        <v>7.0000000000000007E-2</v>
      </c>
      <c r="J1877" s="11" t="s">
        <v>536</v>
      </c>
      <c r="K1877" s="12">
        <v>-155.52600000000001</v>
      </c>
      <c r="L1877" s="12">
        <v>4.24</v>
      </c>
      <c r="M1877" s="12">
        <v>5.41</v>
      </c>
      <c r="N1877" s="11" t="s">
        <v>577</v>
      </c>
      <c r="O1877" s="11" t="s">
        <v>540</v>
      </c>
      <c r="P1877" s="11" t="s">
        <v>55</v>
      </c>
      <c r="Q1877" s="11" t="s">
        <v>618</v>
      </c>
      <c r="R1877" s="11" t="s">
        <v>630</v>
      </c>
      <c r="S1877" s="11" t="s">
        <v>532</v>
      </c>
      <c r="T1877" s="15">
        <f>E1877+7</f>
        <v>42095</v>
      </c>
    </row>
    <row r="1878" spans="1:20" x14ac:dyDescent="0.2">
      <c r="A1878" s="28" t="s">
        <v>615</v>
      </c>
      <c r="B1878" s="5">
        <v>7058</v>
      </c>
      <c r="C1878" s="8" t="s">
        <v>539</v>
      </c>
      <c r="D1878" s="8">
        <v>50370</v>
      </c>
      <c r="E1878" s="14">
        <v>42619</v>
      </c>
      <c r="F1878" s="8" t="s">
        <v>526</v>
      </c>
      <c r="G1878" s="8">
        <v>25</v>
      </c>
      <c r="H1878" s="9">
        <f>G1878*L1878</f>
        <v>106</v>
      </c>
      <c r="I1878" s="10">
        <v>0</v>
      </c>
      <c r="J1878" s="8" t="s">
        <v>535</v>
      </c>
      <c r="K1878" s="9">
        <v>-67.597000000000008</v>
      </c>
      <c r="L1878" s="9">
        <v>4.24</v>
      </c>
      <c r="M1878" s="9">
        <v>5.41</v>
      </c>
      <c r="N1878" s="8" t="s">
        <v>117</v>
      </c>
      <c r="O1878" s="8" t="s">
        <v>541</v>
      </c>
      <c r="P1878" s="8" t="s">
        <v>58</v>
      </c>
      <c r="Q1878" s="8" t="s">
        <v>618</v>
      </c>
      <c r="R1878" s="8" t="s">
        <v>630</v>
      </c>
      <c r="S1878" s="8" t="s">
        <v>532</v>
      </c>
      <c r="T1878" s="14">
        <f>E1878+7</f>
        <v>42626</v>
      </c>
    </row>
    <row r="1879" spans="1:20" x14ac:dyDescent="0.2">
      <c r="A1879" s="28" t="s">
        <v>615</v>
      </c>
      <c r="B1879" s="5">
        <v>533</v>
      </c>
      <c r="C1879" s="11" t="s">
        <v>539</v>
      </c>
      <c r="D1879" s="11">
        <v>3622</v>
      </c>
      <c r="E1879" s="15">
        <v>42273</v>
      </c>
      <c r="F1879" s="11" t="s">
        <v>525</v>
      </c>
      <c r="G1879" s="11">
        <v>16</v>
      </c>
      <c r="H1879" s="12">
        <f>G1879*L1879</f>
        <v>67.84</v>
      </c>
      <c r="I1879" s="13">
        <v>0.01</v>
      </c>
      <c r="J1879" s="11" t="s">
        <v>536</v>
      </c>
      <c r="K1879" s="12">
        <v>-48.506999999999998</v>
      </c>
      <c r="L1879" s="12">
        <v>4.24</v>
      </c>
      <c r="M1879" s="12">
        <v>5.41</v>
      </c>
      <c r="N1879" s="11" t="s">
        <v>146</v>
      </c>
      <c r="O1879" s="11" t="s">
        <v>547</v>
      </c>
      <c r="P1879" s="11" t="s">
        <v>57</v>
      </c>
      <c r="Q1879" s="11" t="s">
        <v>618</v>
      </c>
      <c r="R1879" s="11" t="s">
        <v>630</v>
      </c>
      <c r="S1879" s="11" t="s">
        <v>532</v>
      </c>
      <c r="T1879" s="15">
        <f>E1879+7</f>
        <v>42280</v>
      </c>
    </row>
    <row r="1880" spans="1:20" x14ac:dyDescent="0.2">
      <c r="A1880" s="28" t="s">
        <v>615</v>
      </c>
      <c r="B1880" s="1">
        <v>7461</v>
      </c>
      <c r="C1880" s="8" t="s">
        <v>539</v>
      </c>
      <c r="D1880" s="8">
        <v>53223</v>
      </c>
      <c r="E1880" s="14">
        <v>42504</v>
      </c>
      <c r="F1880" s="8" t="s">
        <v>525</v>
      </c>
      <c r="G1880" s="8">
        <v>2</v>
      </c>
      <c r="H1880" s="9">
        <f>G1880*L1880</f>
        <v>8.48</v>
      </c>
      <c r="I1880" s="10">
        <v>0.08</v>
      </c>
      <c r="J1880" s="8" t="s">
        <v>536</v>
      </c>
      <c r="K1880" s="9">
        <v>-10.327</v>
      </c>
      <c r="L1880" s="9">
        <v>4.24</v>
      </c>
      <c r="M1880" s="9">
        <v>5.41</v>
      </c>
      <c r="N1880" s="8" t="s">
        <v>268</v>
      </c>
      <c r="O1880" s="8" t="s">
        <v>541</v>
      </c>
      <c r="P1880" s="8" t="s">
        <v>58</v>
      </c>
      <c r="Q1880" s="8" t="s">
        <v>618</v>
      </c>
      <c r="R1880" s="8" t="s">
        <v>630</v>
      </c>
      <c r="S1880" s="8" t="s">
        <v>532</v>
      </c>
      <c r="T1880" s="14">
        <f>E1880+7</f>
        <v>42511</v>
      </c>
    </row>
    <row r="1881" spans="1:20" x14ac:dyDescent="0.2">
      <c r="A1881" s="28" t="s">
        <v>617</v>
      </c>
      <c r="B1881" s="1">
        <v>1876</v>
      </c>
      <c r="C1881" s="11" t="s">
        <v>54</v>
      </c>
      <c r="D1881" s="11">
        <v>13507</v>
      </c>
      <c r="E1881" s="15">
        <v>42672</v>
      </c>
      <c r="F1881" s="11" t="s">
        <v>523</v>
      </c>
      <c r="G1881" s="11">
        <v>27</v>
      </c>
      <c r="H1881" s="12">
        <f>G1881*L1881</f>
        <v>183.06</v>
      </c>
      <c r="I1881" s="13">
        <v>0.09</v>
      </c>
      <c r="J1881" s="11" t="s">
        <v>536</v>
      </c>
      <c r="K1881" s="12">
        <v>-75.709999999999994</v>
      </c>
      <c r="L1881" s="12">
        <v>6.78</v>
      </c>
      <c r="M1881" s="12">
        <v>6.18</v>
      </c>
      <c r="N1881" s="11" t="s">
        <v>145</v>
      </c>
      <c r="O1881" s="11" t="s">
        <v>541</v>
      </c>
      <c r="P1881" s="11" t="s">
        <v>56</v>
      </c>
      <c r="Q1881" s="11" t="s">
        <v>618</v>
      </c>
      <c r="R1881" s="11" t="s">
        <v>625</v>
      </c>
      <c r="S1881" s="11" t="s">
        <v>532</v>
      </c>
      <c r="T1881" s="15">
        <f>E1881+7</f>
        <v>42679</v>
      </c>
    </row>
    <row r="1882" spans="1:20" x14ac:dyDescent="0.2">
      <c r="A1882" s="28" t="s">
        <v>617</v>
      </c>
      <c r="B1882" s="5">
        <v>1815</v>
      </c>
      <c r="C1882" s="8" t="s">
        <v>54</v>
      </c>
      <c r="D1882" s="8">
        <v>13027</v>
      </c>
      <c r="E1882" s="14">
        <v>42323</v>
      </c>
      <c r="F1882" s="8" t="s">
        <v>526</v>
      </c>
      <c r="G1882" s="8">
        <v>42</v>
      </c>
      <c r="H1882" s="9">
        <f>G1882*L1882</f>
        <v>284.76</v>
      </c>
      <c r="I1882" s="10">
        <v>0.03</v>
      </c>
      <c r="J1882" s="8" t="s">
        <v>536</v>
      </c>
      <c r="K1882" s="9">
        <v>-93.5</v>
      </c>
      <c r="L1882" s="9">
        <v>6.78</v>
      </c>
      <c r="M1882" s="9">
        <v>6.18</v>
      </c>
      <c r="N1882" s="8" t="s">
        <v>238</v>
      </c>
      <c r="O1882" s="8" t="s">
        <v>545</v>
      </c>
      <c r="P1882" s="8" t="s">
        <v>56</v>
      </c>
      <c r="Q1882" s="8" t="s">
        <v>618</v>
      </c>
      <c r="R1882" s="8" t="s">
        <v>625</v>
      </c>
      <c r="S1882" s="8" t="s">
        <v>532</v>
      </c>
      <c r="T1882" s="14">
        <f>E1882+7</f>
        <v>42330</v>
      </c>
    </row>
    <row r="1883" spans="1:20" x14ac:dyDescent="0.2">
      <c r="A1883" s="28" t="s">
        <v>614</v>
      </c>
      <c r="B1883" s="1">
        <v>5318</v>
      </c>
      <c r="C1883" s="11" t="s">
        <v>580</v>
      </c>
      <c r="D1883" s="11">
        <v>37826</v>
      </c>
      <c r="E1883" s="15">
        <v>42056</v>
      </c>
      <c r="F1883" s="11" t="s">
        <v>523</v>
      </c>
      <c r="G1883" s="11">
        <v>45</v>
      </c>
      <c r="H1883" s="12">
        <f>G1883*L1883</f>
        <v>305.10000000000002</v>
      </c>
      <c r="I1883" s="13">
        <v>0.03</v>
      </c>
      <c r="J1883" s="11" t="s">
        <v>536</v>
      </c>
      <c r="K1883" s="12">
        <v>-84.85</v>
      </c>
      <c r="L1883" s="12">
        <v>6.78</v>
      </c>
      <c r="M1883" s="12">
        <v>6.18</v>
      </c>
      <c r="N1883" s="11" t="s">
        <v>584</v>
      </c>
      <c r="O1883" s="11" t="s">
        <v>543</v>
      </c>
      <c r="P1883" s="11" t="s">
        <v>57</v>
      </c>
      <c r="Q1883" s="11" t="s">
        <v>618</v>
      </c>
      <c r="R1883" s="11" t="s">
        <v>625</v>
      </c>
      <c r="S1883" s="11" t="s">
        <v>532</v>
      </c>
      <c r="T1883" s="15">
        <f>E1883+7</f>
        <v>42063</v>
      </c>
    </row>
    <row r="1884" spans="1:20" x14ac:dyDescent="0.2">
      <c r="A1884" s="28" t="s">
        <v>616</v>
      </c>
      <c r="B1884" s="5">
        <v>243</v>
      </c>
      <c r="C1884" s="8" t="s">
        <v>53</v>
      </c>
      <c r="D1884" s="8">
        <v>1639</v>
      </c>
      <c r="E1884" s="14">
        <v>42174</v>
      </c>
      <c r="F1884" s="8" t="s">
        <v>524</v>
      </c>
      <c r="G1884" s="8">
        <v>24</v>
      </c>
      <c r="H1884" s="9">
        <f>G1884*L1884</f>
        <v>162.72</v>
      </c>
      <c r="I1884" s="10">
        <v>0.09</v>
      </c>
      <c r="J1884" s="8" t="s">
        <v>536</v>
      </c>
      <c r="K1884" s="9">
        <v>-62.2</v>
      </c>
      <c r="L1884" s="9">
        <v>6.78</v>
      </c>
      <c r="M1884" s="9">
        <v>6.18</v>
      </c>
      <c r="N1884" s="8" t="s">
        <v>303</v>
      </c>
      <c r="O1884" s="8" t="s">
        <v>542</v>
      </c>
      <c r="P1884" s="8" t="s">
        <v>55</v>
      </c>
      <c r="Q1884" s="8" t="s">
        <v>618</v>
      </c>
      <c r="R1884" s="8" t="s">
        <v>625</v>
      </c>
      <c r="S1884" s="8" t="s">
        <v>532</v>
      </c>
      <c r="T1884" s="14">
        <f>E1884+7</f>
        <v>42181</v>
      </c>
    </row>
    <row r="1885" spans="1:20" x14ac:dyDescent="0.2">
      <c r="A1885" s="28" t="s">
        <v>615</v>
      </c>
      <c r="B1885" s="1">
        <v>884</v>
      </c>
      <c r="C1885" s="11" t="s">
        <v>539</v>
      </c>
      <c r="D1885" s="11">
        <v>6339</v>
      </c>
      <c r="E1885" s="15">
        <v>42654</v>
      </c>
      <c r="F1885" s="11" t="s">
        <v>526</v>
      </c>
      <c r="G1885" s="11">
        <v>20</v>
      </c>
      <c r="H1885" s="12">
        <f>G1885*L1885</f>
        <v>299.60000000000002</v>
      </c>
      <c r="I1885" s="13">
        <v>0.05</v>
      </c>
      <c r="J1885" s="11" t="s">
        <v>536</v>
      </c>
      <c r="K1885" s="12">
        <v>-50.84</v>
      </c>
      <c r="L1885" s="12">
        <v>14.98</v>
      </c>
      <c r="M1885" s="12">
        <v>7.69</v>
      </c>
      <c r="N1885" s="11" t="s">
        <v>289</v>
      </c>
      <c r="O1885" s="11" t="s">
        <v>547</v>
      </c>
      <c r="P1885" s="11" t="s">
        <v>58</v>
      </c>
      <c r="Q1885" s="11" t="s">
        <v>618</v>
      </c>
      <c r="R1885" s="11" t="s">
        <v>631</v>
      </c>
      <c r="S1885" s="11" t="s">
        <v>532</v>
      </c>
      <c r="T1885" s="15">
        <f>E1885+7</f>
        <v>42661</v>
      </c>
    </row>
    <row r="1886" spans="1:20" x14ac:dyDescent="0.2">
      <c r="A1886" s="28" t="s">
        <v>616</v>
      </c>
      <c r="B1886" s="1">
        <v>7746</v>
      </c>
      <c r="C1886" s="8" t="s">
        <v>53</v>
      </c>
      <c r="D1886" s="8">
        <v>55458</v>
      </c>
      <c r="E1886" s="14">
        <v>42384</v>
      </c>
      <c r="F1886" s="8" t="s">
        <v>522</v>
      </c>
      <c r="G1886" s="8">
        <v>13</v>
      </c>
      <c r="H1886" s="9">
        <f>G1886*L1886</f>
        <v>194.74</v>
      </c>
      <c r="I1886" s="10">
        <v>0</v>
      </c>
      <c r="J1886" s="8" t="s">
        <v>536</v>
      </c>
      <c r="K1886" s="9">
        <v>-30.71</v>
      </c>
      <c r="L1886" s="9">
        <v>14.98</v>
      </c>
      <c r="M1886" s="9">
        <v>7.69</v>
      </c>
      <c r="N1886" s="8" t="s">
        <v>595</v>
      </c>
      <c r="O1886" s="8" t="s">
        <v>544</v>
      </c>
      <c r="P1886" s="8" t="s">
        <v>55</v>
      </c>
      <c r="Q1886" s="8" t="s">
        <v>618</v>
      </c>
      <c r="R1886" s="8" t="s">
        <v>631</v>
      </c>
      <c r="S1886" s="8" t="s">
        <v>532</v>
      </c>
      <c r="T1886" s="14">
        <f>E1886+7</f>
        <v>42391</v>
      </c>
    </row>
    <row r="1887" spans="1:20" x14ac:dyDescent="0.2">
      <c r="A1887" s="28" t="s">
        <v>617</v>
      </c>
      <c r="B1887" s="1">
        <v>2035</v>
      </c>
      <c r="C1887" s="11" t="s">
        <v>54</v>
      </c>
      <c r="D1887" s="11">
        <v>14503</v>
      </c>
      <c r="E1887" s="15">
        <v>41979</v>
      </c>
      <c r="F1887" s="11" t="s">
        <v>524</v>
      </c>
      <c r="G1887" s="11">
        <v>14</v>
      </c>
      <c r="H1887" s="12">
        <f>G1887*L1887</f>
        <v>427.84</v>
      </c>
      <c r="I1887" s="13">
        <v>0.02</v>
      </c>
      <c r="J1887" s="11" t="s">
        <v>535</v>
      </c>
      <c r="K1887" s="12">
        <v>157.88749999999999</v>
      </c>
      <c r="L1887" s="12">
        <v>30.56</v>
      </c>
      <c r="M1887" s="12">
        <v>2.99</v>
      </c>
      <c r="N1887" s="11" t="s">
        <v>603</v>
      </c>
      <c r="O1887" s="11" t="s">
        <v>545</v>
      </c>
      <c r="P1887" s="11" t="s">
        <v>58</v>
      </c>
      <c r="Q1887" s="11" t="s">
        <v>618</v>
      </c>
      <c r="R1887" s="11" t="s">
        <v>630</v>
      </c>
      <c r="S1887" s="11" t="s">
        <v>532</v>
      </c>
      <c r="T1887" s="15">
        <f>E1887+7</f>
        <v>41986</v>
      </c>
    </row>
    <row r="1888" spans="1:20" x14ac:dyDescent="0.2">
      <c r="A1888" s="28" t="s">
        <v>615</v>
      </c>
      <c r="B1888" s="5">
        <v>6089</v>
      </c>
      <c r="C1888" s="8" t="s">
        <v>539</v>
      </c>
      <c r="D1888" s="8">
        <v>43138</v>
      </c>
      <c r="E1888" s="14">
        <v>42382</v>
      </c>
      <c r="F1888" s="8" t="s">
        <v>525</v>
      </c>
      <c r="G1888" s="8">
        <v>43</v>
      </c>
      <c r="H1888" s="9">
        <f>G1888*L1888</f>
        <v>1314.08</v>
      </c>
      <c r="I1888" s="10">
        <v>0.06</v>
      </c>
      <c r="J1888" s="8" t="s">
        <v>536</v>
      </c>
      <c r="K1888" s="9">
        <v>581.76549999999997</v>
      </c>
      <c r="L1888" s="9">
        <v>30.56</v>
      </c>
      <c r="M1888" s="9">
        <v>2.99</v>
      </c>
      <c r="N1888" s="8" t="s">
        <v>573</v>
      </c>
      <c r="O1888" s="8" t="s">
        <v>540</v>
      </c>
      <c r="P1888" s="8" t="s">
        <v>55</v>
      </c>
      <c r="Q1888" s="8" t="s">
        <v>618</v>
      </c>
      <c r="R1888" s="8" t="s">
        <v>630</v>
      </c>
      <c r="S1888" s="8" t="s">
        <v>532</v>
      </c>
      <c r="T1888" s="14">
        <f>E1888+7</f>
        <v>42389</v>
      </c>
    </row>
    <row r="1889" spans="1:20" x14ac:dyDescent="0.2">
      <c r="A1889" s="28" t="s">
        <v>615</v>
      </c>
      <c r="B1889" s="1">
        <v>2019</v>
      </c>
      <c r="C1889" s="11" t="s">
        <v>539</v>
      </c>
      <c r="D1889" s="11">
        <v>14401</v>
      </c>
      <c r="E1889" s="15">
        <v>42159</v>
      </c>
      <c r="F1889" s="11" t="s">
        <v>524</v>
      </c>
      <c r="G1889" s="11">
        <v>10</v>
      </c>
      <c r="H1889" s="12">
        <f>G1889*L1889</f>
        <v>1109.8999999999999</v>
      </c>
      <c r="I1889" s="13">
        <v>0.06</v>
      </c>
      <c r="J1889" s="11" t="s">
        <v>536</v>
      </c>
      <c r="K1889" s="12">
        <v>-128.83199999999999</v>
      </c>
      <c r="L1889" s="12">
        <v>110.99</v>
      </c>
      <c r="M1889" s="12">
        <v>2.5</v>
      </c>
      <c r="N1889" s="11" t="s">
        <v>291</v>
      </c>
      <c r="O1889" s="11" t="s">
        <v>547</v>
      </c>
      <c r="P1889" s="11" t="s">
        <v>56</v>
      </c>
      <c r="Q1889" s="11" t="s">
        <v>620</v>
      </c>
      <c r="R1889" s="11" t="s">
        <v>627</v>
      </c>
      <c r="S1889" s="11" t="s">
        <v>532</v>
      </c>
      <c r="T1889" s="15">
        <f>E1889+7</f>
        <v>42166</v>
      </c>
    </row>
    <row r="1890" spans="1:20" x14ac:dyDescent="0.2">
      <c r="A1890" s="28" t="s">
        <v>615</v>
      </c>
      <c r="B1890" s="5">
        <v>7548</v>
      </c>
      <c r="C1890" s="8" t="s">
        <v>539</v>
      </c>
      <c r="D1890" s="8">
        <v>53990</v>
      </c>
      <c r="E1890" s="14">
        <v>42614</v>
      </c>
      <c r="F1890" s="8" t="s">
        <v>524</v>
      </c>
      <c r="G1890" s="8">
        <v>44</v>
      </c>
      <c r="H1890" s="9">
        <f>G1890*L1890</f>
        <v>4883.5599999999995</v>
      </c>
      <c r="I1890" s="10">
        <v>0.04</v>
      </c>
      <c r="J1890" s="8" t="s">
        <v>536</v>
      </c>
      <c r="K1890" s="9">
        <v>1411.029</v>
      </c>
      <c r="L1890" s="9">
        <v>110.99</v>
      </c>
      <c r="M1890" s="9">
        <v>2.5</v>
      </c>
      <c r="N1890" s="8" t="s">
        <v>571</v>
      </c>
      <c r="O1890" s="8" t="s">
        <v>548</v>
      </c>
      <c r="P1890" s="8" t="s">
        <v>58</v>
      </c>
      <c r="Q1890" s="8" t="s">
        <v>620</v>
      </c>
      <c r="R1890" s="8" t="s">
        <v>627</v>
      </c>
      <c r="S1890" s="8" t="s">
        <v>532</v>
      </c>
      <c r="T1890" s="14">
        <f>E1890+7</f>
        <v>42621</v>
      </c>
    </row>
    <row r="1891" spans="1:20" x14ac:dyDescent="0.2">
      <c r="A1891" s="28" t="s">
        <v>614</v>
      </c>
      <c r="B1891" s="5">
        <v>3731</v>
      </c>
      <c r="C1891" s="11" t="s">
        <v>580</v>
      </c>
      <c r="D1891" s="11">
        <v>26661</v>
      </c>
      <c r="E1891" s="15">
        <v>42662</v>
      </c>
      <c r="F1891" s="11" t="s">
        <v>523</v>
      </c>
      <c r="G1891" s="11">
        <v>31</v>
      </c>
      <c r="H1891" s="12">
        <f>G1891*L1891</f>
        <v>2045.6899999999998</v>
      </c>
      <c r="I1891" s="13">
        <v>0.02</v>
      </c>
      <c r="J1891" s="11" t="s">
        <v>536</v>
      </c>
      <c r="K1891" s="12">
        <v>390.86099999999999</v>
      </c>
      <c r="L1891" s="12">
        <v>65.989999999999995</v>
      </c>
      <c r="M1891" s="12">
        <v>4.99</v>
      </c>
      <c r="N1891" s="11" t="s">
        <v>584</v>
      </c>
      <c r="O1891" s="11" t="s">
        <v>543</v>
      </c>
      <c r="P1891" s="11" t="s">
        <v>58</v>
      </c>
      <c r="Q1891" s="11" t="s">
        <v>620</v>
      </c>
      <c r="R1891" s="11" t="s">
        <v>627</v>
      </c>
      <c r="S1891" s="11" t="s">
        <v>532</v>
      </c>
      <c r="T1891" s="15">
        <f>E1891+7</f>
        <v>42669</v>
      </c>
    </row>
    <row r="1892" spans="1:20" x14ac:dyDescent="0.2">
      <c r="A1892" s="28" t="s">
        <v>617</v>
      </c>
      <c r="B1892" s="5">
        <v>2416</v>
      </c>
      <c r="C1892" s="8" t="s">
        <v>54</v>
      </c>
      <c r="D1892" s="8">
        <v>17539</v>
      </c>
      <c r="E1892" s="14">
        <v>42201</v>
      </c>
      <c r="F1892" s="8" t="s">
        <v>524</v>
      </c>
      <c r="G1892" s="8">
        <v>10</v>
      </c>
      <c r="H1892" s="9">
        <f>G1892*L1892</f>
        <v>1959.9</v>
      </c>
      <c r="I1892" s="10">
        <v>0.1</v>
      </c>
      <c r="J1892" s="8" t="s">
        <v>536</v>
      </c>
      <c r="K1892" s="9">
        <v>-491.26</v>
      </c>
      <c r="L1892" s="9">
        <v>195.99</v>
      </c>
      <c r="M1892" s="9">
        <v>8.99</v>
      </c>
      <c r="N1892" s="8" t="s">
        <v>152</v>
      </c>
      <c r="O1892" s="8" t="s">
        <v>545</v>
      </c>
      <c r="P1892" s="8" t="s">
        <v>57</v>
      </c>
      <c r="Q1892" s="8" t="s">
        <v>620</v>
      </c>
      <c r="R1892" s="8" t="s">
        <v>627</v>
      </c>
      <c r="S1892" s="8" t="s">
        <v>532</v>
      </c>
      <c r="T1892" s="14">
        <f>E1892+7</f>
        <v>42208</v>
      </c>
    </row>
    <row r="1893" spans="1:20" x14ac:dyDescent="0.2">
      <c r="A1893" s="28" t="s">
        <v>616</v>
      </c>
      <c r="B1893" s="1">
        <v>6750</v>
      </c>
      <c r="C1893" s="11" t="s">
        <v>53</v>
      </c>
      <c r="D1893" s="11">
        <v>48067</v>
      </c>
      <c r="E1893" s="15">
        <v>42489</v>
      </c>
      <c r="F1893" s="11" t="s">
        <v>525</v>
      </c>
      <c r="G1893" s="11">
        <v>24</v>
      </c>
      <c r="H1893" s="12">
        <f>G1893*L1893</f>
        <v>4703.76</v>
      </c>
      <c r="I1893" s="13">
        <v>0</v>
      </c>
      <c r="J1893" s="11" t="s">
        <v>535</v>
      </c>
      <c r="K1893" s="12">
        <v>630.702</v>
      </c>
      <c r="L1893" s="12">
        <v>195.99</v>
      </c>
      <c r="M1893" s="12">
        <v>8.99</v>
      </c>
      <c r="N1893" s="11" t="s">
        <v>397</v>
      </c>
      <c r="O1893" s="11" t="s">
        <v>542</v>
      </c>
      <c r="P1893" s="11" t="s">
        <v>56</v>
      </c>
      <c r="Q1893" s="11" t="s">
        <v>620</v>
      </c>
      <c r="R1893" s="11" t="s">
        <v>627</v>
      </c>
      <c r="S1893" s="11" t="s">
        <v>532</v>
      </c>
      <c r="T1893" s="15">
        <f>E1893+7</f>
        <v>42496</v>
      </c>
    </row>
    <row r="1894" spans="1:20" x14ac:dyDescent="0.2">
      <c r="A1894" s="28" t="s">
        <v>617</v>
      </c>
      <c r="B1894" s="5">
        <v>6857</v>
      </c>
      <c r="C1894" s="8" t="s">
        <v>54</v>
      </c>
      <c r="D1894" s="8">
        <v>48837</v>
      </c>
      <c r="E1894" s="14">
        <v>42142</v>
      </c>
      <c r="F1894" s="8" t="s">
        <v>524</v>
      </c>
      <c r="G1894" s="8">
        <v>39</v>
      </c>
      <c r="H1894" s="9">
        <f>G1894*L1894</f>
        <v>6083.6100000000006</v>
      </c>
      <c r="I1894" s="10">
        <v>0.09</v>
      </c>
      <c r="J1894" s="8" t="s">
        <v>536</v>
      </c>
      <c r="K1894" s="9">
        <v>1231.893</v>
      </c>
      <c r="L1894" s="9">
        <v>155.99</v>
      </c>
      <c r="M1894" s="9">
        <v>3.9</v>
      </c>
      <c r="N1894" s="8" t="s">
        <v>265</v>
      </c>
      <c r="O1894" s="8" t="s">
        <v>546</v>
      </c>
      <c r="P1894" s="8" t="s">
        <v>58</v>
      </c>
      <c r="Q1894" s="8" t="s">
        <v>620</v>
      </c>
      <c r="R1894" s="8" t="s">
        <v>627</v>
      </c>
      <c r="S1894" s="8" t="s">
        <v>532</v>
      </c>
      <c r="T1894" s="14">
        <f>E1894+7</f>
        <v>42149</v>
      </c>
    </row>
    <row r="1895" spans="1:20" x14ac:dyDescent="0.2">
      <c r="A1895" s="28" t="s">
        <v>617</v>
      </c>
      <c r="B1895" s="1">
        <v>631</v>
      </c>
      <c r="C1895" s="11" t="s">
        <v>54</v>
      </c>
      <c r="D1895" s="11">
        <v>4391</v>
      </c>
      <c r="E1895" s="15">
        <v>42356</v>
      </c>
      <c r="F1895" s="11" t="s">
        <v>522</v>
      </c>
      <c r="G1895" s="11">
        <v>20</v>
      </c>
      <c r="H1895" s="12">
        <f>G1895*L1895</f>
        <v>3119.8</v>
      </c>
      <c r="I1895" s="13">
        <v>0.06</v>
      </c>
      <c r="J1895" s="11" t="s">
        <v>536</v>
      </c>
      <c r="K1895" s="12">
        <v>428.47199999999998</v>
      </c>
      <c r="L1895" s="12">
        <v>155.99</v>
      </c>
      <c r="M1895" s="12">
        <v>3.9</v>
      </c>
      <c r="N1895" s="11" t="s">
        <v>159</v>
      </c>
      <c r="O1895" s="11" t="s">
        <v>541</v>
      </c>
      <c r="P1895" s="11" t="s">
        <v>55</v>
      </c>
      <c r="Q1895" s="11" t="s">
        <v>620</v>
      </c>
      <c r="R1895" s="11" t="s">
        <v>627</v>
      </c>
      <c r="S1895" s="11" t="s">
        <v>532</v>
      </c>
      <c r="T1895" s="15">
        <f>E1895+7</f>
        <v>42363</v>
      </c>
    </row>
    <row r="1896" spans="1:20" x14ac:dyDescent="0.2">
      <c r="A1896" s="28" t="s">
        <v>615</v>
      </c>
      <c r="B1896" s="1">
        <v>1377</v>
      </c>
      <c r="C1896" s="8" t="s">
        <v>539</v>
      </c>
      <c r="D1896" s="8">
        <v>9955</v>
      </c>
      <c r="E1896" s="14">
        <v>42190</v>
      </c>
      <c r="F1896" s="8" t="s">
        <v>526</v>
      </c>
      <c r="G1896" s="8">
        <v>37</v>
      </c>
      <c r="H1896" s="9">
        <f>G1896*L1896</f>
        <v>3551.6299999999997</v>
      </c>
      <c r="I1896" s="10">
        <v>0.09</v>
      </c>
      <c r="J1896" s="8" t="s">
        <v>536</v>
      </c>
      <c r="K1896" s="9">
        <v>698.16599999999994</v>
      </c>
      <c r="L1896" s="9">
        <v>95.99</v>
      </c>
      <c r="M1896" s="9">
        <v>4.9000000000000004</v>
      </c>
      <c r="N1896" s="8" t="s">
        <v>568</v>
      </c>
      <c r="O1896" s="8" t="s">
        <v>548</v>
      </c>
      <c r="P1896" s="8" t="s">
        <v>58</v>
      </c>
      <c r="Q1896" s="8" t="s">
        <v>620</v>
      </c>
      <c r="R1896" s="8" t="s">
        <v>627</v>
      </c>
      <c r="S1896" s="8" t="s">
        <v>532</v>
      </c>
      <c r="T1896" s="14">
        <f>E1896+7</f>
        <v>42197</v>
      </c>
    </row>
    <row r="1897" spans="1:20" x14ac:dyDescent="0.2">
      <c r="A1897" s="28" t="s">
        <v>615</v>
      </c>
      <c r="B1897" s="5">
        <v>2084</v>
      </c>
      <c r="C1897" s="11" t="s">
        <v>539</v>
      </c>
      <c r="D1897" s="11">
        <v>14884</v>
      </c>
      <c r="E1897" s="15">
        <v>42213</v>
      </c>
      <c r="F1897" s="11" t="s">
        <v>522</v>
      </c>
      <c r="G1897" s="11">
        <v>6</v>
      </c>
      <c r="H1897" s="12">
        <f>G1897*L1897</f>
        <v>575.93999999999994</v>
      </c>
      <c r="I1897" s="13">
        <v>0.06</v>
      </c>
      <c r="J1897" s="11" t="s">
        <v>536</v>
      </c>
      <c r="K1897" s="12">
        <v>-301.67500000000001</v>
      </c>
      <c r="L1897" s="12">
        <v>95.99</v>
      </c>
      <c r="M1897" s="12">
        <v>4.9000000000000004</v>
      </c>
      <c r="N1897" s="11" t="s">
        <v>569</v>
      </c>
      <c r="O1897" s="11" t="s">
        <v>548</v>
      </c>
      <c r="P1897" s="11" t="s">
        <v>58</v>
      </c>
      <c r="Q1897" s="11" t="s">
        <v>620</v>
      </c>
      <c r="R1897" s="11" t="s">
        <v>627</v>
      </c>
      <c r="S1897" s="11" t="s">
        <v>532</v>
      </c>
      <c r="T1897" s="15">
        <f>E1897+7</f>
        <v>42220</v>
      </c>
    </row>
    <row r="1898" spans="1:20" x14ac:dyDescent="0.2">
      <c r="A1898" s="28" t="s">
        <v>615</v>
      </c>
      <c r="B1898" s="1">
        <v>3389</v>
      </c>
      <c r="C1898" s="8" t="s">
        <v>539</v>
      </c>
      <c r="D1898" s="8">
        <v>24160</v>
      </c>
      <c r="E1898" s="14">
        <v>41975</v>
      </c>
      <c r="F1898" s="8" t="s">
        <v>523</v>
      </c>
      <c r="G1898" s="8">
        <v>44</v>
      </c>
      <c r="H1898" s="9">
        <f>G1898*L1898</f>
        <v>4223.5599999999995</v>
      </c>
      <c r="I1898" s="10">
        <v>0.06</v>
      </c>
      <c r="J1898" s="8" t="s">
        <v>536</v>
      </c>
      <c r="K1898" s="9">
        <v>1104.318</v>
      </c>
      <c r="L1898" s="9">
        <v>95.99</v>
      </c>
      <c r="M1898" s="9">
        <v>4.9000000000000004</v>
      </c>
      <c r="N1898" s="8" t="s">
        <v>612</v>
      </c>
      <c r="O1898" s="8" t="s">
        <v>541</v>
      </c>
      <c r="P1898" s="8" t="s">
        <v>55</v>
      </c>
      <c r="Q1898" s="8" t="s">
        <v>620</v>
      </c>
      <c r="R1898" s="8" t="s">
        <v>627</v>
      </c>
      <c r="S1898" s="8" t="s">
        <v>532</v>
      </c>
      <c r="T1898" s="14">
        <f>E1898+7</f>
        <v>41982</v>
      </c>
    </row>
    <row r="1899" spans="1:20" x14ac:dyDescent="0.2">
      <c r="A1899" s="28" t="s">
        <v>615</v>
      </c>
      <c r="B1899" s="5">
        <v>6058</v>
      </c>
      <c r="C1899" s="11" t="s">
        <v>539</v>
      </c>
      <c r="D1899" s="11">
        <v>42919</v>
      </c>
      <c r="E1899" s="15">
        <v>42222</v>
      </c>
      <c r="F1899" s="11" t="s">
        <v>523</v>
      </c>
      <c r="G1899" s="11">
        <v>7</v>
      </c>
      <c r="H1899" s="12">
        <f>G1899*L1899</f>
        <v>1371.93</v>
      </c>
      <c r="I1899" s="13">
        <v>0.04</v>
      </c>
      <c r="J1899" s="11" t="s">
        <v>535</v>
      </c>
      <c r="K1899" s="12">
        <v>-475.66200000000003</v>
      </c>
      <c r="L1899" s="12">
        <v>195.99</v>
      </c>
      <c r="M1899" s="12">
        <v>4.2</v>
      </c>
      <c r="N1899" s="11" t="s">
        <v>563</v>
      </c>
      <c r="O1899" s="11" t="s">
        <v>548</v>
      </c>
      <c r="P1899" s="11" t="s">
        <v>58</v>
      </c>
      <c r="Q1899" s="11" t="s">
        <v>620</v>
      </c>
      <c r="R1899" s="11" t="s">
        <v>627</v>
      </c>
      <c r="S1899" s="11" t="s">
        <v>532</v>
      </c>
      <c r="T1899" s="15">
        <f>E1899+7</f>
        <v>42229</v>
      </c>
    </row>
    <row r="1900" spans="1:20" x14ac:dyDescent="0.2">
      <c r="A1900" s="28" t="s">
        <v>615</v>
      </c>
      <c r="B1900" s="1">
        <v>7990</v>
      </c>
      <c r="C1900" s="8" t="s">
        <v>539</v>
      </c>
      <c r="D1900" s="8">
        <v>57121</v>
      </c>
      <c r="E1900" s="14">
        <v>42263</v>
      </c>
      <c r="F1900" s="8" t="s">
        <v>524</v>
      </c>
      <c r="G1900" s="8">
        <v>3</v>
      </c>
      <c r="H1900" s="9">
        <f>G1900*L1900</f>
        <v>587.97</v>
      </c>
      <c r="I1900" s="10">
        <v>0.01</v>
      </c>
      <c r="J1900" s="8" t="s">
        <v>536</v>
      </c>
      <c r="K1900" s="9">
        <v>-800.88800000000003</v>
      </c>
      <c r="L1900" s="9">
        <v>195.99</v>
      </c>
      <c r="M1900" s="9">
        <v>4.2</v>
      </c>
      <c r="N1900" s="8" t="s">
        <v>570</v>
      </c>
      <c r="O1900" s="8" t="s">
        <v>548</v>
      </c>
      <c r="P1900" s="8" t="s">
        <v>57</v>
      </c>
      <c r="Q1900" s="8" t="s">
        <v>620</v>
      </c>
      <c r="R1900" s="8" t="s">
        <v>627</v>
      </c>
      <c r="S1900" s="8" t="s">
        <v>532</v>
      </c>
      <c r="T1900" s="14">
        <f>E1900+7</f>
        <v>42270</v>
      </c>
    </row>
    <row r="1901" spans="1:20" x14ac:dyDescent="0.2">
      <c r="A1901" s="28" t="s">
        <v>617</v>
      </c>
      <c r="B1901" s="1">
        <v>4104</v>
      </c>
      <c r="C1901" s="11" t="s">
        <v>54</v>
      </c>
      <c r="D1901" s="11">
        <v>29218</v>
      </c>
      <c r="E1901" s="15">
        <v>42458</v>
      </c>
      <c r="F1901" s="11" t="s">
        <v>525</v>
      </c>
      <c r="G1901" s="11">
        <v>13</v>
      </c>
      <c r="H1901" s="12">
        <f>G1901*L1901</f>
        <v>2677.87</v>
      </c>
      <c r="I1901" s="13">
        <v>0.02</v>
      </c>
      <c r="J1901" s="11" t="s">
        <v>536</v>
      </c>
      <c r="K1901" s="12">
        <v>-54.362000000000002</v>
      </c>
      <c r="L1901" s="12">
        <v>205.99</v>
      </c>
      <c r="M1901" s="12">
        <v>8.99</v>
      </c>
      <c r="N1901" s="11" t="s">
        <v>559</v>
      </c>
      <c r="O1901" s="11" t="s">
        <v>546</v>
      </c>
      <c r="P1901" s="11" t="s">
        <v>55</v>
      </c>
      <c r="Q1901" s="11" t="s">
        <v>620</v>
      </c>
      <c r="R1901" s="11" t="s">
        <v>627</v>
      </c>
      <c r="S1901" s="11" t="s">
        <v>532</v>
      </c>
      <c r="T1901" s="15">
        <f>E1901+7</f>
        <v>42465</v>
      </c>
    </row>
    <row r="1902" spans="1:20" x14ac:dyDescent="0.2">
      <c r="A1902" s="28" t="s">
        <v>616</v>
      </c>
      <c r="B1902" s="1">
        <v>1588</v>
      </c>
      <c r="C1902" s="8" t="s">
        <v>53</v>
      </c>
      <c r="D1902" s="8">
        <v>11431</v>
      </c>
      <c r="E1902" s="14">
        <v>42522</v>
      </c>
      <c r="F1902" s="8" t="s">
        <v>522</v>
      </c>
      <c r="G1902" s="8">
        <v>8</v>
      </c>
      <c r="H1902" s="9">
        <f>G1902*L1902</f>
        <v>1647.92</v>
      </c>
      <c r="I1902" s="10">
        <v>0.1</v>
      </c>
      <c r="J1902" s="8" t="s">
        <v>536</v>
      </c>
      <c r="K1902" s="9">
        <v>-615.66999999999996</v>
      </c>
      <c r="L1902" s="9">
        <v>205.99</v>
      </c>
      <c r="M1902" s="9">
        <v>8.99</v>
      </c>
      <c r="N1902" s="8" t="s">
        <v>595</v>
      </c>
      <c r="O1902" s="8" t="s">
        <v>544</v>
      </c>
      <c r="P1902" s="8" t="s">
        <v>56</v>
      </c>
      <c r="Q1902" s="8" t="s">
        <v>620</v>
      </c>
      <c r="R1902" s="8" t="s">
        <v>627</v>
      </c>
      <c r="S1902" s="8" t="s">
        <v>532</v>
      </c>
      <c r="T1902" s="14">
        <f>E1902+7</f>
        <v>42529</v>
      </c>
    </row>
    <row r="1903" spans="1:20" x14ac:dyDescent="0.2">
      <c r="A1903" s="28" t="s">
        <v>615</v>
      </c>
      <c r="B1903" s="5">
        <v>6994</v>
      </c>
      <c r="C1903" s="11" t="s">
        <v>539</v>
      </c>
      <c r="D1903" s="11">
        <v>49954</v>
      </c>
      <c r="E1903" s="15">
        <v>42366</v>
      </c>
      <c r="F1903" s="11" t="s">
        <v>526</v>
      </c>
      <c r="G1903" s="11">
        <v>36</v>
      </c>
      <c r="H1903" s="12">
        <f>G1903*L1903</f>
        <v>2375.64</v>
      </c>
      <c r="I1903" s="13">
        <v>0.08</v>
      </c>
      <c r="J1903" s="11" t="s">
        <v>536</v>
      </c>
      <c r="K1903" s="12">
        <v>248.58</v>
      </c>
      <c r="L1903" s="12">
        <v>65.989999999999995</v>
      </c>
      <c r="M1903" s="12">
        <v>8.99</v>
      </c>
      <c r="N1903" s="11" t="s">
        <v>567</v>
      </c>
      <c r="O1903" s="11" t="s">
        <v>548</v>
      </c>
      <c r="P1903" s="11" t="s">
        <v>55</v>
      </c>
      <c r="Q1903" s="11" t="s">
        <v>620</v>
      </c>
      <c r="R1903" s="11" t="s">
        <v>627</v>
      </c>
      <c r="S1903" s="11" t="s">
        <v>532</v>
      </c>
      <c r="T1903" s="15">
        <f>E1903+7</f>
        <v>42373</v>
      </c>
    </row>
    <row r="1904" spans="1:20" x14ac:dyDescent="0.2">
      <c r="A1904" s="28" t="s">
        <v>615</v>
      </c>
      <c r="B1904" s="1">
        <v>5148</v>
      </c>
      <c r="C1904" s="8" t="s">
        <v>539</v>
      </c>
      <c r="D1904" s="8">
        <v>36679</v>
      </c>
      <c r="E1904" s="14">
        <v>42185</v>
      </c>
      <c r="F1904" s="8" t="s">
        <v>526</v>
      </c>
      <c r="G1904" s="8">
        <v>28</v>
      </c>
      <c r="H1904" s="9">
        <f>G1904*L1904</f>
        <v>1847.7199999999998</v>
      </c>
      <c r="I1904" s="10">
        <v>0.1</v>
      </c>
      <c r="J1904" s="8" t="s">
        <v>536</v>
      </c>
      <c r="K1904" s="9">
        <v>124.83</v>
      </c>
      <c r="L1904" s="9">
        <v>65.989999999999995</v>
      </c>
      <c r="M1904" s="9">
        <v>8.99</v>
      </c>
      <c r="N1904" s="8" t="s">
        <v>579</v>
      </c>
      <c r="O1904" s="8" t="s">
        <v>547</v>
      </c>
      <c r="P1904" s="8" t="s">
        <v>58</v>
      </c>
      <c r="Q1904" s="8" t="s">
        <v>620</v>
      </c>
      <c r="R1904" s="8" t="s">
        <v>627</v>
      </c>
      <c r="S1904" s="8" t="s">
        <v>532</v>
      </c>
      <c r="T1904" s="14">
        <f>E1904+7</f>
        <v>42192</v>
      </c>
    </row>
    <row r="1905" spans="1:20" x14ac:dyDescent="0.2">
      <c r="A1905" s="28" t="s">
        <v>617</v>
      </c>
      <c r="B1905" s="1">
        <v>3913</v>
      </c>
      <c r="C1905" s="11" t="s">
        <v>54</v>
      </c>
      <c r="D1905" s="11">
        <v>27904</v>
      </c>
      <c r="E1905" s="15">
        <v>42189</v>
      </c>
      <c r="F1905" s="11" t="s">
        <v>522</v>
      </c>
      <c r="G1905" s="11">
        <v>8</v>
      </c>
      <c r="H1905" s="12">
        <f>G1905*L1905</f>
        <v>527.91999999999996</v>
      </c>
      <c r="I1905" s="13">
        <v>0.02</v>
      </c>
      <c r="J1905" s="11" t="s">
        <v>536</v>
      </c>
      <c r="K1905" s="12">
        <v>-171.20399999999998</v>
      </c>
      <c r="L1905" s="12">
        <v>65.989999999999995</v>
      </c>
      <c r="M1905" s="12">
        <v>8.99</v>
      </c>
      <c r="N1905" s="11" t="s">
        <v>574</v>
      </c>
      <c r="O1905" s="11" t="s">
        <v>547</v>
      </c>
      <c r="P1905" s="11" t="s">
        <v>57</v>
      </c>
      <c r="Q1905" s="11" t="s">
        <v>620</v>
      </c>
      <c r="R1905" s="11" t="s">
        <v>627</v>
      </c>
      <c r="S1905" s="11" t="s">
        <v>532</v>
      </c>
      <c r="T1905" s="15">
        <f>E1905+7</f>
        <v>42196</v>
      </c>
    </row>
    <row r="1906" spans="1:20" x14ac:dyDescent="0.2">
      <c r="A1906" s="28" t="s">
        <v>617</v>
      </c>
      <c r="B1906" s="1">
        <v>1910</v>
      </c>
      <c r="C1906" s="8" t="s">
        <v>54</v>
      </c>
      <c r="D1906" s="8">
        <v>13638</v>
      </c>
      <c r="E1906" s="14">
        <v>42216</v>
      </c>
      <c r="F1906" s="8" t="s">
        <v>522</v>
      </c>
      <c r="G1906" s="8">
        <v>49</v>
      </c>
      <c r="H1906" s="9">
        <f>G1906*L1906</f>
        <v>709.52</v>
      </c>
      <c r="I1906" s="10">
        <v>0.05</v>
      </c>
      <c r="J1906" s="8" t="s">
        <v>536</v>
      </c>
      <c r="K1906" s="9">
        <v>165.2</v>
      </c>
      <c r="L1906" s="9">
        <v>14.48</v>
      </c>
      <c r="M1906" s="9">
        <v>1.99</v>
      </c>
      <c r="N1906" s="8" t="s">
        <v>558</v>
      </c>
      <c r="O1906" s="8" t="s">
        <v>546</v>
      </c>
      <c r="P1906" s="8" t="s">
        <v>57</v>
      </c>
      <c r="Q1906" s="8" t="s">
        <v>620</v>
      </c>
      <c r="R1906" s="8" t="s">
        <v>628</v>
      </c>
      <c r="S1906" s="8" t="s">
        <v>533</v>
      </c>
      <c r="T1906" s="14">
        <f>E1906+7</f>
        <v>42223</v>
      </c>
    </row>
    <row r="1907" spans="1:20" x14ac:dyDescent="0.2">
      <c r="A1907" s="28" t="s">
        <v>614</v>
      </c>
      <c r="B1907" s="1">
        <v>7686</v>
      </c>
      <c r="C1907" s="11" t="s">
        <v>580</v>
      </c>
      <c r="D1907" s="11">
        <v>55077</v>
      </c>
      <c r="E1907" s="15">
        <v>42220</v>
      </c>
      <c r="F1907" s="11" t="s">
        <v>526</v>
      </c>
      <c r="G1907" s="11">
        <v>2</v>
      </c>
      <c r="H1907" s="12">
        <f>G1907*L1907</f>
        <v>28.96</v>
      </c>
      <c r="I1907" s="13">
        <v>0.05</v>
      </c>
      <c r="J1907" s="11" t="s">
        <v>536</v>
      </c>
      <c r="K1907" s="12">
        <v>-44.39</v>
      </c>
      <c r="L1907" s="12">
        <v>14.48</v>
      </c>
      <c r="M1907" s="12">
        <v>1.99</v>
      </c>
      <c r="N1907" s="11" t="s">
        <v>587</v>
      </c>
      <c r="O1907" s="11" t="s">
        <v>543</v>
      </c>
      <c r="P1907" s="11" t="s">
        <v>58</v>
      </c>
      <c r="Q1907" s="11" t="s">
        <v>620</v>
      </c>
      <c r="R1907" s="11" t="s">
        <v>628</v>
      </c>
      <c r="S1907" s="11" t="s">
        <v>533</v>
      </c>
      <c r="T1907" s="15">
        <f>E1907+7</f>
        <v>42227</v>
      </c>
    </row>
    <row r="1908" spans="1:20" x14ac:dyDescent="0.2">
      <c r="A1908" s="28" t="s">
        <v>617</v>
      </c>
      <c r="B1908" s="5">
        <v>4806</v>
      </c>
      <c r="C1908" s="8" t="s">
        <v>54</v>
      </c>
      <c r="D1908" s="8">
        <v>34179</v>
      </c>
      <c r="E1908" s="14">
        <v>42249</v>
      </c>
      <c r="F1908" s="8" t="s">
        <v>524</v>
      </c>
      <c r="G1908" s="8">
        <v>21</v>
      </c>
      <c r="H1908" s="9">
        <f>G1908*L1908</f>
        <v>304.08</v>
      </c>
      <c r="I1908" s="10">
        <v>7.0000000000000007E-2</v>
      </c>
      <c r="J1908" s="8" t="s">
        <v>536</v>
      </c>
      <c r="K1908" s="9">
        <v>44.56</v>
      </c>
      <c r="L1908" s="9">
        <v>14.48</v>
      </c>
      <c r="M1908" s="9">
        <v>1.99</v>
      </c>
      <c r="N1908" s="8" t="s">
        <v>556</v>
      </c>
      <c r="O1908" s="8" t="s">
        <v>545</v>
      </c>
      <c r="P1908" s="8" t="s">
        <v>58</v>
      </c>
      <c r="Q1908" s="8" t="s">
        <v>620</v>
      </c>
      <c r="R1908" s="8" t="s">
        <v>628</v>
      </c>
      <c r="S1908" s="8" t="s">
        <v>533</v>
      </c>
      <c r="T1908" s="14">
        <f>E1908+7</f>
        <v>42256</v>
      </c>
    </row>
    <row r="1909" spans="1:20" x14ac:dyDescent="0.2">
      <c r="A1909" s="28" t="s">
        <v>615</v>
      </c>
      <c r="B1909" s="1">
        <v>225</v>
      </c>
      <c r="C1909" s="11" t="s">
        <v>539</v>
      </c>
      <c r="D1909" s="11">
        <v>1504</v>
      </c>
      <c r="E1909" s="15">
        <v>42548</v>
      </c>
      <c r="F1909" s="11" t="s">
        <v>523</v>
      </c>
      <c r="G1909" s="11">
        <v>31</v>
      </c>
      <c r="H1909" s="12">
        <f>G1909*L1909</f>
        <v>310.31</v>
      </c>
      <c r="I1909" s="13">
        <v>0.08</v>
      </c>
      <c r="J1909" s="11" t="s">
        <v>536</v>
      </c>
      <c r="K1909" s="12">
        <v>64.22</v>
      </c>
      <c r="L1909" s="12">
        <v>10.01</v>
      </c>
      <c r="M1909" s="12">
        <v>1.99</v>
      </c>
      <c r="N1909" s="11" t="s">
        <v>576</v>
      </c>
      <c r="O1909" s="11" t="s">
        <v>540</v>
      </c>
      <c r="P1909" s="11" t="s">
        <v>58</v>
      </c>
      <c r="Q1909" s="11" t="s">
        <v>620</v>
      </c>
      <c r="R1909" s="11" t="s">
        <v>628</v>
      </c>
      <c r="S1909" s="11" t="s">
        <v>533</v>
      </c>
      <c r="T1909" s="15">
        <f>E1909+7</f>
        <v>42555</v>
      </c>
    </row>
    <row r="1910" spans="1:20" x14ac:dyDescent="0.2">
      <c r="A1910" s="28" t="s">
        <v>617</v>
      </c>
      <c r="B1910" s="1">
        <v>1170</v>
      </c>
      <c r="C1910" s="8" t="s">
        <v>54</v>
      </c>
      <c r="D1910" s="8">
        <v>8546</v>
      </c>
      <c r="E1910" s="14">
        <v>42400</v>
      </c>
      <c r="F1910" s="8" t="s">
        <v>522</v>
      </c>
      <c r="G1910" s="8">
        <v>4</v>
      </c>
      <c r="H1910" s="9">
        <f>G1910*L1910</f>
        <v>40.04</v>
      </c>
      <c r="I1910" s="10">
        <v>0.03</v>
      </c>
      <c r="J1910" s="8" t="s">
        <v>535</v>
      </c>
      <c r="K1910" s="9">
        <v>-12.48</v>
      </c>
      <c r="L1910" s="9">
        <v>10.01</v>
      </c>
      <c r="M1910" s="9">
        <v>1.99</v>
      </c>
      <c r="N1910" s="8" t="s">
        <v>556</v>
      </c>
      <c r="O1910" s="8" t="s">
        <v>546</v>
      </c>
      <c r="P1910" s="8" t="s">
        <v>56</v>
      </c>
      <c r="Q1910" s="8" t="s">
        <v>620</v>
      </c>
      <c r="R1910" s="8" t="s">
        <v>628</v>
      </c>
      <c r="S1910" s="8" t="s">
        <v>533</v>
      </c>
      <c r="T1910" s="14">
        <f>E1910+7</f>
        <v>42407</v>
      </c>
    </row>
    <row r="1911" spans="1:20" x14ac:dyDescent="0.2">
      <c r="A1911" s="28" t="s">
        <v>616</v>
      </c>
      <c r="B1911" s="5">
        <v>4348</v>
      </c>
      <c r="C1911" s="11" t="s">
        <v>53</v>
      </c>
      <c r="D1911" s="11">
        <v>30976</v>
      </c>
      <c r="E1911" s="15">
        <v>42606</v>
      </c>
      <c r="F1911" s="11" t="s">
        <v>522</v>
      </c>
      <c r="G1911" s="11">
        <v>10</v>
      </c>
      <c r="H1911" s="12">
        <f>G1911*L1911</f>
        <v>409.7</v>
      </c>
      <c r="I1911" s="13">
        <v>7.0000000000000007E-2</v>
      </c>
      <c r="J1911" s="11" t="s">
        <v>536</v>
      </c>
      <c r="K1911" s="12">
        <v>48.03</v>
      </c>
      <c r="L1911" s="12">
        <v>40.97</v>
      </c>
      <c r="M1911" s="12">
        <v>1.99</v>
      </c>
      <c r="N1911" s="11" t="s">
        <v>593</v>
      </c>
      <c r="O1911" s="11" t="s">
        <v>544</v>
      </c>
      <c r="P1911" s="11" t="s">
        <v>56</v>
      </c>
      <c r="Q1911" s="11" t="s">
        <v>620</v>
      </c>
      <c r="R1911" s="11" t="s">
        <v>628</v>
      </c>
      <c r="S1911" s="11" t="s">
        <v>533</v>
      </c>
      <c r="T1911" s="15">
        <f>E1911+7</f>
        <v>42613</v>
      </c>
    </row>
    <row r="1912" spans="1:20" x14ac:dyDescent="0.2">
      <c r="A1912" s="28" t="s">
        <v>617</v>
      </c>
      <c r="B1912" s="5">
        <v>2699</v>
      </c>
      <c r="C1912" s="8" t="s">
        <v>599</v>
      </c>
      <c r="D1912" s="8">
        <v>19523</v>
      </c>
      <c r="E1912" s="14">
        <v>42277</v>
      </c>
      <c r="F1912" s="8" t="s">
        <v>522</v>
      </c>
      <c r="G1912" s="8">
        <v>44</v>
      </c>
      <c r="H1912" s="9">
        <f>G1912*L1912</f>
        <v>158.4</v>
      </c>
      <c r="I1912" s="10">
        <v>0.04</v>
      </c>
      <c r="J1912" s="8" t="s">
        <v>536</v>
      </c>
      <c r="K1912" s="9">
        <v>-10</v>
      </c>
      <c r="L1912" s="9">
        <v>3.6</v>
      </c>
      <c r="M1912" s="9">
        <v>2.2000000000000002</v>
      </c>
      <c r="N1912" s="8" t="s">
        <v>600</v>
      </c>
      <c r="O1912" s="8" t="s">
        <v>546</v>
      </c>
      <c r="P1912" s="8" t="s">
        <v>58</v>
      </c>
      <c r="Q1912" s="8" t="s">
        <v>618</v>
      </c>
      <c r="R1912" s="8" t="s">
        <v>625</v>
      </c>
      <c r="S1912" s="8" t="s">
        <v>529</v>
      </c>
      <c r="T1912" s="14">
        <f>E1912+7</f>
        <v>42284</v>
      </c>
    </row>
    <row r="1913" spans="1:20" x14ac:dyDescent="0.2">
      <c r="A1913" s="28" t="s">
        <v>614</v>
      </c>
      <c r="B1913" s="1">
        <v>3247</v>
      </c>
      <c r="C1913" s="11" t="s">
        <v>580</v>
      </c>
      <c r="D1913" s="11">
        <v>23268</v>
      </c>
      <c r="E1913" s="15">
        <v>42324</v>
      </c>
      <c r="F1913" s="11" t="s">
        <v>522</v>
      </c>
      <c r="G1913" s="11">
        <v>14</v>
      </c>
      <c r="H1913" s="12">
        <f>G1913*L1913</f>
        <v>50.4</v>
      </c>
      <c r="I1913" s="13">
        <v>0.09</v>
      </c>
      <c r="J1913" s="11" t="s">
        <v>535</v>
      </c>
      <c r="K1913" s="12">
        <v>-6.81</v>
      </c>
      <c r="L1913" s="12">
        <v>3.6</v>
      </c>
      <c r="M1913" s="12">
        <v>2.2000000000000002</v>
      </c>
      <c r="N1913" s="11" t="s">
        <v>587</v>
      </c>
      <c r="O1913" s="11" t="s">
        <v>543</v>
      </c>
      <c r="P1913" s="11" t="s">
        <v>55</v>
      </c>
      <c r="Q1913" s="11" t="s">
        <v>618</v>
      </c>
      <c r="R1913" s="11" t="s">
        <v>625</v>
      </c>
      <c r="S1913" s="11" t="s">
        <v>529</v>
      </c>
      <c r="T1913" s="15">
        <f>E1913+7</f>
        <v>42331</v>
      </c>
    </row>
    <row r="1914" spans="1:20" x14ac:dyDescent="0.2">
      <c r="A1914" s="28" t="s">
        <v>616</v>
      </c>
      <c r="B1914" s="5">
        <v>4110</v>
      </c>
      <c r="C1914" s="8" t="s">
        <v>53</v>
      </c>
      <c r="D1914" s="8">
        <v>29249</v>
      </c>
      <c r="E1914" s="14">
        <v>42107</v>
      </c>
      <c r="F1914" s="8" t="s">
        <v>525</v>
      </c>
      <c r="G1914" s="8">
        <v>47</v>
      </c>
      <c r="H1914" s="9">
        <f>G1914*L1914</f>
        <v>298.45</v>
      </c>
      <c r="I1914" s="10">
        <v>0.05</v>
      </c>
      <c r="J1914" s="8" t="s">
        <v>535</v>
      </c>
      <c r="K1914" s="9">
        <v>125.65</v>
      </c>
      <c r="L1914" s="9">
        <v>6.35</v>
      </c>
      <c r="M1914" s="9">
        <v>1.02</v>
      </c>
      <c r="N1914" s="8" t="s">
        <v>559</v>
      </c>
      <c r="O1914" s="8" t="s">
        <v>546</v>
      </c>
      <c r="P1914" s="8" t="s">
        <v>58</v>
      </c>
      <c r="Q1914" s="8" t="s">
        <v>618</v>
      </c>
      <c r="R1914" s="8" t="s">
        <v>625</v>
      </c>
      <c r="S1914" s="8" t="s">
        <v>529</v>
      </c>
      <c r="T1914" s="14">
        <f>E1914+7</f>
        <v>42114</v>
      </c>
    </row>
    <row r="1915" spans="1:20" x14ac:dyDescent="0.2">
      <c r="A1915" s="28" t="s">
        <v>615</v>
      </c>
      <c r="B1915" s="1">
        <v>3821</v>
      </c>
      <c r="C1915" s="11" t="s">
        <v>539</v>
      </c>
      <c r="D1915" s="11">
        <v>27264</v>
      </c>
      <c r="E1915" s="15">
        <v>42098</v>
      </c>
      <c r="F1915" s="11" t="s">
        <v>525</v>
      </c>
      <c r="G1915" s="11">
        <v>3</v>
      </c>
      <c r="H1915" s="12">
        <f>G1915*L1915</f>
        <v>59.97</v>
      </c>
      <c r="I1915" s="13">
        <v>0.02</v>
      </c>
      <c r="J1915" s="11" t="s">
        <v>536</v>
      </c>
      <c r="K1915" s="12">
        <v>44.54</v>
      </c>
      <c r="L1915" s="12">
        <v>19.989999999999998</v>
      </c>
      <c r="M1915" s="12">
        <v>11.17</v>
      </c>
      <c r="N1915" s="11" t="s">
        <v>576</v>
      </c>
      <c r="O1915" s="11" t="s">
        <v>540</v>
      </c>
      <c r="P1915" s="11" t="s">
        <v>56</v>
      </c>
      <c r="Q1915" s="11" t="s">
        <v>619</v>
      </c>
      <c r="R1915" s="11" t="s">
        <v>626</v>
      </c>
      <c r="S1915" s="11" t="s">
        <v>530</v>
      </c>
      <c r="T1915" s="15">
        <f>E1915+7</f>
        <v>42105</v>
      </c>
    </row>
    <row r="1916" spans="1:20" x14ac:dyDescent="0.2">
      <c r="A1916" s="28" t="s">
        <v>615</v>
      </c>
      <c r="B1916" s="5">
        <v>7209</v>
      </c>
      <c r="C1916" s="8" t="s">
        <v>539</v>
      </c>
      <c r="D1916" s="8">
        <v>51461</v>
      </c>
      <c r="E1916" s="14">
        <v>41984</v>
      </c>
      <c r="F1916" s="8" t="s">
        <v>524</v>
      </c>
      <c r="G1916" s="8">
        <v>43</v>
      </c>
      <c r="H1916" s="9">
        <f>G1916*L1916</f>
        <v>859.56999999999994</v>
      </c>
      <c r="I1916" s="10">
        <v>7.0000000000000007E-2</v>
      </c>
      <c r="J1916" s="8" t="s">
        <v>536</v>
      </c>
      <c r="K1916" s="9">
        <v>-97.54</v>
      </c>
      <c r="L1916" s="9">
        <v>19.989999999999998</v>
      </c>
      <c r="M1916" s="9">
        <v>11.17</v>
      </c>
      <c r="N1916" s="8" t="s">
        <v>417</v>
      </c>
      <c r="O1916" s="8" t="s">
        <v>547</v>
      </c>
      <c r="P1916" s="8" t="s">
        <v>58</v>
      </c>
      <c r="Q1916" s="8" t="s">
        <v>619</v>
      </c>
      <c r="R1916" s="8" t="s">
        <v>626</v>
      </c>
      <c r="S1916" s="8" t="s">
        <v>530</v>
      </c>
      <c r="T1916" s="14">
        <f>E1916+7</f>
        <v>41991</v>
      </c>
    </row>
    <row r="1917" spans="1:20" x14ac:dyDescent="0.2">
      <c r="A1917" s="28" t="s">
        <v>616</v>
      </c>
      <c r="B1917" s="5">
        <v>2014</v>
      </c>
      <c r="C1917" s="11" t="s">
        <v>53</v>
      </c>
      <c r="D1917" s="11">
        <v>14368</v>
      </c>
      <c r="E1917" s="15">
        <v>42196</v>
      </c>
      <c r="F1917" s="11" t="s">
        <v>522</v>
      </c>
      <c r="G1917" s="11">
        <v>5</v>
      </c>
      <c r="H1917" s="12">
        <f>G1917*L1917</f>
        <v>529.9</v>
      </c>
      <c r="I1917" s="13">
        <v>0.06</v>
      </c>
      <c r="J1917" s="11" t="s">
        <v>536</v>
      </c>
      <c r="K1917" s="12">
        <v>319.64</v>
      </c>
      <c r="L1917" s="12">
        <v>105.98</v>
      </c>
      <c r="M1917" s="12">
        <v>13.99</v>
      </c>
      <c r="N1917" s="11" t="s">
        <v>590</v>
      </c>
      <c r="O1917" s="11" t="s">
        <v>544</v>
      </c>
      <c r="P1917" s="11" t="s">
        <v>57</v>
      </c>
      <c r="Q1917" s="11" t="s">
        <v>619</v>
      </c>
      <c r="R1917" s="11" t="s">
        <v>626</v>
      </c>
      <c r="S1917" s="11" t="s">
        <v>531</v>
      </c>
      <c r="T1917" s="15">
        <f>E1917+7</f>
        <v>42203</v>
      </c>
    </row>
    <row r="1918" spans="1:20" x14ac:dyDescent="0.2">
      <c r="A1918" s="28" t="s">
        <v>615</v>
      </c>
      <c r="B1918" s="5">
        <v>1952</v>
      </c>
      <c r="C1918" s="8" t="s">
        <v>539</v>
      </c>
      <c r="D1918" s="8">
        <v>13984</v>
      </c>
      <c r="E1918" s="14">
        <v>42576</v>
      </c>
      <c r="F1918" s="8" t="s">
        <v>526</v>
      </c>
      <c r="G1918" s="8">
        <v>30</v>
      </c>
      <c r="H1918" s="9">
        <f>G1918*L1918</f>
        <v>2121.2999999999997</v>
      </c>
      <c r="I1918" s="10">
        <v>0.05</v>
      </c>
      <c r="J1918" s="8" t="s">
        <v>536</v>
      </c>
      <c r="K1918" s="9">
        <v>-870.61</v>
      </c>
      <c r="L1918" s="9">
        <v>70.709999999999994</v>
      </c>
      <c r="M1918" s="9">
        <v>37.58</v>
      </c>
      <c r="N1918" s="8" t="s">
        <v>572</v>
      </c>
      <c r="O1918" s="8" t="s">
        <v>540</v>
      </c>
      <c r="P1918" s="8" t="s">
        <v>55</v>
      </c>
      <c r="Q1918" s="8" t="s">
        <v>619</v>
      </c>
      <c r="R1918" s="8" t="s">
        <v>626</v>
      </c>
      <c r="S1918" s="8" t="s">
        <v>529</v>
      </c>
      <c r="T1918" s="14">
        <f>E1918+7</f>
        <v>42583</v>
      </c>
    </row>
    <row r="1919" spans="1:20" x14ac:dyDescent="0.2">
      <c r="A1919" s="28" t="s">
        <v>615</v>
      </c>
      <c r="B1919" s="1">
        <v>8191</v>
      </c>
      <c r="C1919" s="11" t="s">
        <v>539</v>
      </c>
      <c r="D1919" s="11">
        <v>58593</v>
      </c>
      <c r="E1919" s="15">
        <v>42194</v>
      </c>
      <c r="F1919" s="11" t="s">
        <v>526</v>
      </c>
      <c r="G1919" s="11">
        <v>29</v>
      </c>
      <c r="H1919" s="12">
        <f>G1919*L1919</f>
        <v>2050.5899999999997</v>
      </c>
      <c r="I1919" s="13">
        <v>0.08</v>
      </c>
      <c r="J1919" s="11" t="s">
        <v>536</v>
      </c>
      <c r="K1919" s="12">
        <v>-812.25</v>
      </c>
      <c r="L1919" s="12">
        <v>70.709999999999994</v>
      </c>
      <c r="M1919" s="12">
        <v>37.58</v>
      </c>
      <c r="N1919" s="11" t="s">
        <v>577</v>
      </c>
      <c r="O1919" s="11" t="s">
        <v>540</v>
      </c>
      <c r="P1919" s="11" t="s">
        <v>58</v>
      </c>
      <c r="Q1919" s="11" t="s">
        <v>619</v>
      </c>
      <c r="R1919" s="11" t="s">
        <v>626</v>
      </c>
      <c r="S1919" s="11" t="s">
        <v>529</v>
      </c>
      <c r="T1919" s="15">
        <f>E1919+7</f>
        <v>42201</v>
      </c>
    </row>
    <row r="1920" spans="1:20" x14ac:dyDescent="0.2">
      <c r="A1920" s="28" t="s">
        <v>617</v>
      </c>
      <c r="B1920" s="5">
        <v>7802</v>
      </c>
      <c r="C1920" s="8" t="s">
        <v>54</v>
      </c>
      <c r="D1920" s="8">
        <v>55813</v>
      </c>
      <c r="E1920" s="14">
        <v>42518</v>
      </c>
      <c r="F1920" s="8" t="s">
        <v>525</v>
      </c>
      <c r="G1920" s="8">
        <v>39</v>
      </c>
      <c r="H1920" s="9">
        <f>G1920*L1920</f>
        <v>2757.6899999999996</v>
      </c>
      <c r="I1920" s="10">
        <v>0.08</v>
      </c>
      <c r="J1920" s="8" t="s">
        <v>536</v>
      </c>
      <c r="K1920" s="9">
        <v>-824.43</v>
      </c>
      <c r="L1920" s="9">
        <v>70.709999999999994</v>
      </c>
      <c r="M1920" s="9">
        <v>37.58</v>
      </c>
      <c r="N1920" s="8" t="s">
        <v>444</v>
      </c>
      <c r="O1920" s="8" t="s">
        <v>541</v>
      </c>
      <c r="P1920" s="8" t="s">
        <v>58</v>
      </c>
      <c r="Q1920" s="8" t="s">
        <v>619</v>
      </c>
      <c r="R1920" s="8" t="s">
        <v>626</v>
      </c>
      <c r="S1920" s="8" t="s">
        <v>529</v>
      </c>
      <c r="T1920" s="14">
        <f>E1920+7</f>
        <v>42525</v>
      </c>
    </row>
    <row r="1921" spans="1:20" x14ac:dyDescent="0.2">
      <c r="A1921" s="28" t="s">
        <v>617</v>
      </c>
      <c r="B1921" s="1">
        <v>5242</v>
      </c>
      <c r="C1921" s="11" t="s">
        <v>54</v>
      </c>
      <c r="D1921" s="11">
        <v>37313</v>
      </c>
      <c r="E1921" s="15">
        <v>42492</v>
      </c>
      <c r="F1921" s="11" t="s">
        <v>524</v>
      </c>
      <c r="G1921" s="11">
        <v>44</v>
      </c>
      <c r="H1921" s="12">
        <f>G1921*L1921</f>
        <v>3111.24</v>
      </c>
      <c r="I1921" s="13">
        <v>0</v>
      </c>
      <c r="J1921" s="11" t="s">
        <v>536</v>
      </c>
      <c r="K1921" s="12">
        <v>-634.49</v>
      </c>
      <c r="L1921" s="12">
        <v>70.709999999999994</v>
      </c>
      <c r="M1921" s="12">
        <v>37.58</v>
      </c>
      <c r="N1921" s="11" t="s">
        <v>131</v>
      </c>
      <c r="O1921" s="11" t="s">
        <v>545</v>
      </c>
      <c r="P1921" s="11" t="s">
        <v>58</v>
      </c>
      <c r="Q1921" s="11" t="s">
        <v>619</v>
      </c>
      <c r="R1921" s="11" t="s">
        <v>626</v>
      </c>
      <c r="S1921" s="11" t="s">
        <v>529</v>
      </c>
      <c r="T1921" s="15">
        <f>E1921+7</f>
        <v>42499</v>
      </c>
    </row>
    <row r="1922" spans="1:20" x14ac:dyDescent="0.2">
      <c r="A1922" s="28" t="s">
        <v>616</v>
      </c>
      <c r="B1922" s="1">
        <v>1645</v>
      </c>
      <c r="C1922" s="8" t="s">
        <v>53</v>
      </c>
      <c r="D1922" s="8">
        <v>11876</v>
      </c>
      <c r="E1922" s="14">
        <v>42127</v>
      </c>
      <c r="F1922" s="8" t="s">
        <v>522</v>
      </c>
      <c r="G1922" s="8">
        <v>47</v>
      </c>
      <c r="H1922" s="9">
        <f>G1922*L1922</f>
        <v>5053.91</v>
      </c>
      <c r="I1922" s="10">
        <v>0.02</v>
      </c>
      <c r="J1922" s="8" t="s">
        <v>536</v>
      </c>
      <c r="K1922" s="9">
        <v>1708.84</v>
      </c>
      <c r="L1922" s="9">
        <v>107.53</v>
      </c>
      <c r="M1922" s="9">
        <v>5.81</v>
      </c>
      <c r="N1922" s="8" t="s">
        <v>603</v>
      </c>
      <c r="O1922" s="8" t="s">
        <v>546</v>
      </c>
      <c r="P1922" s="8" t="s">
        <v>55</v>
      </c>
      <c r="Q1922" s="8" t="s">
        <v>619</v>
      </c>
      <c r="R1922" s="8" t="s">
        <v>626</v>
      </c>
      <c r="S1922" s="8" t="s">
        <v>531</v>
      </c>
      <c r="T1922" s="14">
        <f>E1922+7</f>
        <v>42134</v>
      </c>
    </row>
    <row r="1923" spans="1:20" x14ac:dyDescent="0.2">
      <c r="A1923" s="28" t="s">
        <v>617</v>
      </c>
      <c r="B1923" s="5">
        <v>6991</v>
      </c>
      <c r="C1923" s="11" t="s">
        <v>54</v>
      </c>
      <c r="D1923" s="11">
        <v>49952</v>
      </c>
      <c r="E1923" s="15">
        <v>42266</v>
      </c>
      <c r="F1923" s="11" t="s">
        <v>522</v>
      </c>
      <c r="G1923" s="11">
        <v>12</v>
      </c>
      <c r="H1923" s="12">
        <f>G1923*L1923</f>
        <v>1290.3600000000001</v>
      </c>
      <c r="I1923" s="13">
        <v>0.04</v>
      </c>
      <c r="J1923" s="11" t="s">
        <v>535</v>
      </c>
      <c r="K1923" s="12">
        <v>630.28</v>
      </c>
      <c r="L1923" s="12">
        <v>107.53</v>
      </c>
      <c r="M1923" s="12">
        <v>5.81</v>
      </c>
      <c r="N1923" s="11" t="s">
        <v>559</v>
      </c>
      <c r="O1923" s="11" t="s">
        <v>545</v>
      </c>
      <c r="P1923" s="11" t="s">
        <v>58</v>
      </c>
      <c r="Q1923" s="11" t="s">
        <v>619</v>
      </c>
      <c r="R1923" s="11" t="s">
        <v>626</v>
      </c>
      <c r="S1923" s="11" t="s">
        <v>531</v>
      </c>
      <c r="T1923" s="15">
        <f>E1923+7</f>
        <v>42273</v>
      </c>
    </row>
    <row r="1924" spans="1:20" x14ac:dyDescent="0.2">
      <c r="A1924" s="28" t="s">
        <v>615</v>
      </c>
      <c r="B1924" s="1">
        <v>6910</v>
      </c>
      <c r="C1924" s="8" t="s">
        <v>539</v>
      </c>
      <c r="D1924" s="8">
        <v>49312</v>
      </c>
      <c r="E1924" s="14">
        <v>41995</v>
      </c>
      <c r="F1924" s="8" t="s">
        <v>526</v>
      </c>
      <c r="G1924" s="8">
        <v>19</v>
      </c>
      <c r="H1924" s="9">
        <f>G1924*L1924</f>
        <v>2043.07</v>
      </c>
      <c r="I1924" s="10">
        <v>0.09</v>
      </c>
      <c r="J1924" s="8" t="s">
        <v>535</v>
      </c>
      <c r="K1924" s="9">
        <v>336.26</v>
      </c>
      <c r="L1924" s="9">
        <v>107.53</v>
      </c>
      <c r="M1924" s="9">
        <v>5.81</v>
      </c>
      <c r="N1924" s="8" t="s">
        <v>33</v>
      </c>
      <c r="O1924" s="8" t="s">
        <v>541</v>
      </c>
      <c r="P1924" s="8" t="s">
        <v>58</v>
      </c>
      <c r="Q1924" s="8" t="s">
        <v>619</v>
      </c>
      <c r="R1924" s="8" t="s">
        <v>626</v>
      </c>
      <c r="S1924" s="8" t="s">
        <v>531</v>
      </c>
      <c r="T1924" s="14">
        <f>E1924+7</f>
        <v>42002</v>
      </c>
    </row>
    <row r="1925" spans="1:20" x14ac:dyDescent="0.2">
      <c r="A1925" s="28" t="s">
        <v>615</v>
      </c>
      <c r="B1925" s="1">
        <v>5817</v>
      </c>
      <c r="C1925" s="11" t="s">
        <v>539</v>
      </c>
      <c r="D1925" s="11">
        <v>41254</v>
      </c>
      <c r="E1925" s="15">
        <v>41953</v>
      </c>
      <c r="F1925" s="11" t="s">
        <v>526</v>
      </c>
      <c r="G1925" s="11">
        <v>17</v>
      </c>
      <c r="H1925" s="12">
        <f>G1925*L1925</f>
        <v>1828.01</v>
      </c>
      <c r="I1925" s="13">
        <v>0.08</v>
      </c>
      <c r="J1925" s="11" t="s">
        <v>536</v>
      </c>
      <c r="K1925" s="12">
        <v>280.64</v>
      </c>
      <c r="L1925" s="12">
        <v>107.53</v>
      </c>
      <c r="M1925" s="12">
        <v>5.81</v>
      </c>
      <c r="N1925" s="11" t="s">
        <v>390</v>
      </c>
      <c r="O1925" s="11" t="s">
        <v>547</v>
      </c>
      <c r="P1925" s="11" t="s">
        <v>58</v>
      </c>
      <c r="Q1925" s="11" t="s">
        <v>619</v>
      </c>
      <c r="R1925" s="11" t="s">
        <v>626</v>
      </c>
      <c r="S1925" s="11" t="s">
        <v>531</v>
      </c>
      <c r="T1925" s="15">
        <f>E1925+7</f>
        <v>41960</v>
      </c>
    </row>
    <row r="1926" spans="1:20" x14ac:dyDescent="0.2">
      <c r="A1926" s="28" t="s">
        <v>616</v>
      </c>
      <c r="B1926" s="5">
        <v>5804</v>
      </c>
      <c r="C1926" s="8" t="s">
        <v>53</v>
      </c>
      <c r="D1926" s="8">
        <v>41157</v>
      </c>
      <c r="E1926" s="14">
        <v>42049</v>
      </c>
      <c r="F1926" s="8" t="s">
        <v>523</v>
      </c>
      <c r="G1926" s="8">
        <v>39</v>
      </c>
      <c r="H1926" s="9">
        <f>G1926*L1926</f>
        <v>4193.67</v>
      </c>
      <c r="I1926" s="10">
        <v>0.09</v>
      </c>
      <c r="J1926" s="8" t="s">
        <v>536</v>
      </c>
      <c r="K1926" s="9">
        <v>1116.98</v>
      </c>
      <c r="L1926" s="9">
        <v>107.53</v>
      </c>
      <c r="M1926" s="9">
        <v>5.81</v>
      </c>
      <c r="N1926" s="8" t="s">
        <v>206</v>
      </c>
      <c r="O1926" s="8" t="s">
        <v>542</v>
      </c>
      <c r="P1926" s="8" t="s">
        <v>55</v>
      </c>
      <c r="Q1926" s="8" t="s">
        <v>619</v>
      </c>
      <c r="R1926" s="8" t="s">
        <v>626</v>
      </c>
      <c r="S1926" s="8" t="s">
        <v>531</v>
      </c>
      <c r="T1926" s="14">
        <f>E1926+7</f>
        <v>42056</v>
      </c>
    </row>
    <row r="1927" spans="1:20" x14ac:dyDescent="0.2">
      <c r="A1927" s="28" t="s">
        <v>615</v>
      </c>
      <c r="B1927" s="5">
        <v>1292</v>
      </c>
      <c r="C1927" s="11" t="s">
        <v>539</v>
      </c>
      <c r="D1927" s="11">
        <v>9473</v>
      </c>
      <c r="E1927" s="15">
        <v>42593</v>
      </c>
      <c r="F1927" s="11" t="s">
        <v>524</v>
      </c>
      <c r="G1927" s="11">
        <v>31</v>
      </c>
      <c r="H1927" s="12">
        <f>G1927*L1927</f>
        <v>480.81</v>
      </c>
      <c r="I1927" s="13">
        <v>0.04</v>
      </c>
      <c r="J1927" s="11" t="s">
        <v>536</v>
      </c>
      <c r="K1927" s="12">
        <v>-363.44</v>
      </c>
      <c r="L1927" s="12">
        <v>15.51</v>
      </c>
      <c r="M1927" s="12">
        <v>17.78</v>
      </c>
      <c r="N1927" s="11" t="s">
        <v>566</v>
      </c>
      <c r="O1927" s="11" t="s">
        <v>548</v>
      </c>
      <c r="P1927" s="11" t="s">
        <v>58</v>
      </c>
      <c r="Q1927" s="11" t="s">
        <v>618</v>
      </c>
      <c r="R1927" s="11" t="s">
        <v>631</v>
      </c>
      <c r="S1927" s="11" t="s">
        <v>532</v>
      </c>
      <c r="T1927" s="15">
        <f>E1927+7</f>
        <v>42600</v>
      </c>
    </row>
    <row r="1928" spans="1:20" x14ac:dyDescent="0.2">
      <c r="A1928" s="28" t="s">
        <v>615</v>
      </c>
      <c r="B1928" s="5">
        <v>5848</v>
      </c>
      <c r="C1928" s="8" t="s">
        <v>539</v>
      </c>
      <c r="D1928" s="8">
        <v>41504</v>
      </c>
      <c r="E1928" s="14">
        <v>42610</v>
      </c>
      <c r="F1928" s="8" t="s">
        <v>526</v>
      </c>
      <c r="G1928" s="8">
        <v>20</v>
      </c>
      <c r="H1928" s="9">
        <f>G1928*L1928</f>
        <v>310.2</v>
      </c>
      <c r="I1928" s="10">
        <v>7.0000000000000007E-2</v>
      </c>
      <c r="J1928" s="8" t="s">
        <v>536</v>
      </c>
      <c r="K1928" s="9">
        <v>-30.2</v>
      </c>
      <c r="L1928" s="9">
        <v>15.51</v>
      </c>
      <c r="M1928" s="9">
        <v>5.8</v>
      </c>
      <c r="N1928" s="8" t="s">
        <v>578</v>
      </c>
      <c r="O1928" s="8" t="s">
        <v>540</v>
      </c>
      <c r="P1928" s="8" t="s">
        <v>58</v>
      </c>
      <c r="Q1928" s="8" t="s">
        <v>618</v>
      </c>
      <c r="R1928" s="8" t="s">
        <v>631</v>
      </c>
      <c r="S1928" s="8" t="s">
        <v>532</v>
      </c>
      <c r="T1928" s="14">
        <f>E1928+7</f>
        <v>42617</v>
      </c>
    </row>
    <row r="1929" spans="1:20" x14ac:dyDescent="0.2">
      <c r="A1929" s="28" t="s">
        <v>616</v>
      </c>
      <c r="B1929" s="5">
        <v>7644</v>
      </c>
      <c r="C1929" s="11" t="s">
        <v>53</v>
      </c>
      <c r="D1929" s="11">
        <v>54786</v>
      </c>
      <c r="E1929" s="15">
        <v>42319</v>
      </c>
      <c r="F1929" s="11" t="s">
        <v>524</v>
      </c>
      <c r="G1929" s="11">
        <v>30</v>
      </c>
      <c r="H1929" s="12">
        <f>G1929*L1929</f>
        <v>404.40000000000003</v>
      </c>
      <c r="I1929" s="13">
        <v>0.08</v>
      </c>
      <c r="J1929" s="11" t="s">
        <v>536</v>
      </c>
      <c r="K1929" s="12">
        <v>-20.58</v>
      </c>
      <c r="L1929" s="12">
        <v>13.48</v>
      </c>
      <c r="M1929" s="12">
        <v>4.51</v>
      </c>
      <c r="N1929" s="11" t="s">
        <v>465</v>
      </c>
      <c r="O1929" s="11" t="s">
        <v>546</v>
      </c>
      <c r="P1929" s="11" t="s">
        <v>55</v>
      </c>
      <c r="Q1929" s="11" t="s">
        <v>618</v>
      </c>
      <c r="R1929" s="11" t="s">
        <v>631</v>
      </c>
      <c r="S1929" s="11" t="s">
        <v>532</v>
      </c>
      <c r="T1929" s="15">
        <f>E1929+7</f>
        <v>42326</v>
      </c>
    </row>
    <row r="1930" spans="1:20" x14ac:dyDescent="0.2">
      <c r="A1930" s="28" t="s">
        <v>617</v>
      </c>
      <c r="B1930" s="1">
        <v>7240</v>
      </c>
      <c r="C1930" s="8" t="s">
        <v>54</v>
      </c>
      <c r="D1930" s="8">
        <v>51620</v>
      </c>
      <c r="E1930" s="14">
        <v>42376</v>
      </c>
      <c r="F1930" s="8" t="s">
        <v>523</v>
      </c>
      <c r="G1930" s="8">
        <v>12</v>
      </c>
      <c r="H1930" s="9">
        <f>G1930*L1930</f>
        <v>161.76</v>
      </c>
      <c r="I1930" s="10">
        <v>0.03</v>
      </c>
      <c r="J1930" s="8" t="s">
        <v>536</v>
      </c>
      <c r="K1930" s="9">
        <v>-2.5499999999999998</v>
      </c>
      <c r="L1930" s="9">
        <v>13.48</v>
      </c>
      <c r="M1930" s="9">
        <v>4.51</v>
      </c>
      <c r="N1930" s="8" t="s">
        <v>603</v>
      </c>
      <c r="O1930" s="8" t="s">
        <v>545</v>
      </c>
      <c r="P1930" s="8" t="s">
        <v>58</v>
      </c>
      <c r="Q1930" s="8" t="s">
        <v>618</v>
      </c>
      <c r="R1930" s="8" t="s">
        <v>631</v>
      </c>
      <c r="S1930" s="8" t="s">
        <v>532</v>
      </c>
      <c r="T1930" s="14">
        <f>E1930+7</f>
        <v>42383</v>
      </c>
    </row>
    <row r="1931" spans="1:20" x14ac:dyDescent="0.2">
      <c r="A1931" s="28" t="s">
        <v>615</v>
      </c>
      <c r="B1931" s="5">
        <v>5296</v>
      </c>
      <c r="C1931" s="11" t="s">
        <v>539</v>
      </c>
      <c r="D1931" s="11">
        <v>37702</v>
      </c>
      <c r="E1931" s="15">
        <v>42104</v>
      </c>
      <c r="F1931" s="11" t="s">
        <v>524</v>
      </c>
      <c r="G1931" s="11">
        <v>44</v>
      </c>
      <c r="H1931" s="12">
        <f>G1931*L1931</f>
        <v>593.12</v>
      </c>
      <c r="I1931" s="13">
        <v>0.05</v>
      </c>
      <c r="J1931" s="11" t="s">
        <v>536</v>
      </c>
      <c r="K1931" s="12">
        <v>26.44</v>
      </c>
      <c r="L1931" s="12">
        <v>13.48</v>
      </c>
      <c r="M1931" s="12">
        <v>4.51</v>
      </c>
      <c r="N1931" s="11" t="s">
        <v>251</v>
      </c>
      <c r="O1931" s="11" t="s">
        <v>547</v>
      </c>
      <c r="P1931" s="11" t="s">
        <v>57</v>
      </c>
      <c r="Q1931" s="11" t="s">
        <v>618</v>
      </c>
      <c r="R1931" s="11" t="s">
        <v>631</v>
      </c>
      <c r="S1931" s="11" t="s">
        <v>532</v>
      </c>
      <c r="T1931" s="15">
        <f>E1931+7</f>
        <v>42111</v>
      </c>
    </row>
    <row r="1932" spans="1:20" x14ac:dyDescent="0.2">
      <c r="A1932" s="28" t="s">
        <v>615</v>
      </c>
      <c r="B1932" s="1">
        <v>285</v>
      </c>
      <c r="C1932" s="8" t="s">
        <v>539</v>
      </c>
      <c r="D1932" s="8">
        <v>1988</v>
      </c>
      <c r="E1932" s="14">
        <v>42221</v>
      </c>
      <c r="F1932" s="8" t="s">
        <v>524</v>
      </c>
      <c r="G1932" s="8">
        <v>9</v>
      </c>
      <c r="H1932" s="9">
        <f>G1932*L1932</f>
        <v>121.32000000000001</v>
      </c>
      <c r="I1932" s="10">
        <v>0.04</v>
      </c>
      <c r="J1932" s="8" t="s">
        <v>536</v>
      </c>
      <c r="K1932" s="9">
        <v>-16.989999999999998</v>
      </c>
      <c r="L1932" s="9">
        <v>13.48</v>
      </c>
      <c r="M1932" s="9">
        <v>4.51</v>
      </c>
      <c r="N1932" s="8" t="s">
        <v>602</v>
      </c>
      <c r="O1932" s="8" t="s">
        <v>548</v>
      </c>
      <c r="P1932" s="8" t="s">
        <v>58</v>
      </c>
      <c r="Q1932" s="8" t="s">
        <v>618</v>
      </c>
      <c r="R1932" s="8" t="s">
        <v>631</v>
      </c>
      <c r="S1932" s="8" t="s">
        <v>532</v>
      </c>
      <c r="T1932" s="14">
        <f>E1932+7</f>
        <v>42228</v>
      </c>
    </row>
    <row r="1933" spans="1:20" x14ac:dyDescent="0.2">
      <c r="A1933" s="28" t="s">
        <v>615</v>
      </c>
      <c r="B1933" s="5">
        <v>4925</v>
      </c>
      <c r="C1933" s="11" t="s">
        <v>539</v>
      </c>
      <c r="D1933" s="11">
        <v>35045</v>
      </c>
      <c r="E1933" s="15">
        <v>42401</v>
      </c>
      <c r="F1933" s="11" t="s">
        <v>523</v>
      </c>
      <c r="G1933" s="11">
        <v>44</v>
      </c>
      <c r="H1933" s="12">
        <f>G1933*L1933</f>
        <v>593.12</v>
      </c>
      <c r="I1933" s="13">
        <v>0.1</v>
      </c>
      <c r="J1933" s="11" t="s">
        <v>536</v>
      </c>
      <c r="K1933" s="12">
        <v>-10.33</v>
      </c>
      <c r="L1933" s="12">
        <v>13.48</v>
      </c>
      <c r="M1933" s="12">
        <v>4.51</v>
      </c>
      <c r="N1933" s="11" t="s">
        <v>579</v>
      </c>
      <c r="O1933" s="11" t="s">
        <v>540</v>
      </c>
      <c r="P1933" s="11" t="s">
        <v>56</v>
      </c>
      <c r="Q1933" s="11" t="s">
        <v>618</v>
      </c>
      <c r="R1933" s="11" t="s">
        <v>631</v>
      </c>
      <c r="S1933" s="11" t="s">
        <v>532</v>
      </c>
      <c r="T1933" s="15">
        <f>E1933+7</f>
        <v>42408</v>
      </c>
    </row>
    <row r="1934" spans="1:20" x14ac:dyDescent="0.2">
      <c r="A1934" s="28" t="s">
        <v>615</v>
      </c>
      <c r="B1934" s="1">
        <v>6441</v>
      </c>
      <c r="C1934" s="8" t="s">
        <v>539</v>
      </c>
      <c r="D1934" s="8">
        <v>45767</v>
      </c>
      <c r="E1934" s="14">
        <v>42500</v>
      </c>
      <c r="F1934" s="8" t="s">
        <v>522</v>
      </c>
      <c r="G1934" s="8">
        <v>49</v>
      </c>
      <c r="H1934" s="9">
        <f>G1934*L1934</f>
        <v>828.59</v>
      </c>
      <c r="I1934" s="10">
        <v>0.05</v>
      </c>
      <c r="J1934" s="8" t="s">
        <v>535</v>
      </c>
      <c r="K1934" s="9">
        <v>20.86</v>
      </c>
      <c r="L1934" s="9">
        <v>16.91</v>
      </c>
      <c r="M1934" s="9">
        <v>6.25</v>
      </c>
      <c r="N1934" s="8" t="s">
        <v>576</v>
      </c>
      <c r="O1934" s="8" t="s">
        <v>540</v>
      </c>
      <c r="P1934" s="8" t="s">
        <v>58</v>
      </c>
      <c r="Q1934" s="8" t="s">
        <v>618</v>
      </c>
      <c r="R1934" s="8" t="s">
        <v>631</v>
      </c>
      <c r="S1934" s="8" t="s">
        <v>532</v>
      </c>
      <c r="T1934" s="14">
        <f>E1934+7</f>
        <v>42507</v>
      </c>
    </row>
    <row r="1935" spans="1:20" x14ac:dyDescent="0.2">
      <c r="A1935" s="28" t="s">
        <v>617</v>
      </c>
      <c r="B1935" s="1">
        <v>1862</v>
      </c>
      <c r="C1935" s="11" t="s">
        <v>54</v>
      </c>
      <c r="D1935" s="11">
        <v>13383</v>
      </c>
      <c r="E1935" s="15">
        <v>42475</v>
      </c>
      <c r="F1935" s="11" t="s">
        <v>524</v>
      </c>
      <c r="G1935" s="11">
        <v>35</v>
      </c>
      <c r="H1935" s="12">
        <f>G1935*L1935</f>
        <v>711.9</v>
      </c>
      <c r="I1935" s="13">
        <v>7.0000000000000007E-2</v>
      </c>
      <c r="J1935" s="11" t="s">
        <v>536</v>
      </c>
      <c r="K1935" s="12">
        <v>-1072.97</v>
      </c>
      <c r="L1935" s="12">
        <v>20.34</v>
      </c>
      <c r="M1935" s="12">
        <v>35</v>
      </c>
      <c r="N1935" s="11" t="s">
        <v>460</v>
      </c>
      <c r="O1935" s="11" t="s">
        <v>545</v>
      </c>
      <c r="P1935" s="11" t="s">
        <v>57</v>
      </c>
      <c r="Q1935" s="11" t="s">
        <v>618</v>
      </c>
      <c r="R1935" s="11" t="s">
        <v>631</v>
      </c>
      <c r="S1935" s="11" t="s">
        <v>530</v>
      </c>
      <c r="T1935" s="15">
        <f>E1935+7</f>
        <v>42482</v>
      </c>
    </row>
    <row r="1936" spans="1:20" x14ac:dyDescent="0.2">
      <c r="A1936" s="28" t="s">
        <v>614</v>
      </c>
      <c r="B1936" s="1">
        <v>423</v>
      </c>
      <c r="C1936" s="8" t="s">
        <v>580</v>
      </c>
      <c r="D1936" s="8">
        <v>2823</v>
      </c>
      <c r="E1936" s="14">
        <v>42194</v>
      </c>
      <c r="F1936" s="8" t="s">
        <v>522</v>
      </c>
      <c r="G1936" s="8">
        <v>21</v>
      </c>
      <c r="H1936" s="9">
        <f>G1936*L1936</f>
        <v>4725.42</v>
      </c>
      <c r="I1936" s="10">
        <v>0</v>
      </c>
      <c r="J1936" s="8" t="s">
        <v>534</v>
      </c>
      <c r="K1936" s="9">
        <v>299.88</v>
      </c>
      <c r="L1936" s="9">
        <v>225.02</v>
      </c>
      <c r="M1936" s="9">
        <v>28.66</v>
      </c>
      <c r="N1936" s="8" t="s">
        <v>588</v>
      </c>
      <c r="O1936" s="8" t="s">
        <v>543</v>
      </c>
      <c r="P1936" s="8" t="s">
        <v>55</v>
      </c>
      <c r="Q1936" s="8" t="s">
        <v>618</v>
      </c>
      <c r="R1936" s="8" t="s">
        <v>631</v>
      </c>
      <c r="S1936" s="8" t="s">
        <v>59</v>
      </c>
      <c r="T1936" s="14">
        <f>E1936+7</f>
        <v>42201</v>
      </c>
    </row>
    <row r="1937" spans="1:20" x14ac:dyDescent="0.2">
      <c r="A1937" s="28" t="s">
        <v>616</v>
      </c>
      <c r="B1937" s="5">
        <v>3322</v>
      </c>
      <c r="C1937" s="11" t="s">
        <v>53</v>
      </c>
      <c r="D1937" s="11">
        <v>23748</v>
      </c>
      <c r="E1937" s="15">
        <v>42531</v>
      </c>
      <c r="F1937" s="11" t="s">
        <v>522</v>
      </c>
      <c r="G1937" s="11">
        <v>26</v>
      </c>
      <c r="H1937" s="12">
        <f>G1937*L1937</f>
        <v>5850.52</v>
      </c>
      <c r="I1937" s="13">
        <v>0.02</v>
      </c>
      <c r="J1937" s="11" t="s">
        <v>534</v>
      </c>
      <c r="K1937" s="12">
        <v>755.95</v>
      </c>
      <c r="L1937" s="12">
        <v>225.02</v>
      </c>
      <c r="M1937" s="12">
        <v>28.66</v>
      </c>
      <c r="N1937" s="11" t="s">
        <v>69</v>
      </c>
      <c r="O1937" s="11" t="s">
        <v>542</v>
      </c>
      <c r="P1937" s="11" t="s">
        <v>56</v>
      </c>
      <c r="Q1937" s="11" t="s">
        <v>618</v>
      </c>
      <c r="R1937" s="11" t="s">
        <v>631</v>
      </c>
      <c r="S1937" s="11" t="s">
        <v>59</v>
      </c>
      <c r="T1937" s="15">
        <f>E1937+7</f>
        <v>42538</v>
      </c>
    </row>
    <row r="1938" spans="1:20" x14ac:dyDescent="0.2">
      <c r="A1938" s="28" t="s">
        <v>615</v>
      </c>
      <c r="B1938" s="1">
        <v>4205</v>
      </c>
      <c r="C1938" s="8" t="s">
        <v>539</v>
      </c>
      <c r="D1938" s="8">
        <v>29893</v>
      </c>
      <c r="E1938" s="14">
        <v>42476</v>
      </c>
      <c r="F1938" s="8" t="s">
        <v>523</v>
      </c>
      <c r="G1938" s="8">
        <v>24</v>
      </c>
      <c r="H1938" s="9">
        <f>G1938*L1938</f>
        <v>5400.4800000000005</v>
      </c>
      <c r="I1938" s="10">
        <v>7.0000000000000007E-2</v>
      </c>
      <c r="J1938" s="8" t="s">
        <v>534</v>
      </c>
      <c r="K1938" s="9">
        <v>426.67</v>
      </c>
      <c r="L1938" s="9">
        <v>225.02</v>
      </c>
      <c r="M1938" s="9">
        <v>28.66</v>
      </c>
      <c r="N1938" s="8" t="s">
        <v>570</v>
      </c>
      <c r="O1938" s="8" t="s">
        <v>548</v>
      </c>
      <c r="P1938" s="8" t="s">
        <v>56</v>
      </c>
      <c r="Q1938" s="8" t="s">
        <v>618</v>
      </c>
      <c r="R1938" s="8" t="s">
        <v>631</v>
      </c>
      <c r="S1938" s="8" t="s">
        <v>59</v>
      </c>
      <c r="T1938" s="14">
        <f>E1938+7</f>
        <v>42483</v>
      </c>
    </row>
    <row r="1939" spans="1:20" x14ac:dyDescent="0.2">
      <c r="A1939" s="28" t="s">
        <v>615</v>
      </c>
      <c r="B1939" s="5">
        <v>7070</v>
      </c>
      <c r="C1939" s="11" t="s">
        <v>539</v>
      </c>
      <c r="D1939" s="11">
        <v>50465</v>
      </c>
      <c r="E1939" s="15">
        <v>42013</v>
      </c>
      <c r="F1939" s="11" t="s">
        <v>523</v>
      </c>
      <c r="G1939" s="11">
        <v>29</v>
      </c>
      <c r="H1939" s="12">
        <f>G1939*L1939</f>
        <v>1418.3899999999999</v>
      </c>
      <c r="I1939" s="13">
        <v>0.1</v>
      </c>
      <c r="J1939" s="11" t="s">
        <v>536</v>
      </c>
      <c r="K1939" s="12">
        <v>-953</v>
      </c>
      <c r="L1939" s="12">
        <v>48.91</v>
      </c>
      <c r="M1939" s="12">
        <v>35</v>
      </c>
      <c r="N1939" s="11" t="s">
        <v>578</v>
      </c>
      <c r="O1939" s="11" t="s">
        <v>540</v>
      </c>
      <c r="P1939" s="11" t="s">
        <v>56</v>
      </c>
      <c r="Q1939" s="11" t="s">
        <v>618</v>
      </c>
      <c r="R1939" s="11" t="s">
        <v>631</v>
      </c>
      <c r="S1939" s="11" t="s">
        <v>530</v>
      </c>
      <c r="T1939" s="15">
        <f>E1939+7</f>
        <v>42020</v>
      </c>
    </row>
    <row r="1940" spans="1:20" x14ac:dyDescent="0.2">
      <c r="A1940" s="28" t="s">
        <v>616</v>
      </c>
      <c r="B1940" s="1">
        <v>7395</v>
      </c>
      <c r="C1940" s="8" t="s">
        <v>53</v>
      </c>
      <c r="D1940" s="8">
        <v>52678</v>
      </c>
      <c r="E1940" s="14">
        <v>42519</v>
      </c>
      <c r="F1940" s="8" t="s">
        <v>522</v>
      </c>
      <c r="G1940" s="8">
        <v>3</v>
      </c>
      <c r="H1940" s="9">
        <f>G1940*L1940</f>
        <v>62.94</v>
      </c>
      <c r="I1940" s="10">
        <v>0.06</v>
      </c>
      <c r="J1940" s="8" t="s">
        <v>534</v>
      </c>
      <c r="K1940" s="9">
        <v>-95.39</v>
      </c>
      <c r="L1940" s="9">
        <v>20.98</v>
      </c>
      <c r="M1940" s="9">
        <v>53.03</v>
      </c>
      <c r="N1940" s="8" t="s">
        <v>561</v>
      </c>
      <c r="O1940" s="8" t="s">
        <v>546</v>
      </c>
      <c r="P1940" s="8" t="s">
        <v>58</v>
      </c>
      <c r="Q1940" s="8" t="s">
        <v>618</v>
      </c>
      <c r="R1940" s="8" t="s">
        <v>631</v>
      </c>
      <c r="S1940" s="8" t="s">
        <v>59</v>
      </c>
      <c r="T1940" s="14">
        <f>E1940+7</f>
        <v>42526</v>
      </c>
    </row>
    <row r="1941" spans="1:20" x14ac:dyDescent="0.2">
      <c r="A1941" s="28" t="s">
        <v>617</v>
      </c>
      <c r="B1941" s="1">
        <v>4741</v>
      </c>
      <c r="C1941" s="11" t="s">
        <v>54</v>
      </c>
      <c r="D1941" s="11">
        <v>33729</v>
      </c>
      <c r="E1941" s="15">
        <v>42571</v>
      </c>
      <c r="F1941" s="11" t="s">
        <v>524</v>
      </c>
      <c r="G1941" s="11">
        <v>26</v>
      </c>
      <c r="H1941" s="12">
        <f>G1941*L1941</f>
        <v>7266.4800000000005</v>
      </c>
      <c r="I1941" s="13">
        <v>7.0000000000000007E-2</v>
      </c>
      <c r="J1941" s="11" t="s">
        <v>536</v>
      </c>
      <c r="K1941" s="12">
        <v>-286.58</v>
      </c>
      <c r="L1941" s="12">
        <v>279.48</v>
      </c>
      <c r="M1941" s="12">
        <v>35</v>
      </c>
      <c r="N1941" s="11" t="s">
        <v>607</v>
      </c>
      <c r="O1941" s="11" t="s">
        <v>541</v>
      </c>
      <c r="P1941" s="11" t="s">
        <v>56</v>
      </c>
      <c r="Q1941" s="11" t="s">
        <v>618</v>
      </c>
      <c r="R1941" s="11" t="s">
        <v>631</v>
      </c>
      <c r="S1941" s="11" t="s">
        <v>530</v>
      </c>
      <c r="T1941" s="15">
        <f>E1941+7</f>
        <v>42578</v>
      </c>
    </row>
    <row r="1942" spans="1:20" x14ac:dyDescent="0.2">
      <c r="A1942" s="28" t="s">
        <v>617</v>
      </c>
      <c r="B1942" s="5">
        <v>6310</v>
      </c>
      <c r="C1942" s="8" t="s">
        <v>54</v>
      </c>
      <c r="D1942" s="8">
        <v>44646</v>
      </c>
      <c r="E1942" s="14">
        <v>42312</v>
      </c>
      <c r="F1942" s="8" t="s">
        <v>525</v>
      </c>
      <c r="G1942" s="8">
        <v>47</v>
      </c>
      <c r="H1942" s="9">
        <f>G1942*L1942</f>
        <v>13135.560000000001</v>
      </c>
      <c r="I1942" s="10">
        <v>0.08</v>
      </c>
      <c r="J1942" s="8" t="s">
        <v>536</v>
      </c>
      <c r="K1942" s="9">
        <v>11.54</v>
      </c>
      <c r="L1942" s="9">
        <v>279.48</v>
      </c>
      <c r="M1942" s="9">
        <v>35</v>
      </c>
      <c r="N1942" s="8" t="s">
        <v>555</v>
      </c>
      <c r="O1942" s="8" t="s">
        <v>546</v>
      </c>
      <c r="P1942" s="8" t="s">
        <v>55</v>
      </c>
      <c r="Q1942" s="8" t="s">
        <v>618</v>
      </c>
      <c r="R1942" s="8" t="s">
        <v>631</v>
      </c>
      <c r="S1942" s="8" t="s">
        <v>530</v>
      </c>
      <c r="T1942" s="14">
        <f>E1942+7</f>
        <v>42319</v>
      </c>
    </row>
    <row r="1943" spans="1:20" x14ac:dyDescent="0.2">
      <c r="A1943" s="28" t="s">
        <v>615</v>
      </c>
      <c r="B1943" s="5">
        <v>1259</v>
      </c>
      <c r="C1943" s="11" t="s">
        <v>539</v>
      </c>
      <c r="D1943" s="11">
        <v>9127</v>
      </c>
      <c r="E1943" s="15">
        <v>42226</v>
      </c>
      <c r="F1943" s="11" t="s">
        <v>524</v>
      </c>
      <c r="G1943" s="11">
        <v>7</v>
      </c>
      <c r="H1943" s="12">
        <f>G1943*L1943</f>
        <v>1956.3600000000001</v>
      </c>
      <c r="I1943" s="13">
        <v>0.04</v>
      </c>
      <c r="J1943" s="11" t="s">
        <v>535</v>
      </c>
      <c r="K1943" s="12">
        <v>-329.49</v>
      </c>
      <c r="L1943" s="12">
        <v>279.48</v>
      </c>
      <c r="M1943" s="12">
        <v>35</v>
      </c>
      <c r="N1943" s="11" t="s">
        <v>602</v>
      </c>
      <c r="O1943" s="11" t="s">
        <v>548</v>
      </c>
      <c r="P1943" s="11" t="s">
        <v>58</v>
      </c>
      <c r="Q1943" s="11" t="s">
        <v>618</v>
      </c>
      <c r="R1943" s="11" t="s">
        <v>631</v>
      </c>
      <c r="S1943" s="11" t="s">
        <v>530</v>
      </c>
      <c r="T1943" s="15">
        <f>E1943+7</f>
        <v>42233</v>
      </c>
    </row>
    <row r="1944" spans="1:20" x14ac:dyDescent="0.2">
      <c r="A1944" s="28" t="s">
        <v>615</v>
      </c>
      <c r="B1944" s="1">
        <v>7218</v>
      </c>
      <c r="C1944" s="8" t="s">
        <v>539</v>
      </c>
      <c r="D1944" s="8">
        <v>51494</v>
      </c>
      <c r="E1944" s="14">
        <v>42158</v>
      </c>
      <c r="F1944" s="8" t="s">
        <v>526</v>
      </c>
      <c r="G1944" s="8">
        <v>42</v>
      </c>
      <c r="H1944" s="9">
        <f>G1944*L1944</f>
        <v>503.58</v>
      </c>
      <c r="I1944" s="10">
        <v>0.06</v>
      </c>
      <c r="J1944" s="8" t="s">
        <v>536</v>
      </c>
      <c r="K1944" s="9">
        <v>12.73</v>
      </c>
      <c r="L1944" s="9">
        <v>11.99</v>
      </c>
      <c r="M1944" s="9">
        <v>5.99</v>
      </c>
      <c r="N1944" s="8" t="s">
        <v>352</v>
      </c>
      <c r="O1944" s="8" t="s">
        <v>547</v>
      </c>
      <c r="P1944" s="8" t="s">
        <v>57</v>
      </c>
      <c r="Q1944" s="8" t="s">
        <v>620</v>
      </c>
      <c r="R1944" s="8" t="s">
        <v>633</v>
      </c>
      <c r="S1944" s="8" t="s">
        <v>531</v>
      </c>
      <c r="T1944" s="14">
        <f>E1944+7</f>
        <v>42165</v>
      </c>
    </row>
    <row r="1945" spans="1:20" x14ac:dyDescent="0.2">
      <c r="A1945" s="28" t="s">
        <v>617</v>
      </c>
      <c r="B1945" s="5">
        <v>2716</v>
      </c>
      <c r="C1945" s="11" t="s">
        <v>54</v>
      </c>
      <c r="D1945" s="11">
        <v>19617</v>
      </c>
      <c r="E1945" s="15">
        <v>42328</v>
      </c>
      <c r="F1945" s="11" t="s">
        <v>525</v>
      </c>
      <c r="G1945" s="11">
        <v>38</v>
      </c>
      <c r="H1945" s="12">
        <f>G1945*L1945</f>
        <v>911.61999999999989</v>
      </c>
      <c r="I1945" s="13">
        <v>0.03</v>
      </c>
      <c r="J1945" s="11" t="s">
        <v>536</v>
      </c>
      <c r="K1945" s="12">
        <v>270.69</v>
      </c>
      <c r="L1945" s="12">
        <v>23.99</v>
      </c>
      <c r="M1945" s="12">
        <v>6.3</v>
      </c>
      <c r="N1945" s="11" t="s">
        <v>121</v>
      </c>
      <c r="O1945" s="11" t="s">
        <v>545</v>
      </c>
      <c r="P1945" s="11" t="s">
        <v>58</v>
      </c>
      <c r="Q1945" s="11" t="s">
        <v>620</v>
      </c>
      <c r="R1945" s="11" t="s">
        <v>633</v>
      </c>
      <c r="S1945" s="11" t="s">
        <v>531</v>
      </c>
      <c r="T1945" s="15">
        <f>E1945+7</f>
        <v>42335</v>
      </c>
    </row>
    <row r="1946" spans="1:20" x14ac:dyDescent="0.2">
      <c r="A1946" s="28" t="s">
        <v>615</v>
      </c>
      <c r="B1946" s="1">
        <v>6958</v>
      </c>
      <c r="C1946" s="8" t="s">
        <v>539</v>
      </c>
      <c r="D1946" s="8">
        <v>49761</v>
      </c>
      <c r="E1946" s="14">
        <v>41967</v>
      </c>
      <c r="F1946" s="8" t="s">
        <v>524</v>
      </c>
      <c r="G1946" s="8">
        <v>45</v>
      </c>
      <c r="H1946" s="9">
        <f>G1946*L1946</f>
        <v>1079.55</v>
      </c>
      <c r="I1946" s="10">
        <v>7.0000000000000007E-2</v>
      </c>
      <c r="J1946" s="8" t="s">
        <v>536</v>
      </c>
      <c r="K1946" s="9">
        <v>300.91000000000003</v>
      </c>
      <c r="L1946" s="9">
        <v>23.99</v>
      </c>
      <c r="M1946" s="9">
        <v>6.3</v>
      </c>
      <c r="N1946" s="8" t="s">
        <v>573</v>
      </c>
      <c r="O1946" s="8" t="s">
        <v>540</v>
      </c>
      <c r="P1946" s="8" t="s">
        <v>58</v>
      </c>
      <c r="Q1946" s="8" t="s">
        <v>620</v>
      </c>
      <c r="R1946" s="8" t="s">
        <v>633</v>
      </c>
      <c r="S1946" s="8" t="s">
        <v>531</v>
      </c>
      <c r="T1946" s="14">
        <f>E1946+7</f>
        <v>41974</v>
      </c>
    </row>
    <row r="1947" spans="1:20" x14ac:dyDescent="0.2">
      <c r="A1947" s="28" t="s">
        <v>617</v>
      </c>
      <c r="B1947" s="1">
        <v>8308</v>
      </c>
      <c r="C1947" s="11" t="s">
        <v>54</v>
      </c>
      <c r="D1947" s="11">
        <v>59361</v>
      </c>
      <c r="E1947" s="15">
        <v>42550</v>
      </c>
      <c r="F1947" s="11" t="s">
        <v>522</v>
      </c>
      <c r="G1947" s="11">
        <v>45</v>
      </c>
      <c r="H1947" s="12">
        <f>G1947*L1947</f>
        <v>1079.55</v>
      </c>
      <c r="I1947" s="13">
        <v>0.09</v>
      </c>
      <c r="J1947" s="11" t="s">
        <v>536</v>
      </c>
      <c r="K1947" s="12">
        <v>218.65</v>
      </c>
      <c r="L1947" s="12">
        <v>23.99</v>
      </c>
      <c r="M1947" s="12">
        <v>6.3</v>
      </c>
      <c r="N1947" s="11" t="s">
        <v>485</v>
      </c>
      <c r="O1947" s="11" t="s">
        <v>545</v>
      </c>
      <c r="P1947" s="11" t="s">
        <v>57</v>
      </c>
      <c r="Q1947" s="11" t="s">
        <v>620</v>
      </c>
      <c r="R1947" s="11" t="s">
        <v>633</v>
      </c>
      <c r="S1947" s="11" t="s">
        <v>531</v>
      </c>
      <c r="T1947" s="15">
        <f>E1947+7</f>
        <v>42557</v>
      </c>
    </row>
    <row r="1948" spans="1:20" x14ac:dyDescent="0.2">
      <c r="A1948" s="28" t="s">
        <v>615</v>
      </c>
      <c r="B1948" s="1">
        <v>7755</v>
      </c>
      <c r="C1948" s="8" t="s">
        <v>539</v>
      </c>
      <c r="D1948" s="8">
        <v>55492</v>
      </c>
      <c r="E1948" s="14">
        <v>42205</v>
      </c>
      <c r="F1948" s="8" t="s">
        <v>526</v>
      </c>
      <c r="G1948" s="8">
        <v>10</v>
      </c>
      <c r="H1948" s="9">
        <f>G1948*L1948</f>
        <v>1259.8999999999999</v>
      </c>
      <c r="I1948" s="10">
        <v>0.03</v>
      </c>
      <c r="J1948" s="8" t="s">
        <v>535</v>
      </c>
      <c r="K1948" s="9">
        <v>-126.44499999999999</v>
      </c>
      <c r="L1948" s="9">
        <v>125.99</v>
      </c>
      <c r="M1948" s="9">
        <v>7.69</v>
      </c>
      <c r="N1948" s="8" t="s">
        <v>578</v>
      </c>
      <c r="O1948" s="8" t="s">
        <v>540</v>
      </c>
      <c r="P1948" s="8" t="s">
        <v>58</v>
      </c>
      <c r="Q1948" s="8" t="s">
        <v>620</v>
      </c>
      <c r="R1948" s="8" t="s">
        <v>627</v>
      </c>
      <c r="S1948" s="8" t="s">
        <v>532</v>
      </c>
      <c r="T1948" s="14">
        <f>E1948+7</f>
        <v>42212</v>
      </c>
    </row>
    <row r="1949" spans="1:20" x14ac:dyDescent="0.2">
      <c r="A1949" s="28" t="s">
        <v>615</v>
      </c>
      <c r="B1949" s="5">
        <v>545</v>
      </c>
      <c r="C1949" s="11" t="s">
        <v>539</v>
      </c>
      <c r="D1949" s="11">
        <v>3655</v>
      </c>
      <c r="E1949" s="15">
        <v>42587</v>
      </c>
      <c r="F1949" s="11" t="s">
        <v>526</v>
      </c>
      <c r="G1949" s="11">
        <v>24</v>
      </c>
      <c r="H1949" s="12">
        <f>G1949*L1949</f>
        <v>3023.7599999999998</v>
      </c>
      <c r="I1949" s="13">
        <v>0</v>
      </c>
      <c r="J1949" s="11" t="s">
        <v>536</v>
      </c>
      <c r="K1949" s="12">
        <v>600.41700000000003</v>
      </c>
      <c r="L1949" s="12">
        <v>125.99</v>
      </c>
      <c r="M1949" s="12">
        <v>7.69</v>
      </c>
      <c r="N1949" s="11" t="s">
        <v>90</v>
      </c>
      <c r="O1949" s="11" t="s">
        <v>541</v>
      </c>
      <c r="P1949" s="11" t="s">
        <v>56</v>
      </c>
      <c r="Q1949" s="11" t="s">
        <v>620</v>
      </c>
      <c r="R1949" s="11" t="s">
        <v>627</v>
      </c>
      <c r="S1949" s="11" t="s">
        <v>532</v>
      </c>
      <c r="T1949" s="15">
        <f>E1949+7</f>
        <v>42594</v>
      </c>
    </row>
    <row r="1950" spans="1:20" x14ac:dyDescent="0.2">
      <c r="A1950" s="28" t="s">
        <v>616</v>
      </c>
      <c r="B1950" s="1">
        <v>2723</v>
      </c>
      <c r="C1950" s="8" t="s">
        <v>53</v>
      </c>
      <c r="D1950" s="8">
        <v>19652</v>
      </c>
      <c r="E1950" s="14">
        <v>42462</v>
      </c>
      <c r="F1950" s="8" t="s">
        <v>526</v>
      </c>
      <c r="G1950" s="8">
        <v>34</v>
      </c>
      <c r="H1950" s="9">
        <f>G1950*L1950</f>
        <v>2243.66</v>
      </c>
      <c r="I1950" s="10">
        <v>0.05</v>
      </c>
      <c r="J1950" s="8" t="s">
        <v>536</v>
      </c>
      <c r="K1950" s="9">
        <v>367.46100000000001</v>
      </c>
      <c r="L1950" s="9">
        <v>65.989999999999995</v>
      </c>
      <c r="M1950" s="9">
        <v>3.99</v>
      </c>
      <c r="N1950" s="8" t="s">
        <v>267</v>
      </c>
      <c r="O1950" s="8" t="s">
        <v>542</v>
      </c>
      <c r="P1950" s="8" t="s">
        <v>58</v>
      </c>
      <c r="Q1950" s="8" t="s">
        <v>620</v>
      </c>
      <c r="R1950" s="8" t="s">
        <v>627</v>
      </c>
      <c r="S1950" s="8" t="s">
        <v>532</v>
      </c>
      <c r="T1950" s="14">
        <f>E1950+7</f>
        <v>42469</v>
      </c>
    </row>
    <row r="1951" spans="1:20" x14ac:dyDescent="0.2">
      <c r="A1951" s="28" t="s">
        <v>617</v>
      </c>
      <c r="B1951" s="5">
        <v>5076</v>
      </c>
      <c r="C1951" s="11" t="s">
        <v>54</v>
      </c>
      <c r="D1951" s="11">
        <v>36160</v>
      </c>
      <c r="E1951" s="15">
        <v>42635</v>
      </c>
      <c r="F1951" s="11" t="s">
        <v>525</v>
      </c>
      <c r="G1951" s="11">
        <v>12</v>
      </c>
      <c r="H1951" s="12">
        <f>G1951*L1951</f>
        <v>2471.88</v>
      </c>
      <c r="I1951" s="13">
        <v>0</v>
      </c>
      <c r="J1951" s="11" t="s">
        <v>535</v>
      </c>
      <c r="K1951" s="12">
        <v>79.542000000000002</v>
      </c>
      <c r="L1951" s="12">
        <v>205.99</v>
      </c>
      <c r="M1951" s="12">
        <v>8.99</v>
      </c>
      <c r="N1951" s="11" t="s">
        <v>558</v>
      </c>
      <c r="O1951" s="11" t="s">
        <v>545</v>
      </c>
      <c r="P1951" s="11" t="s">
        <v>55</v>
      </c>
      <c r="Q1951" s="11" t="s">
        <v>620</v>
      </c>
      <c r="R1951" s="11" t="s">
        <v>627</v>
      </c>
      <c r="S1951" s="11" t="s">
        <v>532</v>
      </c>
      <c r="T1951" s="15">
        <f>E1951+7</f>
        <v>42642</v>
      </c>
    </row>
    <row r="1952" spans="1:20" x14ac:dyDescent="0.2">
      <c r="A1952" s="28" t="s">
        <v>615</v>
      </c>
      <c r="B1952" s="1">
        <v>4802</v>
      </c>
      <c r="C1952" s="8" t="s">
        <v>539</v>
      </c>
      <c r="D1952" s="8">
        <v>34151</v>
      </c>
      <c r="E1952" s="14">
        <v>42195</v>
      </c>
      <c r="F1952" s="8" t="s">
        <v>524</v>
      </c>
      <c r="G1952" s="8">
        <v>26</v>
      </c>
      <c r="H1952" s="9">
        <f>G1952*L1952</f>
        <v>5355.74</v>
      </c>
      <c r="I1952" s="10">
        <v>0.1</v>
      </c>
      <c r="J1952" s="8" t="s">
        <v>536</v>
      </c>
      <c r="K1952" s="9">
        <v>501.54300000000001</v>
      </c>
      <c r="L1952" s="9">
        <v>205.99</v>
      </c>
      <c r="M1952" s="9">
        <v>8.99</v>
      </c>
      <c r="N1952" s="8" t="s">
        <v>578</v>
      </c>
      <c r="O1952" s="8" t="s">
        <v>540</v>
      </c>
      <c r="P1952" s="8" t="s">
        <v>58</v>
      </c>
      <c r="Q1952" s="8" t="s">
        <v>620</v>
      </c>
      <c r="R1952" s="8" t="s">
        <v>627</v>
      </c>
      <c r="S1952" s="8" t="s">
        <v>532</v>
      </c>
      <c r="T1952" s="14">
        <f>E1952+7</f>
        <v>42202</v>
      </c>
    </row>
    <row r="1953" spans="1:20" x14ac:dyDescent="0.2">
      <c r="A1953" s="28" t="s">
        <v>617</v>
      </c>
      <c r="B1953" s="1">
        <v>4006</v>
      </c>
      <c r="C1953" s="11" t="s">
        <v>54</v>
      </c>
      <c r="D1953" s="11">
        <v>28582</v>
      </c>
      <c r="E1953" s="15">
        <v>42330</v>
      </c>
      <c r="F1953" s="11" t="s">
        <v>524</v>
      </c>
      <c r="G1953" s="11">
        <v>45</v>
      </c>
      <c r="H1953" s="12">
        <f>G1953*L1953</f>
        <v>360.45</v>
      </c>
      <c r="I1953" s="13">
        <v>0.02</v>
      </c>
      <c r="J1953" s="11" t="s">
        <v>536</v>
      </c>
      <c r="K1953" s="12">
        <v>87.96</v>
      </c>
      <c r="L1953" s="12">
        <v>8.01</v>
      </c>
      <c r="M1953" s="12">
        <v>2.87</v>
      </c>
      <c r="N1953" s="11" t="s">
        <v>555</v>
      </c>
      <c r="O1953" s="11" t="s">
        <v>545</v>
      </c>
      <c r="P1953" s="11" t="s">
        <v>55</v>
      </c>
      <c r="Q1953" s="11" t="s">
        <v>618</v>
      </c>
      <c r="R1953" s="11" t="s">
        <v>625</v>
      </c>
      <c r="S1953" s="11" t="s">
        <v>529</v>
      </c>
      <c r="T1953" s="15">
        <f>E1953+7</f>
        <v>42337</v>
      </c>
    </row>
    <row r="1954" spans="1:20" x14ac:dyDescent="0.2">
      <c r="A1954" s="28" t="s">
        <v>615</v>
      </c>
      <c r="B1954" s="1">
        <v>721</v>
      </c>
      <c r="C1954" s="8" t="s">
        <v>539</v>
      </c>
      <c r="D1954" s="8">
        <v>5188</v>
      </c>
      <c r="E1954" s="14">
        <v>42003</v>
      </c>
      <c r="F1954" s="8" t="s">
        <v>524</v>
      </c>
      <c r="G1954" s="8">
        <v>24</v>
      </c>
      <c r="H1954" s="9">
        <f>G1954*L1954</f>
        <v>192.24</v>
      </c>
      <c r="I1954" s="10">
        <v>0.05</v>
      </c>
      <c r="J1954" s="8" t="s">
        <v>536</v>
      </c>
      <c r="K1954" s="9">
        <v>31</v>
      </c>
      <c r="L1954" s="9">
        <v>8.01</v>
      </c>
      <c r="M1954" s="9">
        <v>2.87</v>
      </c>
      <c r="N1954" s="8" t="s">
        <v>573</v>
      </c>
      <c r="O1954" s="8" t="s">
        <v>540</v>
      </c>
      <c r="P1954" s="8" t="s">
        <v>56</v>
      </c>
      <c r="Q1954" s="8" t="s">
        <v>618</v>
      </c>
      <c r="R1954" s="8" t="s">
        <v>625</v>
      </c>
      <c r="S1954" s="8" t="s">
        <v>529</v>
      </c>
      <c r="T1954" s="14">
        <f>E1954+7</f>
        <v>42010</v>
      </c>
    </row>
    <row r="1955" spans="1:20" x14ac:dyDescent="0.2">
      <c r="A1955" s="28" t="s">
        <v>615</v>
      </c>
      <c r="B1955" s="1">
        <v>5931</v>
      </c>
      <c r="C1955" s="11" t="s">
        <v>539</v>
      </c>
      <c r="D1955" s="11">
        <v>42082</v>
      </c>
      <c r="E1955" s="15">
        <v>42295</v>
      </c>
      <c r="F1955" s="11" t="s">
        <v>526</v>
      </c>
      <c r="G1955" s="11">
        <v>15</v>
      </c>
      <c r="H1955" s="12">
        <f>G1955*L1955</f>
        <v>71.399999999999991</v>
      </c>
      <c r="I1955" s="13">
        <v>0.03</v>
      </c>
      <c r="J1955" s="11" t="s">
        <v>536</v>
      </c>
      <c r="K1955" s="12">
        <v>-3.95</v>
      </c>
      <c r="L1955" s="12">
        <v>4.76</v>
      </c>
      <c r="M1955" s="12">
        <v>3.01</v>
      </c>
      <c r="N1955" s="11" t="s">
        <v>493</v>
      </c>
      <c r="O1955" s="11" t="s">
        <v>547</v>
      </c>
      <c r="P1955" s="11" t="s">
        <v>56</v>
      </c>
      <c r="Q1955" s="11" t="s">
        <v>618</v>
      </c>
      <c r="R1955" s="11" t="s">
        <v>625</v>
      </c>
      <c r="S1955" s="11" t="s">
        <v>529</v>
      </c>
      <c r="T1955" s="15">
        <f>E1955+7</f>
        <v>42302</v>
      </c>
    </row>
    <row r="1956" spans="1:20" x14ac:dyDescent="0.2">
      <c r="A1956" s="28" t="s">
        <v>617</v>
      </c>
      <c r="B1956" s="5">
        <v>2859</v>
      </c>
      <c r="C1956" s="8" t="s">
        <v>54</v>
      </c>
      <c r="D1956" s="8">
        <v>20615</v>
      </c>
      <c r="E1956" s="14">
        <v>42414</v>
      </c>
      <c r="F1956" s="8" t="s">
        <v>523</v>
      </c>
      <c r="G1956" s="8">
        <v>29</v>
      </c>
      <c r="H1956" s="9">
        <f>G1956*L1956</f>
        <v>138.04</v>
      </c>
      <c r="I1956" s="10">
        <v>0.02</v>
      </c>
      <c r="J1956" s="8" t="s">
        <v>535</v>
      </c>
      <c r="K1956" s="9">
        <v>4.59</v>
      </c>
      <c r="L1956" s="9">
        <v>4.76</v>
      </c>
      <c r="M1956" s="9">
        <v>3.01</v>
      </c>
      <c r="N1956" s="8" t="s">
        <v>558</v>
      </c>
      <c r="O1956" s="8" t="s">
        <v>545</v>
      </c>
      <c r="P1956" s="8" t="s">
        <v>55</v>
      </c>
      <c r="Q1956" s="8" t="s">
        <v>618</v>
      </c>
      <c r="R1956" s="8" t="s">
        <v>625</v>
      </c>
      <c r="S1956" s="8" t="s">
        <v>529</v>
      </c>
      <c r="T1956" s="14">
        <f>E1956+7</f>
        <v>42421</v>
      </c>
    </row>
    <row r="1957" spans="1:20" x14ac:dyDescent="0.2">
      <c r="A1957" s="28" t="s">
        <v>616</v>
      </c>
      <c r="B1957" s="1">
        <v>4002</v>
      </c>
      <c r="C1957" s="11" t="s">
        <v>53</v>
      </c>
      <c r="D1957" s="11">
        <v>28550</v>
      </c>
      <c r="E1957" s="15">
        <v>42022</v>
      </c>
      <c r="F1957" s="11" t="s">
        <v>524</v>
      </c>
      <c r="G1957" s="11">
        <v>1</v>
      </c>
      <c r="H1957" s="12">
        <f>G1957*L1957</f>
        <v>4.76</v>
      </c>
      <c r="I1957" s="13">
        <v>0.1</v>
      </c>
      <c r="J1957" s="11" t="s">
        <v>536</v>
      </c>
      <c r="K1957" s="12">
        <v>-6.6</v>
      </c>
      <c r="L1957" s="12">
        <v>4.76</v>
      </c>
      <c r="M1957" s="12">
        <v>3.01</v>
      </c>
      <c r="N1957" s="11" t="s">
        <v>592</v>
      </c>
      <c r="O1957" s="11" t="s">
        <v>544</v>
      </c>
      <c r="P1957" s="11" t="s">
        <v>58</v>
      </c>
      <c r="Q1957" s="11" t="s">
        <v>618</v>
      </c>
      <c r="R1957" s="11" t="s">
        <v>625</v>
      </c>
      <c r="S1957" s="11" t="s">
        <v>529</v>
      </c>
      <c r="T1957" s="15">
        <f>E1957+7</f>
        <v>42029</v>
      </c>
    </row>
    <row r="1958" spans="1:20" x14ac:dyDescent="0.2">
      <c r="A1958" s="28" t="s">
        <v>615</v>
      </c>
      <c r="B1958" s="5">
        <v>1186</v>
      </c>
      <c r="C1958" s="8" t="s">
        <v>539</v>
      </c>
      <c r="D1958" s="8">
        <v>8677</v>
      </c>
      <c r="E1958" s="14">
        <v>42589</v>
      </c>
      <c r="F1958" s="8" t="s">
        <v>522</v>
      </c>
      <c r="G1958" s="8">
        <v>38</v>
      </c>
      <c r="H1958" s="9">
        <f>G1958*L1958</f>
        <v>1655.66</v>
      </c>
      <c r="I1958" s="10">
        <v>0.1</v>
      </c>
      <c r="J1958" s="8" t="s">
        <v>536</v>
      </c>
      <c r="K1958" s="9">
        <v>-8.67</v>
      </c>
      <c r="L1958" s="9">
        <v>43.57</v>
      </c>
      <c r="M1958" s="9">
        <v>16.36</v>
      </c>
      <c r="N1958" s="8" t="s">
        <v>60</v>
      </c>
      <c r="O1958" s="8" t="s">
        <v>547</v>
      </c>
      <c r="P1958" s="8" t="s">
        <v>58</v>
      </c>
      <c r="Q1958" s="8" t="s">
        <v>618</v>
      </c>
      <c r="R1958" s="8" t="s">
        <v>631</v>
      </c>
      <c r="S1958" s="8" t="s">
        <v>532</v>
      </c>
      <c r="T1958" s="14">
        <f>E1958+7</f>
        <v>42596</v>
      </c>
    </row>
    <row r="1959" spans="1:20" x14ac:dyDescent="0.2">
      <c r="A1959" s="28" t="s">
        <v>616</v>
      </c>
      <c r="B1959" s="1">
        <v>7162</v>
      </c>
      <c r="C1959" s="11" t="s">
        <v>53</v>
      </c>
      <c r="D1959" s="11">
        <v>51107</v>
      </c>
      <c r="E1959" s="15">
        <v>42577</v>
      </c>
      <c r="F1959" s="11" t="s">
        <v>524</v>
      </c>
      <c r="G1959" s="11">
        <v>36</v>
      </c>
      <c r="H1959" s="12">
        <f>G1959*L1959</f>
        <v>769.68</v>
      </c>
      <c r="I1959" s="13">
        <v>0</v>
      </c>
      <c r="J1959" s="11" t="s">
        <v>536</v>
      </c>
      <c r="K1959" s="12">
        <v>286.86650000000003</v>
      </c>
      <c r="L1959" s="12">
        <v>21.38</v>
      </c>
      <c r="M1959" s="12">
        <v>2.99</v>
      </c>
      <c r="N1959" s="11" t="s">
        <v>591</v>
      </c>
      <c r="O1959" s="11" t="s">
        <v>544</v>
      </c>
      <c r="P1959" s="11" t="s">
        <v>58</v>
      </c>
      <c r="Q1959" s="11" t="s">
        <v>618</v>
      </c>
      <c r="R1959" s="11" t="s">
        <v>630</v>
      </c>
      <c r="S1959" s="11" t="s">
        <v>532</v>
      </c>
      <c r="T1959" s="15">
        <f>E1959+7</f>
        <v>42584</v>
      </c>
    </row>
    <row r="1960" spans="1:20" x14ac:dyDescent="0.2">
      <c r="A1960" s="28" t="s">
        <v>615</v>
      </c>
      <c r="B1960" s="5">
        <v>2462</v>
      </c>
      <c r="C1960" s="8" t="s">
        <v>539</v>
      </c>
      <c r="D1960" s="8">
        <v>17924</v>
      </c>
      <c r="E1960" s="14">
        <v>42181</v>
      </c>
      <c r="F1960" s="8" t="s">
        <v>526</v>
      </c>
      <c r="G1960" s="8">
        <v>42</v>
      </c>
      <c r="H1960" s="9">
        <f>G1960*L1960</f>
        <v>2560.7399999999998</v>
      </c>
      <c r="I1960" s="10">
        <v>0.04</v>
      </c>
      <c r="J1960" s="8" t="s">
        <v>536</v>
      </c>
      <c r="K1960" s="9">
        <v>762.53</v>
      </c>
      <c r="L1960" s="9">
        <v>60.97</v>
      </c>
      <c r="M1960" s="9">
        <v>4.5</v>
      </c>
      <c r="N1960" s="8" t="s">
        <v>246</v>
      </c>
      <c r="O1960" s="8" t="s">
        <v>547</v>
      </c>
      <c r="P1960" s="8" t="s">
        <v>57</v>
      </c>
      <c r="Q1960" s="8" t="s">
        <v>618</v>
      </c>
      <c r="R1960" s="8" t="s">
        <v>624</v>
      </c>
      <c r="S1960" s="8" t="s">
        <v>532</v>
      </c>
      <c r="T1960" s="14">
        <f>E1960+7</f>
        <v>42188</v>
      </c>
    </row>
    <row r="1961" spans="1:20" x14ac:dyDescent="0.2">
      <c r="A1961" s="28" t="s">
        <v>614</v>
      </c>
      <c r="B1961" s="1">
        <v>6642</v>
      </c>
      <c r="C1961" s="11" t="s">
        <v>580</v>
      </c>
      <c r="D1961" s="11">
        <v>47236</v>
      </c>
      <c r="E1961" s="15">
        <v>42218</v>
      </c>
      <c r="F1961" s="11" t="s">
        <v>522</v>
      </c>
      <c r="G1961" s="11">
        <v>1</v>
      </c>
      <c r="H1961" s="12">
        <f>G1961*L1961</f>
        <v>70.97</v>
      </c>
      <c r="I1961" s="13">
        <v>0.03</v>
      </c>
      <c r="J1961" s="11" t="s">
        <v>536</v>
      </c>
      <c r="K1961" s="12">
        <v>-45.43</v>
      </c>
      <c r="L1961" s="12">
        <v>70.97</v>
      </c>
      <c r="M1961" s="12">
        <v>3.5</v>
      </c>
      <c r="N1961" s="11" t="s">
        <v>588</v>
      </c>
      <c r="O1961" s="11" t="s">
        <v>543</v>
      </c>
      <c r="P1961" s="11" t="s">
        <v>55</v>
      </c>
      <c r="Q1961" s="11" t="s">
        <v>618</v>
      </c>
      <c r="R1961" s="11" t="s">
        <v>624</v>
      </c>
      <c r="S1961" s="11" t="s">
        <v>532</v>
      </c>
      <c r="T1961" s="15">
        <f>E1961+7</f>
        <v>42225</v>
      </c>
    </row>
    <row r="1962" spans="1:20" x14ac:dyDescent="0.2">
      <c r="A1962" s="28" t="s">
        <v>614</v>
      </c>
      <c r="B1962" s="5">
        <v>4577</v>
      </c>
      <c r="C1962" s="8" t="s">
        <v>580</v>
      </c>
      <c r="D1962" s="8">
        <v>32608</v>
      </c>
      <c r="E1962" s="14">
        <v>42451</v>
      </c>
      <c r="F1962" s="8" t="s">
        <v>522</v>
      </c>
      <c r="G1962" s="8">
        <v>20</v>
      </c>
      <c r="H1962" s="9">
        <f>G1962*L1962</f>
        <v>1419.4</v>
      </c>
      <c r="I1962" s="10">
        <v>0.05</v>
      </c>
      <c r="J1962" s="8" t="s">
        <v>536</v>
      </c>
      <c r="K1962" s="9">
        <v>312.52</v>
      </c>
      <c r="L1962" s="9">
        <v>70.97</v>
      </c>
      <c r="M1962" s="9">
        <v>3.5</v>
      </c>
      <c r="N1962" s="8" t="s">
        <v>587</v>
      </c>
      <c r="O1962" s="8" t="s">
        <v>543</v>
      </c>
      <c r="P1962" s="8" t="s">
        <v>58</v>
      </c>
      <c r="Q1962" s="8" t="s">
        <v>618</v>
      </c>
      <c r="R1962" s="8" t="s">
        <v>624</v>
      </c>
      <c r="S1962" s="8" t="s">
        <v>532</v>
      </c>
      <c r="T1962" s="14">
        <f>E1962+7</f>
        <v>42458</v>
      </c>
    </row>
    <row r="1963" spans="1:20" x14ac:dyDescent="0.2">
      <c r="A1963" s="28" t="s">
        <v>616</v>
      </c>
      <c r="B1963" s="5">
        <v>6599</v>
      </c>
      <c r="C1963" s="11" t="s">
        <v>53</v>
      </c>
      <c r="D1963" s="11">
        <v>46977</v>
      </c>
      <c r="E1963" s="15">
        <v>42436</v>
      </c>
      <c r="F1963" s="11" t="s">
        <v>523</v>
      </c>
      <c r="G1963" s="11">
        <v>10</v>
      </c>
      <c r="H1963" s="12">
        <f>G1963*L1963</f>
        <v>48.2</v>
      </c>
      <c r="I1963" s="13">
        <v>0.06</v>
      </c>
      <c r="J1963" s="11" t="s">
        <v>536</v>
      </c>
      <c r="K1963" s="12">
        <v>7.2504999999999997</v>
      </c>
      <c r="L1963" s="12">
        <v>4.82</v>
      </c>
      <c r="M1963" s="12">
        <v>1.49</v>
      </c>
      <c r="N1963" s="11" t="s">
        <v>594</v>
      </c>
      <c r="O1963" s="11" t="s">
        <v>542</v>
      </c>
      <c r="P1963" s="11" t="s">
        <v>57</v>
      </c>
      <c r="Q1963" s="11" t="s">
        <v>618</v>
      </c>
      <c r="R1963" s="11" t="s">
        <v>630</v>
      </c>
      <c r="S1963" s="11" t="s">
        <v>532</v>
      </c>
      <c r="T1963" s="15">
        <f>E1963+7</f>
        <v>42443</v>
      </c>
    </row>
    <row r="1964" spans="1:20" x14ac:dyDescent="0.2">
      <c r="A1964" s="28" t="s">
        <v>616</v>
      </c>
      <c r="B1964" s="5">
        <v>5580</v>
      </c>
      <c r="C1964" s="8" t="s">
        <v>53</v>
      </c>
      <c r="D1964" s="8">
        <v>39555</v>
      </c>
      <c r="E1964" s="14">
        <v>42556</v>
      </c>
      <c r="F1964" s="8" t="s">
        <v>525</v>
      </c>
      <c r="G1964" s="8">
        <v>38</v>
      </c>
      <c r="H1964" s="9">
        <f>G1964*L1964</f>
        <v>1032.8399999999999</v>
      </c>
      <c r="I1964" s="10">
        <v>0.01</v>
      </c>
      <c r="J1964" s="8" t="s">
        <v>536</v>
      </c>
      <c r="K1964" s="9">
        <v>352.96</v>
      </c>
      <c r="L1964" s="9">
        <v>27.18</v>
      </c>
      <c r="M1964" s="9">
        <v>8.23</v>
      </c>
      <c r="N1964" s="8" t="s">
        <v>594</v>
      </c>
      <c r="O1964" s="8" t="s">
        <v>544</v>
      </c>
      <c r="P1964" s="8" t="s">
        <v>58</v>
      </c>
      <c r="Q1964" s="8" t="s">
        <v>618</v>
      </c>
      <c r="R1964" s="8" t="s">
        <v>621</v>
      </c>
      <c r="S1964" s="8" t="s">
        <v>532</v>
      </c>
      <c r="T1964" s="14">
        <f>E1964+7</f>
        <v>42563</v>
      </c>
    </row>
    <row r="1965" spans="1:20" x14ac:dyDescent="0.2">
      <c r="A1965" s="28" t="s">
        <v>617</v>
      </c>
      <c r="B1965" s="1">
        <v>1356</v>
      </c>
      <c r="C1965" s="11" t="s">
        <v>54</v>
      </c>
      <c r="D1965" s="11">
        <v>9892</v>
      </c>
      <c r="E1965" s="15">
        <v>42506</v>
      </c>
      <c r="F1965" s="11" t="s">
        <v>523</v>
      </c>
      <c r="G1965" s="11">
        <v>50</v>
      </c>
      <c r="H1965" s="12">
        <f>G1965*L1965</f>
        <v>1359</v>
      </c>
      <c r="I1965" s="13">
        <v>0.02</v>
      </c>
      <c r="J1965" s="11" t="s">
        <v>536</v>
      </c>
      <c r="K1965" s="12">
        <v>424.36</v>
      </c>
      <c r="L1965" s="12">
        <v>27.18</v>
      </c>
      <c r="M1965" s="12">
        <v>8.23</v>
      </c>
      <c r="N1965" s="11" t="s">
        <v>211</v>
      </c>
      <c r="O1965" s="11" t="s">
        <v>545</v>
      </c>
      <c r="P1965" s="11" t="s">
        <v>58</v>
      </c>
      <c r="Q1965" s="11" t="s">
        <v>618</v>
      </c>
      <c r="R1965" s="11" t="s">
        <v>621</v>
      </c>
      <c r="S1965" s="11" t="s">
        <v>532</v>
      </c>
      <c r="T1965" s="15">
        <f>E1965+7</f>
        <v>42513</v>
      </c>
    </row>
    <row r="1966" spans="1:20" x14ac:dyDescent="0.2">
      <c r="A1966" s="28" t="s">
        <v>615</v>
      </c>
      <c r="B1966" s="5">
        <v>3123</v>
      </c>
      <c r="C1966" s="8" t="s">
        <v>539</v>
      </c>
      <c r="D1966" s="8">
        <v>22432</v>
      </c>
      <c r="E1966" s="14">
        <v>42641</v>
      </c>
      <c r="F1966" s="8" t="s">
        <v>524</v>
      </c>
      <c r="G1966" s="8">
        <v>45</v>
      </c>
      <c r="H1966" s="9">
        <f>G1966*L1966</f>
        <v>2744.1</v>
      </c>
      <c r="I1966" s="10">
        <v>0.06</v>
      </c>
      <c r="J1966" s="8" t="s">
        <v>536</v>
      </c>
      <c r="K1966" s="9">
        <v>664.15</v>
      </c>
      <c r="L1966" s="9">
        <v>60.98</v>
      </c>
      <c r="M1966" s="9">
        <v>19.989999999999998</v>
      </c>
      <c r="N1966" s="8" t="s">
        <v>578</v>
      </c>
      <c r="O1966" s="8" t="s">
        <v>540</v>
      </c>
      <c r="P1966" s="8" t="s">
        <v>56</v>
      </c>
      <c r="Q1966" s="8" t="s">
        <v>618</v>
      </c>
      <c r="R1966" s="8" t="s">
        <v>621</v>
      </c>
      <c r="S1966" s="8" t="s">
        <v>532</v>
      </c>
      <c r="T1966" s="14">
        <f>E1966+7</f>
        <v>42648</v>
      </c>
    </row>
    <row r="1967" spans="1:20" x14ac:dyDescent="0.2">
      <c r="A1967" s="28" t="s">
        <v>616</v>
      </c>
      <c r="B1967" s="1">
        <v>1584</v>
      </c>
      <c r="C1967" s="11" t="s">
        <v>53</v>
      </c>
      <c r="D1967" s="11">
        <v>11428</v>
      </c>
      <c r="E1967" s="15">
        <v>42329</v>
      </c>
      <c r="F1967" s="11" t="s">
        <v>523</v>
      </c>
      <c r="G1967" s="11">
        <v>16</v>
      </c>
      <c r="H1967" s="12">
        <f>G1967*L1967</f>
        <v>1447.68</v>
      </c>
      <c r="I1967" s="13">
        <v>0</v>
      </c>
      <c r="J1967" s="11" t="s">
        <v>536</v>
      </c>
      <c r="K1967" s="12">
        <v>474.66</v>
      </c>
      <c r="L1967" s="12">
        <v>90.48</v>
      </c>
      <c r="M1967" s="12">
        <v>19.989999999999998</v>
      </c>
      <c r="N1967" s="11" t="s">
        <v>596</v>
      </c>
      <c r="O1967" s="11" t="s">
        <v>544</v>
      </c>
      <c r="P1967" s="11" t="s">
        <v>56</v>
      </c>
      <c r="Q1967" s="11" t="s">
        <v>618</v>
      </c>
      <c r="R1967" s="11" t="s">
        <v>621</v>
      </c>
      <c r="S1967" s="11" t="s">
        <v>532</v>
      </c>
      <c r="T1967" s="15">
        <f>E1967+7</f>
        <v>42336</v>
      </c>
    </row>
    <row r="1968" spans="1:20" x14ac:dyDescent="0.2">
      <c r="A1968" s="28" t="s">
        <v>614</v>
      </c>
      <c r="B1968" s="5">
        <v>651</v>
      </c>
      <c r="C1968" s="8" t="s">
        <v>580</v>
      </c>
      <c r="D1968" s="8">
        <v>4581</v>
      </c>
      <c r="E1968" s="14">
        <v>42555</v>
      </c>
      <c r="F1968" s="8" t="s">
        <v>524</v>
      </c>
      <c r="G1968" s="8">
        <v>25</v>
      </c>
      <c r="H1968" s="9">
        <f>G1968*L1968</f>
        <v>2262</v>
      </c>
      <c r="I1968" s="10">
        <v>0.02</v>
      </c>
      <c r="J1968" s="8" t="s">
        <v>536</v>
      </c>
      <c r="K1968" s="9">
        <v>739.91</v>
      </c>
      <c r="L1968" s="9">
        <v>90.48</v>
      </c>
      <c r="M1968" s="9">
        <v>19.989999999999998</v>
      </c>
      <c r="N1968" s="8" t="s">
        <v>586</v>
      </c>
      <c r="O1968" s="8" t="s">
        <v>543</v>
      </c>
      <c r="P1968" s="8" t="s">
        <v>55</v>
      </c>
      <c r="Q1968" s="8" t="s">
        <v>618</v>
      </c>
      <c r="R1968" s="8" t="s">
        <v>621</v>
      </c>
      <c r="S1968" s="8" t="s">
        <v>532</v>
      </c>
      <c r="T1968" s="14">
        <f>E1968+7</f>
        <v>42562</v>
      </c>
    </row>
    <row r="1969" spans="1:20" x14ac:dyDescent="0.2">
      <c r="A1969" s="28" t="s">
        <v>617</v>
      </c>
      <c r="B1969" s="1">
        <v>2154</v>
      </c>
      <c r="C1969" s="11" t="s">
        <v>54</v>
      </c>
      <c r="D1969" s="11">
        <v>15425</v>
      </c>
      <c r="E1969" s="15">
        <v>42149</v>
      </c>
      <c r="F1969" s="11" t="s">
        <v>525</v>
      </c>
      <c r="G1969" s="11">
        <v>29</v>
      </c>
      <c r="H1969" s="12">
        <f>G1969*L1969</f>
        <v>2899.71</v>
      </c>
      <c r="I1969" s="13">
        <v>0.08</v>
      </c>
      <c r="J1969" s="11" t="s">
        <v>535</v>
      </c>
      <c r="K1969" s="12">
        <v>366.63</v>
      </c>
      <c r="L1969" s="12">
        <v>99.99</v>
      </c>
      <c r="M1969" s="12">
        <v>19.989999999999998</v>
      </c>
      <c r="N1969" s="11" t="s">
        <v>273</v>
      </c>
      <c r="O1969" s="11" t="s">
        <v>541</v>
      </c>
      <c r="P1969" s="11" t="s">
        <v>55</v>
      </c>
      <c r="Q1969" s="11" t="s">
        <v>620</v>
      </c>
      <c r="R1969" s="11" t="s">
        <v>628</v>
      </c>
      <c r="S1969" s="11" t="s">
        <v>532</v>
      </c>
      <c r="T1969" s="15">
        <f>E1969+7</f>
        <v>42156</v>
      </c>
    </row>
    <row r="1970" spans="1:20" x14ac:dyDescent="0.2">
      <c r="A1970" s="28" t="s">
        <v>615</v>
      </c>
      <c r="B1970" s="5">
        <v>160</v>
      </c>
      <c r="C1970" s="8" t="s">
        <v>539</v>
      </c>
      <c r="D1970" s="8">
        <v>995</v>
      </c>
      <c r="E1970" s="14">
        <v>42093</v>
      </c>
      <c r="F1970" s="8" t="s">
        <v>523</v>
      </c>
      <c r="G1970" s="8">
        <v>46</v>
      </c>
      <c r="H1970" s="9">
        <f>G1970*L1970</f>
        <v>1834.94</v>
      </c>
      <c r="I1970" s="10">
        <v>0.03</v>
      </c>
      <c r="J1970" s="8" t="s">
        <v>536</v>
      </c>
      <c r="K1970" s="9">
        <v>782.91</v>
      </c>
      <c r="L1970" s="9">
        <v>39.89</v>
      </c>
      <c r="M1970" s="9">
        <v>3.04</v>
      </c>
      <c r="N1970" s="8" t="s">
        <v>389</v>
      </c>
      <c r="O1970" s="8" t="s">
        <v>541</v>
      </c>
      <c r="P1970" s="8" t="s">
        <v>55</v>
      </c>
      <c r="Q1970" s="8" t="s">
        <v>619</v>
      </c>
      <c r="R1970" s="8" t="s">
        <v>626</v>
      </c>
      <c r="S1970" s="8" t="s">
        <v>529</v>
      </c>
      <c r="T1970" s="14">
        <f>E1970+7</f>
        <v>42100</v>
      </c>
    </row>
    <row r="1971" spans="1:20" x14ac:dyDescent="0.2">
      <c r="A1971" s="28" t="s">
        <v>615</v>
      </c>
      <c r="B1971" s="1">
        <v>4808</v>
      </c>
      <c r="C1971" s="11" t="s">
        <v>539</v>
      </c>
      <c r="D1971" s="11">
        <v>34182</v>
      </c>
      <c r="E1971" s="15">
        <v>42599</v>
      </c>
      <c r="F1971" s="11" t="s">
        <v>526</v>
      </c>
      <c r="G1971" s="11">
        <v>31</v>
      </c>
      <c r="H1971" s="12">
        <f>G1971*L1971</f>
        <v>326.12</v>
      </c>
      <c r="I1971" s="13">
        <v>0.05</v>
      </c>
      <c r="J1971" s="11" t="s">
        <v>536</v>
      </c>
      <c r="K1971" s="12">
        <v>-89.9</v>
      </c>
      <c r="L1971" s="12">
        <v>10.52</v>
      </c>
      <c r="M1971" s="12">
        <v>7.94</v>
      </c>
      <c r="N1971" s="11" t="s">
        <v>578</v>
      </c>
      <c r="O1971" s="11" t="s">
        <v>540</v>
      </c>
      <c r="P1971" s="11" t="s">
        <v>55</v>
      </c>
      <c r="Q1971" s="11" t="s">
        <v>619</v>
      </c>
      <c r="R1971" s="11" t="s">
        <v>626</v>
      </c>
      <c r="S1971" s="11" t="s">
        <v>533</v>
      </c>
      <c r="T1971" s="15">
        <f>E1971+7</f>
        <v>42606</v>
      </c>
    </row>
    <row r="1972" spans="1:20" x14ac:dyDescent="0.2">
      <c r="A1972" s="28" t="s">
        <v>615</v>
      </c>
      <c r="B1972" s="1">
        <v>4753</v>
      </c>
      <c r="C1972" s="8" t="s">
        <v>539</v>
      </c>
      <c r="D1972" s="8">
        <v>33794</v>
      </c>
      <c r="E1972" s="14">
        <v>41996</v>
      </c>
      <c r="F1972" s="8" t="s">
        <v>526</v>
      </c>
      <c r="G1972" s="8">
        <v>18</v>
      </c>
      <c r="H1972" s="9">
        <f>G1972*L1972</f>
        <v>88.38</v>
      </c>
      <c r="I1972" s="10">
        <v>0.06</v>
      </c>
      <c r="J1972" s="8" t="s">
        <v>536</v>
      </c>
      <c r="K1972" s="9">
        <v>-17.91</v>
      </c>
      <c r="L1972" s="9">
        <v>4.91</v>
      </c>
      <c r="M1972" s="9">
        <v>3.05</v>
      </c>
      <c r="N1972" s="8" t="s">
        <v>564</v>
      </c>
      <c r="O1972" s="8" t="s">
        <v>548</v>
      </c>
      <c r="P1972" s="8" t="s">
        <v>56</v>
      </c>
      <c r="Q1972" s="8" t="s">
        <v>619</v>
      </c>
      <c r="R1972" s="8" t="s">
        <v>626</v>
      </c>
      <c r="S1972" s="8" t="s">
        <v>533</v>
      </c>
      <c r="T1972" s="14">
        <f>E1972+7</f>
        <v>42003</v>
      </c>
    </row>
    <row r="1973" spans="1:20" x14ac:dyDescent="0.2">
      <c r="A1973" s="28" t="s">
        <v>615</v>
      </c>
      <c r="B1973" s="1">
        <v>8140</v>
      </c>
      <c r="C1973" s="11" t="s">
        <v>539</v>
      </c>
      <c r="D1973" s="11">
        <v>58181</v>
      </c>
      <c r="E1973" s="15">
        <v>42589</v>
      </c>
      <c r="F1973" s="11" t="s">
        <v>524</v>
      </c>
      <c r="G1973" s="11">
        <v>5</v>
      </c>
      <c r="H1973" s="12">
        <f>G1973*L1973</f>
        <v>29.900000000000002</v>
      </c>
      <c r="I1973" s="13">
        <v>0.04</v>
      </c>
      <c r="J1973" s="11" t="s">
        <v>536</v>
      </c>
      <c r="K1973" s="12">
        <v>-22.04</v>
      </c>
      <c r="L1973" s="12">
        <v>5.98</v>
      </c>
      <c r="M1973" s="12">
        <v>7.15</v>
      </c>
      <c r="N1973" s="11" t="s">
        <v>28</v>
      </c>
      <c r="O1973" s="11" t="s">
        <v>541</v>
      </c>
      <c r="P1973" s="11" t="s">
        <v>58</v>
      </c>
      <c r="Q1973" s="11" t="s">
        <v>618</v>
      </c>
      <c r="R1973" s="11" t="s">
        <v>625</v>
      </c>
      <c r="S1973" s="11" t="s">
        <v>532</v>
      </c>
      <c r="T1973" s="15">
        <f>E1973+7</f>
        <v>42596</v>
      </c>
    </row>
    <row r="1974" spans="1:20" x14ac:dyDescent="0.2">
      <c r="A1974" s="28" t="s">
        <v>615</v>
      </c>
      <c r="B1974" s="1">
        <v>755</v>
      </c>
      <c r="C1974" s="8" t="s">
        <v>539</v>
      </c>
      <c r="D1974" s="8">
        <v>5409</v>
      </c>
      <c r="E1974" s="14">
        <v>42316</v>
      </c>
      <c r="F1974" s="8" t="s">
        <v>525</v>
      </c>
      <c r="G1974" s="8">
        <v>11</v>
      </c>
      <c r="H1974" s="9">
        <f>G1974*L1974</f>
        <v>43.78</v>
      </c>
      <c r="I1974" s="10">
        <v>0.01</v>
      </c>
      <c r="J1974" s="8" t="s">
        <v>536</v>
      </c>
      <c r="K1974" s="9">
        <v>-7.04</v>
      </c>
      <c r="L1974" s="9">
        <v>3.98</v>
      </c>
      <c r="M1974" s="9">
        <v>2.97</v>
      </c>
      <c r="N1974" s="8" t="s">
        <v>563</v>
      </c>
      <c r="O1974" s="8" t="s">
        <v>548</v>
      </c>
      <c r="P1974" s="8" t="s">
        <v>58</v>
      </c>
      <c r="Q1974" s="8" t="s">
        <v>618</v>
      </c>
      <c r="R1974" s="8" t="s">
        <v>625</v>
      </c>
      <c r="S1974" s="8" t="s">
        <v>529</v>
      </c>
      <c r="T1974" s="14">
        <f>E1974+7</f>
        <v>42323</v>
      </c>
    </row>
    <row r="1975" spans="1:20" x14ac:dyDescent="0.2">
      <c r="A1975" s="28" t="s">
        <v>617</v>
      </c>
      <c r="B1975" s="5">
        <v>5940</v>
      </c>
      <c r="C1975" s="11" t="s">
        <v>54</v>
      </c>
      <c r="D1975" s="11">
        <v>42148</v>
      </c>
      <c r="E1975" s="15">
        <v>42236</v>
      </c>
      <c r="F1975" s="11" t="s">
        <v>526</v>
      </c>
      <c r="G1975" s="11">
        <v>11</v>
      </c>
      <c r="H1975" s="12">
        <f>G1975*L1975</f>
        <v>43.78</v>
      </c>
      <c r="I1975" s="13">
        <v>7.0000000000000007E-2</v>
      </c>
      <c r="J1975" s="11" t="s">
        <v>536</v>
      </c>
      <c r="K1975" s="12">
        <v>-10.64</v>
      </c>
      <c r="L1975" s="12">
        <v>3.98</v>
      </c>
      <c r="M1975" s="12">
        <v>2.97</v>
      </c>
      <c r="N1975" s="11" t="s">
        <v>415</v>
      </c>
      <c r="O1975" s="11" t="s">
        <v>545</v>
      </c>
      <c r="P1975" s="11" t="s">
        <v>58</v>
      </c>
      <c r="Q1975" s="11" t="s">
        <v>618</v>
      </c>
      <c r="R1975" s="11" t="s">
        <v>625</v>
      </c>
      <c r="S1975" s="11" t="s">
        <v>529</v>
      </c>
      <c r="T1975" s="15">
        <f>E1975+7</f>
        <v>42243</v>
      </c>
    </row>
    <row r="1976" spans="1:20" x14ac:dyDescent="0.2">
      <c r="A1976" s="28" t="s">
        <v>616</v>
      </c>
      <c r="B1976" s="1">
        <v>4630</v>
      </c>
      <c r="C1976" s="8" t="s">
        <v>53</v>
      </c>
      <c r="D1976" s="8">
        <v>32965</v>
      </c>
      <c r="E1976" s="14">
        <v>41998</v>
      </c>
      <c r="F1976" s="8" t="s">
        <v>522</v>
      </c>
      <c r="G1976" s="8">
        <v>2</v>
      </c>
      <c r="H1976" s="9">
        <f>G1976*L1976</f>
        <v>7.96</v>
      </c>
      <c r="I1976" s="10">
        <v>0.04</v>
      </c>
      <c r="J1976" s="8" t="s">
        <v>536</v>
      </c>
      <c r="K1976" s="9">
        <v>-5.54</v>
      </c>
      <c r="L1976" s="9">
        <v>3.98</v>
      </c>
      <c r="M1976" s="9">
        <v>2.97</v>
      </c>
      <c r="N1976" s="8" t="s">
        <v>374</v>
      </c>
      <c r="O1976" s="8" t="s">
        <v>542</v>
      </c>
      <c r="P1976" s="8" t="s">
        <v>56</v>
      </c>
      <c r="Q1976" s="8" t="s">
        <v>618</v>
      </c>
      <c r="R1976" s="8" t="s">
        <v>625</v>
      </c>
      <c r="S1976" s="8" t="s">
        <v>529</v>
      </c>
      <c r="T1976" s="14">
        <f>E1976+7</f>
        <v>42005</v>
      </c>
    </row>
    <row r="1977" spans="1:20" x14ac:dyDescent="0.2">
      <c r="A1977" s="28" t="s">
        <v>616</v>
      </c>
      <c r="B1977" s="5">
        <v>2572</v>
      </c>
      <c r="C1977" s="11" t="s">
        <v>53</v>
      </c>
      <c r="D1977" s="11">
        <v>18562</v>
      </c>
      <c r="E1977" s="15">
        <v>42297</v>
      </c>
      <c r="F1977" s="11" t="s">
        <v>526</v>
      </c>
      <c r="G1977" s="11">
        <v>41</v>
      </c>
      <c r="H1977" s="12">
        <f>G1977*L1977</f>
        <v>163.18</v>
      </c>
      <c r="I1977" s="13">
        <v>0.1</v>
      </c>
      <c r="J1977" s="11" t="s">
        <v>536</v>
      </c>
      <c r="K1977" s="12">
        <v>-26.73</v>
      </c>
      <c r="L1977" s="12">
        <v>3.98</v>
      </c>
      <c r="M1977" s="12">
        <v>2.97</v>
      </c>
      <c r="N1977" s="11" t="s">
        <v>43</v>
      </c>
      <c r="O1977" s="11" t="s">
        <v>542</v>
      </c>
      <c r="P1977" s="11" t="s">
        <v>55</v>
      </c>
      <c r="Q1977" s="11" t="s">
        <v>618</v>
      </c>
      <c r="R1977" s="11" t="s">
        <v>625</v>
      </c>
      <c r="S1977" s="11" t="s">
        <v>529</v>
      </c>
      <c r="T1977" s="15">
        <f>E1977+7</f>
        <v>42304</v>
      </c>
    </row>
    <row r="1978" spans="1:20" x14ac:dyDescent="0.2">
      <c r="A1978" s="28" t="s">
        <v>615</v>
      </c>
      <c r="B1978" s="1">
        <v>7243</v>
      </c>
      <c r="C1978" s="8" t="s">
        <v>539</v>
      </c>
      <c r="D1978" s="8">
        <v>51648</v>
      </c>
      <c r="E1978" s="14">
        <v>42309</v>
      </c>
      <c r="F1978" s="8" t="s">
        <v>525</v>
      </c>
      <c r="G1978" s="8">
        <v>50</v>
      </c>
      <c r="H1978" s="9">
        <f>G1978*L1978</f>
        <v>199</v>
      </c>
      <c r="I1978" s="10">
        <v>0.08</v>
      </c>
      <c r="J1978" s="8" t="s">
        <v>536</v>
      </c>
      <c r="K1978" s="9">
        <v>-38.229999999999997</v>
      </c>
      <c r="L1978" s="9">
        <v>3.98</v>
      </c>
      <c r="M1978" s="9">
        <v>2.97</v>
      </c>
      <c r="N1978" s="8" t="s">
        <v>579</v>
      </c>
      <c r="O1978" s="8" t="s">
        <v>540</v>
      </c>
      <c r="P1978" s="8" t="s">
        <v>58</v>
      </c>
      <c r="Q1978" s="8" t="s">
        <v>618</v>
      </c>
      <c r="R1978" s="8" t="s">
        <v>625</v>
      </c>
      <c r="S1978" s="8" t="s">
        <v>529</v>
      </c>
      <c r="T1978" s="14">
        <f>E1978+7</f>
        <v>42316</v>
      </c>
    </row>
    <row r="1979" spans="1:20" x14ac:dyDescent="0.2">
      <c r="A1979" s="28" t="s">
        <v>616</v>
      </c>
      <c r="B1979" s="5">
        <v>7600</v>
      </c>
      <c r="C1979" s="11" t="s">
        <v>53</v>
      </c>
      <c r="D1979" s="11">
        <v>54370</v>
      </c>
      <c r="E1979" s="15">
        <v>42407</v>
      </c>
      <c r="F1979" s="11" t="s">
        <v>524</v>
      </c>
      <c r="G1979" s="11">
        <v>49</v>
      </c>
      <c r="H1979" s="12">
        <f>G1979*L1979</f>
        <v>4899.5099999999993</v>
      </c>
      <c r="I1979" s="13">
        <v>0</v>
      </c>
      <c r="J1979" s="11" t="s">
        <v>536</v>
      </c>
      <c r="K1979" s="12">
        <v>1041.28</v>
      </c>
      <c r="L1979" s="12">
        <v>99.99</v>
      </c>
      <c r="M1979" s="12">
        <v>19.989999999999998</v>
      </c>
      <c r="N1979" s="11" t="s">
        <v>596</v>
      </c>
      <c r="O1979" s="11" t="s">
        <v>544</v>
      </c>
      <c r="P1979" s="11" t="s">
        <v>58</v>
      </c>
      <c r="Q1979" s="11" t="s">
        <v>620</v>
      </c>
      <c r="R1979" s="11" t="s">
        <v>628</v>
      </c>
      <c r="S1979" s="11" t="s">
        <v>532</v>
      </c>
      <c r="T1979" s="15">
        <f>E1979+7</f>
        <v>42414</v>
      </c>
    </row>
    <row r="1980" spans="1:20" x14ac:dyDescent="0.2">
      <c r="A1980" s="28" t="s">
        <v>615</v>
      </c>
      <c r="B1980" s="1">
        <v>4961</v>
      </c>
      <c r="C1980" s="8" t="s">
        <v>539</v>
      </c>
      <c r="D1980" s="8">
        <v>35299</v>
      </c>
      <c r="E1980" s="14">
        <v>42531</v>
      </c>
      <c r="F1980" s="8" t="s">
        <v>524</v>
      </c>
      <c r="G1980" s="8">
        <v>41</v>
      </c>
      <c r="H1980" s="9">
        <f>G1980*L1980</f>
        <v>4099.59</v>
      </c>
      <c r="I1980" s="10">
        <v>0.02</v>
      </c>
      <c r="J1980" s="8" t="s">
        <v>536</v>
      </c>
      <c r="K1980" s="9">
        <v>907.67</v>
      </c>
      <c r="L1980" s="9">
        <v>99.99</v>
      </c>
      <c r="M1980" s="9">
        <v>19.989999999999998</v>
      </c>
      <c r="N1980" s="8" t="s">
        <v>189</v>
      </c>
      <c r="O1980" s="8" t="s">
        <v>547</v>
      </c>
      <c r="P1980" s="8" t="s">
        <v>58</v>
      </c>
      <c r="Q1980" s="8" t="s">
        <v>620</v>
      </c>
      <c r="R1980" s="8" t="s">
        <v>628</v>
      </c>
      <c r="S1980" s="8" t="s">
        <v>532</v>
      </c>
      <c r="T1980" s="14">
        <f>E1980+7</f>
        <v>42538</v>
      </c>
    </row>
    <row r="1981" spans="1:20" x14ac:dyDescent="0.2">
      <c r="A1981" s="28" t="s">
        <v>614</v>
      </c>
      <c r="B1981" s="5">
        <v>2405</v>
      </c>
      <c r="C1981" s="11" t="s">
        <v>580</v>
      </c>
      <c r="D1981" s="11">
        <v>17414</v>
      </c>
      <c r="E1981" s="15">
        <v>42489</v>
      </c>
      <c r="F1981" s="11" t="s">
        <v>522</v>
      </c>
      <c r="G1981" s="11">
        <v>39</v>
      </c>
      <c r="H1981" s="12">
        <f>G1981*L1981</f>
        <v>3899.6099999999997</v>
      </c>
      <c r="I1981" s="13">
        <v>7.0000000000000007E-2</v>
      </c>
      <c r="J1981" s="11" t="s">
        <v>536</v>
      </c>
      <c r="K1981" s="12">
        <v>448.07</v>
      </c>
      <c r="L1981" s="12">
        <v>99.99</v>
      </c>
      <c r="M1981" s="12">
        <v>19.989999999999998</v>
      </c>
      <c r="N1981" s="11" t="s">
        <v>589</v>
      </c>
      <c r="O1981" s="11" t="s">
        <v>543</v>
      </c>
      <c r="P1981" s="11" t="s">
        <v>58</v>
      </c>
      <c r="Q1981" s="11" t="s">
        <v>620</v>
      </c>
      <c r="R1981" s="11" t="s">
        <v>628</v>
      </c>
      <c r="S1981" s="11" t="s">
        <v>532</v>
      </c>
      <c r="T1981" s="15">
        <f>E1981+7</f>
        <v>42496</v>
      </c>
    </row>
    <row r="1982" spans="1:20" x14ac:dyDescent="0.2">
      <c r="A1982" s="28" t="s">
        <v>617</v>
      </c>
      <c r="B1982" s="5">
        <v>3670</v>
      </c>
      <c r="C1982" s="8" t="s">
        <v>54</v>
      </c>
      <c r="D1982" s="8">
        <v>26277</v>
      </c>
      <c r="E1982" s="14">
        <v>42121</v>
      </c>
      <c r="F1982" s="8" t="s">
        <v>523</v>
      </c>
      <c r="G1982" s="8">
        <v>17</v>
      </c>
      <c r="H1982" s="9">
        <f>G1982*L1982</f>
        <v>849.83</v>
      </c>
      <c r="I1982" s="10">
        <v>0.02</v>
      </c>
      <c r="J1982" s="8" t="s">
        <v>536</v>
      </c>
      <c r="K1982" s="9">
        <v>-44.4</v>
      </c>
      <c r="L1982" s="9">
        <v>49.99</v>
      </c>
      <c r="M1982" s="9">
        <v>19.989999999999998</v>
      </c>
      <c r="N1982" s="8" t="s">
        <v>465</v>
      </c>
      <c r="O1982" s="8" t="s">
        <v>545</v>
      </c>
      <c r="P1982" s="8" t="s">
        <v>58</v>
      </c>
      <c r="Q1982" s="8" t="s">
        <v>620</v>
      </c>
      <c r="R1982" s="8" t="s">
        <v>628</v>
      </c>
      <c r="S1982" s="8" t="s">
        <v>532</v>
      </c>
      <c r="T1982" s="14">
        <f>E1982+7</f>
        <v>42128</v>
      </c>
    </row>
    <row r="1983" spans="1:20" x14ac:dyDescent="0.2">
      <c r="A1983" s="28" t="s">
        <v>617</v>
      </c>
      <c r="B1983" s="5">
        <v>3811</v>
      </c>
      <c r="C1983" s="11" t="s">
        <v>54</v>
      </c>
      <c r="D1983" s="11">
        <v>27138</v>
      </c>
      <c r="E1983" s="15">
        <v>42459</v>
      </c>
      <c r="F1983" s="11" t="s">
        <v>522</v>
      </c>
      <c r="G1983" s="11">
        <v>37</v>
      </c>
      <c r="H1983" s="12">
        <f>G1983*L1983</f>
        <v>2441.6299999999997</v>
      </c>
      <c r="I1983" s="13">
        <v>0.1</v>
      </c>
      <c r="J1983" s="11" t="s">
        <v>536</v>
      </c>
      <c r="K1983" s="12">
        <v>134.72999999999999</v>
      </c>
      <c r="L1983" s="12">
        <v>65.989999999999995</v>
      </c>
      <c r="M1983" s="12">
        <v>8.99</v>
      </c>
      <c r="N1983" s="11" t="s">
        <v>107</v>
      </c>
      <c r="O1983" s="11" t="s">
        <v>542</v>
      </c>
      <c r="P1983" s="11" t="s">
        <v>55</v>
      </c>
      <c r="Q1983" s="11" t="s">
        <v>620</v>
      </c>
      <c r="R1983" s="11" t="s">
        <v>627</v>
      </c>
      <c r="S1983" s="11" t="s">
        <v>532</v>
      </c>
      <c r="T1983" s="15">
        <f>E1983+7</f>
        <v>42466</v>
      </c>
    </row>
    <row r="1984" spans="1:20" x14ac:dyDescent="0.2">
      <c r="A1984" s="28" t="s">
        <v>616</v>
      </c>
      <c r="B1984" s="5">
        <v>2903</v>
      </c>
      <c r="C1984" s="8" t="s">
        <v>53</v>
      </c>
      <c r="D1984" s="8">
        <v>20964</v>
      </c>
      <c r="E1984" s="14">
        <v>42398</v>
      </c>
      <c r="F1984" s="8" t="s">
        <v>526</v>
      </c>
      <c r="G1984" s="8">
        <v>11</v>
      </c>
      <c r="H1984" s="9">
        <f>G1984*L1984</f>
        <v>725.89</v>
      </c>
      <c r="I1984" s="10">
        <v>0.04</v>
      </c>
      <c r="J1984" s="8" t="s">
        <v>536</v>
      </c>
      <c r="K1984" s="9">
        <v>-120.087</v>
      </c>
      <c r="L1984" s="9">
        <v>65.989999999999995</v>
      </c>
      <c r="M1984" s="9">
        <v>8.99</v>
      </c>
      <c r="N1984" s="8" t="s">
        <v>344</v>
      </c>
      <c r="O1984" s="8" t="s">
        <v>542</v>
      </c>
      <c r="P1984" s="8" t="s">
        <v>57</v>
      </c>
      <c r="Q1984" s="8" t="s">
        <v>620</v>
      </c>
      <c r="R1984" s="8" t="s">
        <v>627</v>
      </c>
      <c r="S1984" s="8" t="s">
        <v>532</v>
      </c>
      <c r="T1984" s="14">
        <f>E1984+7</f>
        <v>42405</v>
      </c>
    </row>
    <row r="1985" spans="1:20" x14ac:dyDescent="0.2">
      <c r="A1985" s="28" t="s">
        <v>615</v>
      </c>
      <c r="B1985" s="5">
        <v>6035</v>
      </c>
      <c r="C1985" s="11" t="s">
        <v>539</v>
      </c>
      <c r="D1985" s="11">
        <v>42753</v>
      </c>
      <c r="E1985" s="15">
        <v>42326</v>
      </c>
      <c r="F1985" s="11" t="s">
        <v>523</v>
      </c>
      <c r="G1985" s="11">
        <v>45</v>
      </c>
      <c r="H1985" s="12">
        <f>G1985*L1985</f>
        <v>5219.55</v>
      </c>
      <c r="I1985" s="13">
        <v>0.1</v>
      </c>
      <c r="J1985" s="11" t="s">
        <v>536</v>
      </c>
      <c r="K1985" s="12">
        <v>897.36300000000006</v>
      </c>
      <c r="L1985" s="12">
        <v>115.99</v>
      </c>
      <c r="M1985" s="12">
        <v>3</v>
      </c>
      <c r="N1985" s="11" t="s">
        <v>588</v>
      </c>
      <c r="O1985" s="11" t="s">
        <v>540</v>
      </c>
      <c r="P1985" s="11" t="s">
        <v>56</v>
      </c>
      <c r="Q1985" s="11" t="s">
        <v>620</v>
      </c>
      <c r="R1985" s="11" t="s">
        <v>627</v>
      </c>
      <c r="S1985" s="11" t="s">
        <v>532</v>
      </c>
      <c r="T1985" s="15">
        <f>E1985+7</f>
        <v>42333</v>
      </c>
    </row>
    <row r="1986" spans="1:20" x14ac:dyDescent="0.2">
      <c r="A1986" s="28" t="s">
        <v>615</v>
      </c>
      <c r="B1986" s="1">
        <v>2355</v>
      </c>
      <c r="C1986" s="8" t="s">
        <v>539</v>
      </c>
      <c r="D1986" s="8">
        <v>16993</v>
      </c>
      <c r="E1986" s="14">
        <v>42263</v>
      </c>
      <c r="F1986" s="8" t="s">
        <v>523</v>
      </c>
      <c r="G1986" s="8">
        <v>8</v>
      </c>
      <c r="H1986" s="9">
        <f>G1986*L1986</f>
        <v>1647.92</v>
      </c>
      <c r="I1986" s="10">
        <v>0.05</v>
      </c>
      <c r="J1986" s="8" t="s">
        <v>536</v>
      </c>
      <c r="K1986" s="9">
        <v>-433.488</v>
      </c>
      <c r="L1986" s="9">
        <v>205.99</v>
      </c>
      <c r="M1986" s="9">
        <v>2.5</v>
      </c>
      <c r="N1986" s="8" t="s">
        <v>568</v>
      </c>
      <c r="O1986" s="8" t="s">
        <v>548</v>
      </c>
      <c r="P1986" s="8" t="s">
        <v>56</v>
      </c>
      <c r="Q1986" s="8" t="s">
        <v>620</v>
      </c>
      <c r="R1986" s="8" t="s">
        <v>627</v>
      </c>
      <c r="S1986" s="8" t="s">
        <v>532</v>
      </c>
      <c r="T1986" s="14">
        <f>E1986+7</f>
        <v>42270</v>
      </c>
    </row>
    <row r="1987" spans="1:20" x14ac:dyDescent="0.2">
      <c r="A1987" s="28" t="s">
        <v>615</v>
      </c>
      <c r="B1987" s="5">
        <v>4069</v>
      </c>
      <c r="C1987" s="11" t="s">
        <v>539</v>
      </c>
      <c r="D1987" s="11">
        <v>28963</v>
      </c>
      <c r="E1987" s="15">
        <v>42281</v>
      </c>
      <c r="F1987" s="11" t="s">
        <v>524</v>
      </c>
      <c r="G1987" s="11">
        <v>37</v>
      </c>
      <c r="H1987" s="12">
        <f>G1987*L1987</f>
        <v>7621.63</v>
      </c>
      <c r="I1987" s="13">
        <v>0.09</v>
      </c>
      <c r="J1987" s="11" t="s">
        <v>536</v>
      </c>
      <c r="K1987" s="12">
        <v>1372.086</v>
      </c>
      <c r="L1987" s="12">
        <v>205.99</v>
      </c>
      <c r="M1987" s="12">
        <v>2.5</v>
      </c>
      <c r="N1987" s="11" t="s">
        <v>255</v>
      </c>
      <c r="O1987" s="11" t="s">
        <v>541</v>
      </c>
      <c r="P1987" s="11" t="s">
        <v>55</v>
      </c>
      <c r="Q1987" s="11" t="s">
        <v>620</v>
      </c>
      <c r="R1987" s="11" t="s">
        <v>627</v>
      </c>
      <c r="S1987" s="11" t="s">
        <v>532</v>
      </c>
      <c r="T1987" s="15">
        <f>E1987+7</f>
        <v>42288</v>
      </c>
    </row>
    <row r="1988" spans="1:20" x14ac:dyDescent="0.2">
      <c r="A1988" s="28" t="s">
        <v>617</v>
      </c>
      <c r="B1988" s="1">
        <v>2159</v>
      </c>
      <c r="C1988" s="8" t="s">
        <v>54</v>
      </c>
      <c r="D1988" s="8">
        <v>15491</v>
      </c>
      <c r="E1988" s="14">
        <v>42326</v>
      </c>
      <c r="F1988" s="8" t="s">
        <v>523</v>
      </c>
      <c r="G1988" s="8">
        <v>5</v>
      </c>
      <c r="H1988" s="9">
        <f>G1988*L1988</f>
        <v>1029.95</v>
      </c>
      <c r="I1988" s="10">
        <v>0.01</v>
      </c>
      <c r="J1988" s="8" t="s">
        <v>536</v>
      </c>
      <c r="K1988" s="9">
        <v>-648.64799999999991</v>
      </c>
      <c r="L1988" s="9">
        <v>205.99</v>
      </c>
      <c r="M1988" s="9">
        <v>2.5</v>
      </c>
      <c r="N1988" s="8" t="s">
        <v>50</v>
      </c>
      <c r="O1988" s="8" t="s">
        <v>545</v>
      </c>
      <c r="P1988" s="8" t="s">
        <v>56</v>
      </c>
      <c r="Q1988" s="8" t="s">
        <v>620</v>
      </c>
      <c r="R1988" s="8" t="s">
        <v>627</v>
      </c>
      <c r="S1988" s="8" t="s">
        <v>532</v>
      </c>
      <c r="T1988" s="14">
        <f>E1988+7</f>
        <v>42333</v>
      </c>
    </row>
    <row r="1989" spans="1:20" x14ac:dyDescent="0.2">
      <c r="A1989" s="28" t="s">
        <v>617</v>
      </c>
      <c r="B1989" s="5">
        <v>1989</v>
      </c>
      <c r="C1989" s="11" t="s">
        <v>54</v>
      </c>
      <c r="D1989" s="11">
        <v>14210</v>
      </c>
      <c r="E1989" s="15">
        <v>42486</v>
      </c>
      <c r="F1989" s="11" t="s">
        <v>524</v>
      </c>
      <c r="G1989" s="11">
        <v>19</v>
      </c>
      <c r="H1989" s="12">
        <f>G1989*L1989</f>
        <v>632.51</v>
      </c>
      <c r="I1989" s="13">
        <v>0</v>
      </c>
      <c r="J1989" s="11" t="s">
        <v>536</v>
      </c>
      <c r="K1989" s="12">
        <v>213.2</v>
      </c>
      <c r="L1989" s="12">
        <v>33.29</v>
      </c>
      <c r="M1989" s="12">
        <v>1.99</v>
      </c>
      <c r="N1989" s="11" t="s">
        <v>196</v>
      </c>
      <c r="O1989" s="11" t="s">
        <v>545</v>
      </c>
      <c r="P1989" s="11" t="s">
        <v>55</v>
      </c>
      <c r="Q1989" s="11" t="s">
        <v>620</v>
      </c>
      <c r="R1989" s="11" t="s">
        <v>628</v>
      </c>
      <c r="S1989" s="11" t="s">
        <v>533</v>
      </c>
      <c r="T1989" s="15">
        <f>E1989+7</f>
        <v>42493</v>
      </c>
    </row>
    <row r="1990" spans="1:20" x14ac:dyDescent="0.2">
      <c r="A1990" s="28" t="s">
        <v>617</v>
      </c>
      <c r="B1990" s="5">
        <v>4423</v>
      </c>
      <c r="C1990" s="8" t="s">
        <v>599</v>
      </c>
      <c r="D1990" s="8">
        <v>31552</v>
      </c>
      <c r="E1990" s="14">
        <v>42624</v>
      </c>
      <c r="F1990" s="8" t="s">
        <v>522</v>
      </c>
      <c r="G1990" s="8">
        <v>17</v>
      </c>
      <c r="H1990" s="9">
        <f>G1990*L1990</f>
        <v>378.08</v>
      </c>
      <c r="I1990" s="10">
        <v>0</v>
      </c>
      <c r="J1990" s="8" t="s">
        <v>536</v>
      </c>
      <c r="K1990" s="9">
        <v>70.48</v>
      </c>
      <c r="L1990" s="9">
        <v>22.24</v>
      </c>
      <c r="M1990" s="9">
        <v>1.99</v>
      </c>
      <c r="N1990" s="8" t="s">
        <v>597</v>
      </c>
      <c r="O1990" s="8" t="s">
        <v>542</v>
      </c>
      <c r="P1990" s="8" t="s">
        <v>58</v>
      </c>
      <c r="Q1990" s="8" t="s">
        <v>620</v>
      </c>
      <c r="R1990" s="8" t="s">
        <v>628</v>
      </c>
      <c r="S1990" s="8" t="s">
        <v>533</v>
      </c>
      <c r="T1990" s="14">
        <f>E1990+7</f>
        <v>42631</v>
      </c>
    </row>
    <row r="1991" spans="1:20" x14ac:dyDescent="0.2">
      <c r="A1991" s="28" t="s">
        <v>617</v>
      </c>
      <c r="B1991" s="1">
        <v>2979</v>
      </c>
      <c r="C1991" s="11" t="s">
        <v>54</v>
      </c>
      <c r="D1991" s="11">
        <v>21510</v>
      </c>
      <c r="E1991" s="15">
        <v>42437</v>
      </c>
      <c r="F1991" s="11" t="s">
        <v>522</v>
      </c>
      <c r="G1991" s="11">
        <v>16</v>
      </c>
      <c r="H1991" s="12">
        <f>G1991*L1991</f>
        <v>355.84</v>
      </c>
      <c r="I1991" s="13">
        <v>0.04</v>
      </c>
      <c r="J1991" s="11" t="s">
        <v>535</v>
      </c>
      <c r="K1991" s="12">
        <v>98.28</v>
      </c>
      <c r="L1991" s="12">
        <v>22.24</v>
      </c>
      <c r="M1991" s="12">
        <v>1.99</v>
      </c>
      <c r="N1991" s="11" t="s">
        <v>464</v>
      </c>
      <c r="O1991" s="11" t="s">
        <v>541</v>
      </c>
      <c r="P1991" s="11" t="s">
        <v>58</v>
      </c>
      <c r="Q1991" s="11" t="s">
        <v>620</v>
      </c>
      <c r="R1991" s="11" t="s">
        <v>628</v>
      </c>
      <c r="S1991" s="11" t="s">
        <v>533</v>
      </c>
      <c r="T1991" s="15">
        <f>E1991+7</f>
        <v>42444</v>
      </c>
    </row>
    <row r="1992" spans="1:20" x14ac:dyDescent="0.2">
      <c r="A1992" s="28" t="s">
        <v>616</v>
      </c>
      <c r="B1992" s="5">
        <v>2786</v>
      </c>
      <c r="C1992" s="8" t="s">
        <v>53</v>
      </c>
      <c r="D1992" s="8">
        <v>20102</v>
      </c>
      <c r="E1992" s="14">
        <v>42099</v>
      </c>
      <c r="F1992" s="8" t="s">
        <v>522</v>
      </c>
      <c r="G1992" s="8">
        <v>15</v>
      </c>
      <c r="H1992" s="9">
        <f>G1992*L1992</f>
        <v>333.59999999999997</v>
      </c>
      <c r="I1992" s="10">
        <v>0.03</v>
      </c>
      <c r="J1992" s="8" t="s">
        <v>536</v>
      </c>
      <c r="K1992" s="9">
        <v>71.040000000000006</v>
      </c>
      <c r="L1992" s="9">
        <v>22.24</v>
      </c>
      <c r="M1992" s="9">
        <v>1.99</v>
      </c>
      <c r="N1992" s="8" t="s">
        <v>603</v>
      </c>
      <c r="O1992" s="8" t="s">
        <v>546</v>
      </c>
      <c r="P1992" s="8" t="s">
        <v>56</v>
      </c>
      <c r="Q1992" s="8" t="s">
        <v>620</v>
      </c>
      <c r="R1992" s="8" t="s">
        <v>628</v>
      </c>
      <c r="S1992" s="8" t="s">
        <v>533</v>
      </c>
      <c r="T1992" s="14">
        <f>E1992+7</f>
        <v>42106</v>
      </c>
    </row>
    <row r="1993" spans="1:20" x14ac:dyDescent="0.2">
      <c r="A1993" s="28" t="s">
        <v>616</v>
      </c>
      <c r="B1993" s="5">
        <v>3825</v>
      </c>
      <c r="C1993" s="11" t="s">
        <v>53</v>
      </c>
      <c r="D1993" s="11">
        <v>27266</v>
      </c>
      <c r="E1993" s="15">
        <v>42194</v>
      </c>
      <c r="F1993" s="11" t="s">
        <v>526</v>
      </c>
      <c r="G1993" s="11">
        <v>9</v>
      </c>
      <c r="H1993" s="12">
        <f>G1993*L1993</f>
        <v>1042.1100000000001</v>
      </c>
      <c r="I1993" s="13">
        <v>0.03</v>
      </c>
      <c r="J1993" s="11" t="s">
        <v>536</v>
      </c>
      <c r="K1993" s="12">
        <v>39.359999999999914</v>
      </c>
      <c r="L1993" s="12">
        <v>115.79</v>
      </c>
      <c r="M1993" s="12">
        <v>1.99</v>
      </c>
      <c r="N1993" s="11" t="s">
        <v>555</v>
      </c>
      <c r="O1993" s="11" t="s">
        <v>546</v>
      </c>
      <c r="P1993" s="11" t="s">
        <v>58</v>
      </c>
      <c r="Q1993" s="11" t="s">
        <v>620</v>
      </c>
      <c r="R1993" s="11" t="s">
        <v>628</v>
      </c>
      <c r="S1993" s="11" t="s">
        <v>533</v>
      </c>
      <c r="T1993" s="15">
        <f>E1993+7</f>
        <v>42201</v>
      </c>
    </row>
    <row r="1994" spans="1:20" x14ac:dyDescent="0.2">
      <c r="A1994" s="28" t="s">
        <v>615</v>
      </c>
      <c r="B1994" s="5">
        <v>10</v>
      </c>
      <c r="C1994" s="8" t="s">
        <v>539</v>
      </c>
      <c r="D1994" s="8">
        <v>65</v>
      </c>
      <c r="E1994" s="14">
        <v>42019</v>
      </c>
      <c r="F1994" s="8" t="s">
        <v>526</v>
      </c>
      <c r="G1994" s="8">
        <v>32</v>
      </c>
      <c r="H1994" s="9">
        <f>G1994*L1994</f>
        <v>3705.28</v>
      </c>
      <c r="I1994" s="10">
        <v>0.02</v>
      </c>
      <c r="J1994" s="8" t="s">
        <v>536</v>
      </c>
      <c r="K1994" s="9">
        <v>1470.3</v>
      </c>
      <c r="L1994" s="9">
        <v>115.79</v>
      </c>
      <c r="M1994" s="9">
        <v>1.99</v>
      </c>
      <c r="N1994" s="8" t="s">
        <v>367</v>
      </c>
      <c r="O1994" s="8" t="s">
        <v>547</v>
      </c>
      <c r="P1994" s="8" t="s">
        <v>58</v>
      </c>
      <c r="Q1994" s="8" t="s">
        <v>620</v>
      </c>
      <c r="R1994" s="8" t="s">
        <v>628</v>
      </c>
      <c r="S1994" s="8" t="s">
        <v>533</v>
      </c>
      <c r="T1994" s="14">
        <f>E1994+7</f>
        <v>42026</v>
      </c>
    </row>
    <row r="1995" spans="1:20" x14ac:dyDescent="0.2">
      <c r="A1995" s="28" t="s">
        <v>614</v>
      </c>
      <c r="B1995" s="1">
        <v>5561</v>
      </c>
      <c r="C1995" s="11" t="s">
        <v>580</v>
      </c>
      <c r="D1995" s="11">
        <v>39365</v>
      </c>
      <c r="E1995" s="15">
        <v>42443</v>
      </c>
      <c r="F1995" s="11" t="s">
        <v>522</v>
      </c>
      <c r="G1995" s="11">
        <v>32</v>
      </c>
      <c r="H1995" s="12">
        <f>G1995*L1995</f>
        <v>956.48</v>
      </c>
      <c r="I1995" s="13">
        <v>0.1</v>
      </c>
      <c r="J1995" s="11" t="s">
        <v>535</v>
      </c>
      <c r="K1995" s="12">
        <v>269.60000000000002</v>
      </c>
      <c r="L1995" s="12">
        <v>29.89</v>
      </c>
      <c r="M1995" s="12">
        <v>1.99</v>
      </c>
      <c r="N1995" s="11" t="s">
        <v>582</v>
      </c>
      <c r="O1995" s="11" t="s">
        <v>543</v>
      </c>
      <c r="P1995" s="11" t="s">
        <v>56</v>
      </c>
      <c r="Q1995" s="11" t="s">
        <v>620</v>
      </c>
      <c r="R1995" s="11" t="s">
        <v>628</v>
      </c>
      <c r="S1995" s="11" t="s">
        <v>533</v>
      </c>
      <c r="T1995" s="15">
        <f>E1995+7</f>
        <v>42450</v>
      </c>
    </row>
    <row r="1996" spans="1:20" x14ac:dyDescent="0.2">
      <c r="A1996" s="28" t="s">
        <v>615</v>
      </c>
      <c r="B1996" s="5">
        <v>6392</v>
      </c>
      <c r="C1996" s="8" t="s">
        <v>539</v>
      </c>
      <c r="D1996" s="8">
        <v>45408</v>
      </c>
      <c r="E1996" s="14">
        <v>41938</v>
      </c>
      <c r="F1996" s="8" t="s">
        <v>525</v>
      </c>
      <c r="G1996" s="8">
        <v>25</v>
      </c>
      <c r="H1996" s="9">
        <f>G1996*L1996</f>
        <v>747.25</v>
      </c>
      <c r="I1996" s="10">
        <v>0.05</v>
      </c>
      <c r="J1996" s="8" t="s">
        <v>536</v>
      </c>
      <c r="K1996" s="9">
        <v>174.06</v>
      </c>
      <c r="L1996" s="9">
        <v>29.89</v>
      </c>
      <c r="M1996" s="9">
        <v>1.99</v>
      </c>
      <c r="N1996" s="8" t="s">
        <v>412</v>
      </c>
      <c r="O1996" s="8" t="s">
        <v>541</v>
      </c>
      <c r="P1996" s="8" t="s">
        <v>55</v>
      </c>
      <c r="Q1996" s="8" t="s">
        <v>620</v>
      </c>
      <c r="R1996" s="8" t="s">
        <v>628</v>
      </c>
      <c r="S1996" s="8" t="s">
        <v>533</v>
      </c>
      <c r="T1996" s="14">
        <f>E1996+7</f>
        <v>41945</v>
      </c>
    </row>
    <row r="1997" spans="1:20" x14ac:dyDescent="0.2">
      <c r="A1997" s="28" t="s">
        <v>617</v>
      </c>
      <c r="B1997" s="1">
        <v>4430</v>
      </c>
      <c r="C1997" s="11" t="s">
        <v>54</v>
      </c>
      <c r="D1997" s="11">
        <v>31558</v>
      </c>
      <c r="E1997" s="15">
        <v>42147</v>
      </c>
      <c r="F1997" s="11" t="s">
        <v>525</v>
      </c>
      <c r="G1997" s="11">
        <v>42</v>
      </c>
      <c r="H1997" s="12">
        <f>G1997*L1997</f>
        <v>1897.98</v>
      </c>
      <c r="I1997" s="13">
        <v>0.08</v>
      </c>
      <c r="J1997" s="11" t="s">
        <v>536</v>
      </c>
      <c r="K1997" s="12">
        <v>455.37</v>
      </c>
      <c r="L1997" s="12">
        <v>45.19</v>
      </c>
      <c r="M1997" s="12">
        <v>1.99</v>
      </c>
      <c r="N1997" s="11" t="s">
        <v>559</v>
      </c>
      <c r="O1997" s="11" t="s">
        <v>545</v>
      </c>
      <c r="P1997" s="11" t="s">
        <v>55</v>
      </c>
      <c r="Q1997" s="11" t="s">
        <v>620</v>
      </c>
      <c r="R1997" s="11" t="s">
        <v>628</v>
      </c>
      <c r="S1997" s="11" t="s">
        <v>533</v>
      </c>
      <c r="T1997" s="15">
        <f>E1997+7</f>
        <v>42154</v>
      </c>
    </row>
    <row r="1998" spans="1:20" x14ac:dyDescent="0.2">
      <c r="A1998" s="28" t="s">
        <v>615</v>
      </c>
      <c r="B1998" s="5">
        <v>7166</v>
      </c>
      <c r="C1998" s="8" t="s">
        <v>539</v>
      </c>
      <c r="D1998" s="8">
        <v>51140</v>
      </c>
      <c r="E1998" s="14">
        <v>42566</v>
      </c>
      <c r="F1998" s="8" t="s">
        <v>525</v>
      </c>
      <c r="G1998" s="8">
        <v>14</v>
      </c>
      <c r="H1998" s="9">
        <f>G1998*L1998</f>
        <v>632.66</v>
      </c>
      <c r="I1998" s="10">
        <v>0.01</v>
      </c>
      <c r="J1998" s="8" t="s">
        <v>536</v>
      </c>
      <c r="K1998" s="9">
        <v>24.56</v>
      </c>
      <c r="L1998" s="9">
        <v>45.19</v>
      </c>
      <c r="M1998" s="9">
        <v>1.99</v>
      </c>
      <c r="N1998" s="8" t="s">
        <v>113</v>
      </c>
      <c r="O1998" s="8" t="s">
        <v>541</v>
      </c>
      <c r="P1998" s="8" t="s">
        <v>58</v>
      </c>
      <c r="Q1998" s="8" t="s">
        <v>620</v>
      </c>
      <c r="R1998" s="8" t="s">
        <v>628</v>
      </c>
      <c r="S1998" s="8" t="s">
        <v>533</v>
      </c>
      <c r="T1998" s="14">
        <f>E1998+7</f>
        <v>42573</v>
      </c>
    </row>
    <row r="1999" spans="1:20" x14ac:dyDescent="0.2">
      <c r="A1999" s="28" t="s">
        <v>615</v>
      </c>
      <c r="B1999" s="1">
        <v>3304</v>
      </c>
      <c r="C1999" s="11" t="s">
        <v>539</v>
      </c>
      <c r="D1999" s="11">
        <v>23617</v>
      </c>
      <c r="E1999" s="15">
        <v>42068</v>
      </c>
      <c r="F1999" s="11" t="s">
        <v>524</v>
      </c>
      <c r="G1999" s="11">
        <v>6</v>
      </c>
      <c r="H1999" s="12">
        <f>G1999*L1999</f>
        <v>226.20000000000002</v>
      </c>
      <c r="I1999" s="13">
        <v>0.04</v>
      </c>
      <c r="J1999" s="11" t="s">
        <v>535</v>
      </c>
      <c r="K1999" s="12">
        <v>63.605499999999999</v>
      </c>
      <c r="L1999" s="12">
        <v>37.700000000000003</v>
      </c>
      <c r="M1999" s="12">
        <v>2.99</v>
      </c>
      <c r="N1999" s="11" t="s">
        <v>563</v>
      </c>
      <c r="O1999" s="11" t="s">
        <v>548</v>
      </c>
      <c r="P1999" s="11" t="s">
        <v>57</v>
      </c>
      <c r="Q1999" s="11" t="s">
        <v>618</v>
      </c>
      <c r="R1999" s="11" t="s">
        <v>630</v>
      </c>
      <c r="S1999" s="11" t="s">
        <v>532</v>
      </c>
      <c r="T1999" s="15">
        <f>E1999+7</f>
        <v>42075</v>
      </c>
    </row>
    <row r="2000" spans="1:20" x14ac:dyDescent="0.2">
      <c r="A2000" s="28" t="s">
        <v>615</v>
      </c>
      <c r="B2000" s="5">
        <v>1847</v>
      </c>
      <c r="C2000" s="8" t="s">
        <v>539</v>
      </c>
      <c r="D2000" s="8">
        <v>13284</v>
      </c>
      <c r="E2000" s="14">
        <v>42533</v>
      </c>
      <c r="F2000" s="8" t="s">
        <v>522</v>
      </c>
      <c r="G2000" s="8">
        <v>49</v>
      </c>
      <c r="H2000" s="9">
        <f>G2000*L2000</f>
        <v>1847.3000000000002</v>
      </c>
      <c r="I2000" s="10">
        <v>0.1</v>
      </c>
      <c r="J2000" s="8" t="s">
        <v>536</v>
      </c>
      <c r="K2000" s="9">
        <v>674.99350000000004</v>
      </c>
      <c r="L2000" s="9">
        <v>37.700000000000003</v>
      </c>
      <c r="M2000" s="9">
        <v>2.99</v>
      </c>
      <c r="N2000" s="8" t="s">
        <v>569</v>
      </c>
      <c r="O2000" s="8" t="s">
        <v>548</v>
      </c>
      <c r="P2000" s="8" t="s">
        <v>57</v>
      </c>
      <c r="Q2000" s="8" t="s">
        <v>618</v>
      </c>
      <c r="R2000" s="8" t="s">
        <v>630</v>
      </c>
      <c r="S2000" s="8" t="s">
        <v>532</v>
      </c>
      <c r="T2000" s="14">
        <f>E2000+7</f>
        <v>42540</v>
      </c>
    </row>
    <row r="2001" spans="1:20" x14ac:dyDescent="0.2">
      <c r="A2001" s="28" t="s">
        <v>617</v>
      </c>
      <c r="B2001" s="1">
        <v>4220</v>
      </c>
      <c r="C2001" s="11" t="s">
        <v>54</v>
      </c>
      <c r="D2001" s="11">
        <v>29986</v>
      </c>
      <c r="E2001" s="15">
        <v>42127</v>
      </c>
      <c r="F2001" s="11" t="s">
        <v>526</v>
      </c>
      <c r="G2001" s="11">
        <v>40</v>
      </c>
      <c r="H2001" s="12">
        <f>G2001*L2001</f>
        <v>1508</v>
      </c>
      <c r="I2001" s="13">
        <v>0.03</v>
      </c>
      <c r="J2001" s="11" t="s">
        <v>536</v>
      </c>
      <c r="K2001" s="12">
        <v>641.40150000000006</v>
      </c>
      <c r="L2001" s="12">
        <v>37.700000000000003</v>
      </c>
      <c r="M2001" s="12">
        <v>2.99</v>
      </c>
      <c r="N2001" s="11" t="s">
        <v>369</v>
      </c>
      <c r="O2001" s="11" t="s">
        <v>545</v>
      </c>
      <c r="P2001" s="11" t="s">
        <v>58</v>
      </c>
      <c r="Q2001" s="11" t="s">
        <v>618</v>
      </c>
      <c r="R2001" s="11" t="s">
        <v>630</v>
      </c>
      <c r="S2001" s="11" t="s">
        <v>532</v>
      </c>
      <c r="T2001" s="15">
        <f>E2001+7</f>
        <v>42134</v>
      </c>
    </row>
    <row r="2002" spans="1:20" x14ac:dyDescent="0.2">
      <c r="A2002" s="28" t="s">
        <v>615</v>
      </c>
      <c r="B2002" s="5">
        <v>56</v>
      </c>
      <c r="C2002" s="8" t="s">
        <v>539</v>
      </c>
      <c r="D2002" s="8">
        <v>324</v>
      </c>
      <c r="E2002" s="14">
        <v>42387</v>
      </c>
      <c r="F2002" s="8" t="s">
        <v>526</v>
      </c>
      <c r="G2002" s="8">
        <v>25</v>
      </c>
      <c r="H2002" s="9">
        <f>G2002*L2002</f>
        <v>4499.75</v>
      </c>
      <c r="I2002" s="10">
        <v>0.02</v>
      </c>
      <c r="J2002" s="8" t="s">
        <v>536</v>
      </c>
      <c r="K2002" s="9">
        <v>667.33199999999999</v>
      </c>
      <c r="L2002" s="9">
        <v>179.99</v>
      </c>
      <c r="M2002" s="9">
        <v>13.99</v>
      </c>
      <c r="N2002" s="8" t="s">
        <v>399</v>
      </c>
      <c r="O2002" s="8" t="s">
        <v>541</v>
      </c>
      <c r="P2002" s="8" t="s">
        <v>56</v>
      </c>
      <c r="Q2002" s="8" t="s">
        <v>620</v>
      </c>
      <c r="R2002" s="8" t="s">
        <v>627</v>
      </c>
      <c r="S2002" s="8" t="s">
        <v>531</v>
      </c>
      <c r="T2002" s="14">
        <f>E2002+7</f>
        <v>42394</v>
      </c>
    </row>
    <row r="2003" spans="1:20" x14ac:dyDescent="0.2">
      <c r="A2003" s="28" t="s">
        <v>615</v>
      </c>
      <c r="B2003" s="5">
        <v>2261</v>
      </c>
      <c r="C2003" s="11" t="s">
        <v>539</v>
      </c>
      <c r="D2003" s="11">
        <v>16257</v>
      </c>
      <c r="E2003" s="15">
        <v>42434</v>
      </c>
      <c r="F2003" s="11" t="s">
        <v>524</v>
      </c>
      <c r="G2003" s="11">
        <v>16</v>
      </c>
      <c r="H2003" s="12">
        <f>G2003*L2003</f>
        <v>95.68</v>
      </c>
      <c r="I2003" s="13">
        <v>0.03</v>
      </c>
      <c r="J2003" s="11" t="s">
        <v>536</v>
      </c>
      <c r="K2003" s="12">
        <v>16.329999999999998</v>
      </c>
      <c r="L2003" s="12">
        <v>5.98</v>
      </c>
      <c r="M2003" s="12">
        <v>2.5</v>
      </c>
      <c r="N2003" s="11" t="s">
        <v>565</v>
      </c>
      <c r="O2003" s="11" t="s">
        <v>548</v>
      </c>
      <c r="P2003" s="11" t="s">
        <v>55</v>
      </c>
      <c r="Q2003" s="11" t="s">
        <v>618</v>
      </c>
      <c r="R2003" s="11" t="s">
        <v>621</v>
      </c>
      <c r="S2003" s="11" t="s">
        <v>532</v>
      </c>
      <c r="T2003" s="15">
        <f>E2003+7</f>
        <v>42441</v>
      </c>
    </row>
    <row r="2004" spans="1:20" x14ac:dyDescent="0.2">
      <c r="A2004" s="28" t="s">
        <v>615</v>
      </c>
      <c r="B2004" s="1">
        <v>2282</v>
      </c>
      <c r="C2004" s="8" t="s">
        <v>539</v>
      </c>
      <c r="D2004" s="8">
        <v>16450</v>
      </c>
      <c r="E2004" s="14">
        <v>42078</v>
      </c>
      <c r="F2004" s="8" t="s">
        <v>523</v>
      </c>
      <c r="G2004" s="8">
        <v>12</v>
      </c>
      <c r="H2004" s="9">
        <f>G2004*L2004</f>
        <v>71.760000000000005</v>
      </c>
      <c r="I2004" s="10">
        <v>0.03</v>
      </c>
      <c r="J2004" s="8" t="s">
        <v>536</v>
      </c>
      <c r="K2004" s="9">
        <v>5.71</v>
      </c>
      <c r="L2004" s="9">
        <v>5.98</v>
      </c>
      <c r="M2004" s="9">
        <v>2.5</v>
      </c>
      <c r="N2004" s="8" t="s">
        <v>162</v>
      </c>
      <c r="O2004" s="8" t="s">
        <v>547</v>
      </c>
      <c r="P2004" s="8" t="s">
        <v>56</v>
      </c>
      <c r="Q2004" s="8" t="s">
        <v>618</v>
      </c>
      <c r="R2004" s="8" t="s">
        <v>621</v>
      </c>
      <c r="S2004" s="8" t="s">
        <v>532</v>
      </c>
      <c r="T2004" s="14">
        <f>E2004+7</f>
        <v>42085</v>
      </c>
    </row>
    <row r="2005" spans="1:20" x14ac:dyDescent="0.2">
      <c r="A2005" s="28" t="s">
        <v>617</v>
      </c>
      <c r="B2005" s="1">
        <v>4393</v>
      </c>
      <c r="C2005" s="11" t="s">
        <v>54</v>
      </c>
      <c r="D2005" s="11">
        <v>31271</v>
      </c>
      <c r="E2005" s="15">
        <v>42053</v>
      </c>
      <c r="F2005" s="11" t="s">
        <v>525</v>
      </c>
      <c r="G2005" s="11">
        <v>4</v>
      </c>
      <c r="H2005" s="12">
        <f>G2005*L2005</f>
        <v>33.479999999999997</v>
      </c>
      <c r="I2005" s="13">
        <v>0.03</v>
      </c>
      <c r="J2005" s="11" t="s">
        <v>536</v>
      </c>
      <c r="K2005" s="12">
        <v>-0.36000000000000654</v>
      </c>
      <c r="L2005" s="12">
        <v>8.3699999999999992</v>
      </c>
      <c r="M2005" s="12">
        <v>10.16</v>
      </c>
      <c r="N2005" s="11" t="s">
        <v>560</v>
      </c>
      <c r="O2005" s="11" t="s">
        <v>545</v>
      </c>
      <c r="P2005" s="11" t="s">
        <v>56</v>
      </c>
      <c r="Q2005" s="11" t="s">
        <v>619</v>
      </c>
      <c r="R2005" s="11" t="s">
        <v>626</v>
      </c>
      <c r="S2005" s="11" t="s">
        <v>530</v>
      </c>
      <c r="T2005" s="15">
        <f>E2005+7</f>
        <v>42060</v>
      </c>
    </row>
    <row r="2006" spans="1:20" x14ac:dyDescent="0.2">
      <c r="A2006" s="28" t="s">
        <v>617</v>
      </c>
      <c r="B2006" s="5">
        <v>3358</v>
      </c>
      <c r="C2006" s="8" t="s">
        <v>54</v>
      </c>
      <c r="D2006" s="8">
        <v>24033</v>
      </c>
      <c r="E2006" s="14">
        <v>41945</v>
      </c>
      <c r="F2006" s="8" t="s">
        <v>522</v>
      </c>
      <c r="G2006" s="8">
        <v>50</v>
      </c>
      <c r="H2006" s="9">
        <f>G2006*L2006</f>
        <v>1199.5</v>
      </c>
      <c r="I2006" s="10">
        <v>0</v>
      </c>
      <c r="J2006" s="8" t="s">
        <v>534</v>
      </c>
      <c r="K2006" s="9">
        <v>-252.53</v>
      </c>
      <c r="L2006" s="9">
        <v>23.99</v>
      </c>
      <c r="M2006" s="9">
        <v>15.68</v>
      </c>
      <c r="N2006" s="8" t="s">
        <v>609</v>
      </c>
      <c r="O2006" s="8" t="s">
        <v>546</v>
      </c>
      <c r="P2006" s="8" t="s">
        <v>57</v>
      </c>
      <c r="Q2006" s="8" t="s">
        <v>619</v>
      </c>
      <c r="R2006" s="8" t="s">
        <v>626</v>
      </c>
      <c r="S2006" s="8" t="s">
        <v>59</v>
      </c>
      <c r="T2006" s="14">
        <f>E2006+7</f>
        <v>41952</v>
      </c>
    </row>
    <row r="2007" spans="1:20" x14ac:dyDescent="0.2">
      <c r="A2007" s="28" t="s">
        <v>615</v>
      </c>
      <c r="B2007" s="1">
        <v>8072</v>
      </c>
      <c r="C2007" s="11" t="s">
        <v>539</v>
      </c>
      <c r="D2007" s="11">
        <v>57574</v>
      </c>
      <c r="E2007" s="15">
        <v>42513</v>
      </c>
      <c r="F2007" s="11" t="s">
        <v>526</v>
      </c>
      <c r="G2007" s="11">
        <v>20</v>
      </c>
      <c r="H2007" s="12">
        <f>G2007*L2007</f>
        <v>479.79999999999995</v>
      </c>
      <c r="I2007" s="13">
        <v>7.0000000000000007E-2</v>
      </c>
      <c r="J2007" s="11" t="s">
        <v>534</v>
      </c>
      <c r="K2007" s="12">
        <v>-192.7</v>
      </c>
      <c r="L2007" s="12">
        <v>23.99</v>
      </c>
      <c r="M2007" s="12">
        <v>15.68</v>
      </c>
      <c r="N2007" s="11" t="s">
        <v>572</v>
      </c>
      <c r="O2007" s="11" t="s">
        <v>540</v>
      </c>
      <c r="P2007" s="11" t="s">
        <v>57</v>
      </c>
      <c r="Q2007" s="11" t="s">
        <v>619</v>
      </c>
      <c r="R2007" s="11" t="s">
        <v>626</v>
      </c>
      <c r="S2007" s="11" t="s">
        <v>59</v>
      </c>
      <c r="T2007" s="15">
        <f>E2007+7</f>
        <v>42520</v>
      </c>
    </row>
    <row r="2008" spans="1:20" x14ac:dyDescent="0.2">
      <c r="A2008" s="28" t="s">
        <v>615</v>
      </c>
      <c r="B2008" s="1">
        <v>2666</v>
      </c>
      <c r="C2008" s="8" t="s">
        <v>539</v>
      </c>
      <c r="D2008" s="8">
        <v>19264</v>
      </c>
      <c r="E2008" s="14">
        <v>42215</v>
      </c>
      <c r="F2008" s="8" t="s">
        <v>522</v>
      </c>
      <c r="G2008" s="8">
        <v>23</v>
      </c>
      <c r="H2008" s="9">
        <f>G2008*L2008</f>
        <v>108.79</v>
      </c>
      <c r="I2008" s="10">
        <v>7.0000000000000007E-2</v>
      </c>
      <c r="J2008" s="8" t="s">
        <v>536</v>
      </c>
      <c r="K2008" s="9">
        <v>24.17</v>
      </c>
      <c r="L2008" s="9">
        <v>4.7300000000000004</v>
      </c>
      <c r="M2008" s="9">
        <v>1.52</v>
      </c>
      <c r="N2008" s="8" t="s">
        <v>567</v>
      </c>
      <c r="O2008" s="8" t="s">
        <v>548</v>
      </c>
      <c r="P2008" s="8" t="s">
        <v>57</v>
      </c>
      <c r="Q2008" s="8" t="s">
        <v>618</v>
      </c>
      <c r="R2008" s="8" t="s">
        <v>625</v>
      </c>
      <c r="S2008" s="8" t="s">
        <v>529</v>
      </c>
      <c r="T2008" s="14">
        <f>E2008+7</f>
        <v>42222</v>
      </c>
    </row>
    <row r="2009" spans="1:20" x14ac:dyDescent="0.2">
      <c r="A2009" s="28" t="s">
        <v>617</v>
      </c>
      <c r="B2009" s="5">
        <v>380</v>
      </c>
      <c r="C2009" s="11" t="s">
        <v>54</v>
      </c>
      <c r="D2009" s="11">
        <v>2630</v>
      </c>
      <c r="E2009" s="15">
        <v>42605</v>
      </c>
      <c r="F2009" s="11" t="s">
        <v>525</v>
      </c>
      <c r="G2009" s="11">
        <v>31</v>
      </c>
      <c r="H2009" s="12">
        <f>G2009*L2009</f>
        <v>146.63000000000002</v>
      </c>
      <c r="I2009" s="13">
        <v>0.04</v>
      </c>
      <c r="J2009" s="11" t="s">
        <v>536</v>
      </c>
      <c r="K2009" s="12">
        <v>37.14</v>
      </c>
      <c r="L2009" s="12">
        <v>4.7300000000000004</v>
      </c>
      <c r="M2009" s="12">
        <v>1.52</v>
      </c>
      <c r="N2009" s="11" t="s">
        <v>471</v>
      </c>
      <c r="O2009" s="11" t="s">
        <v>545</v>
      </c>
      <c r="P2009" s="11" t="s">
        <v>58</v>
      </c>
      <c r="Q2009" s="11" t="s">
        <v>618</v>
      </c>
      <c r="R2009" s="11" t="s">
        <v>625</v>
      </c>
      <c r="S2009" s="11" t="s">
        <v>529</v>
      </c>
      <c r="T2009" s="15">
        <f>E2009+7</f>
        <v>42612</v>
      </c>
    </row>
    <row r="2010" spans="1:20" x14ac:dyDescent="0.2">
      <c r="A2010" s="28" t="s">
        <v>615</v>
      </c>
      <c r="B2010" s="1">
        <v>5731</v>
      </c>
      <c r="C2010" s="8" t="s">
        <v>539</v>
      </c>
      <c r="D2010" s="8">
        <v>40673</v>
      </c>
      <c r="E2010" s="14">
        <v>42356</v>
      </c>
      <c r="F2010" s="8" t="s">
        <v>525</v>
      </c>
      <c r="G2010" s="8">
        <v>14</v>
      </c>
      <c r="H2010" s="9">
        <f>G2010*L2010</f>
        <v>153.16</v>
      </c>
      <c r="I2010" s="10">
        <v>0.02</v>
      </c>
      <c r="J2010" s="8" t="s">
        <v>536</v>
      </c>
      <c r="K2010" s="9">
        <v>62.54</v>
      </c>
      <c r="L2010" s="9">
        <v>10.94</v>
      </c>
      <c r="M2010" s="9">
        <v>1.39</v>
      </c>
      <c r="N2010" s="8" t="s">
        <v>581</v>
      </c>
      <c r="O2010" s="8" t="s">
        <v>540</v>
      </c>
      <c r="P2010" s="8" t="s">
        <v>55</v>
      </c>
      <c r="Q2010" s="8" t="s">
        <v>618</v>
      </c>
      <c r="R2010" s="8" t="s">
        <v>621</v>
      </c>
      <c r="S2010" s="8" t="s">
        <v>532</v>
      </c>
      <c r="T2010" s="14">
        <f>E2010+7</f>
        <v>42363</v>
      </c>
    </row>
    <row r="2011" spans="1:20" x14ac:dyDescent="0.2">
      <c r="A2011" s="28" t="s">
        <v>616</v>
      </c>
      <c r="B2011" s="5">
        <v>4463</v>
      </c>
      <c r="C2011" s="11" t="s">
        <v>53</v>
      </c>
      <c r="D2011" s="11">
        <v>31812</v>
      </c>
      <c r="E2011" s="15">
        <v>42155</v>
      </c>
      <c r="F2011" s="11" t="s">
        <v>522</v>
      </c>
      <c r="G2011" s="11">
        <v>14</v>
      </c>
      <c r="H2011" s="12">
        <f>G2011*L2011</f>
        <v>573.86</v>
      </c>
      <c r="I2011" s="13">
        <v>0.02</v>
      </c>
      <c r="J2011" s="11" t="s">
        <v>536</v>
      </c>
      <c r="K2011" s="12">
        <v>25.19</v>
      </c>
      <c r="L2011" s="12">
        <v>40.99</v>
      </c>
      <c r="M2011" s="12">
        <v>19.989999999999998</v>
      </c>
      <c r="N2011" s="11" t="s">
        <v>596</v>
      </c>
      <c r="O2011" s="11" t="s">
        <v>544</v>
      </c>
      <c r="P2011" s="11" t="s">
        <v>56</v>
      </c>
      <c r="Q2011" s="11" t="s">
        <v>618</v>
      </c>
      <c r="R2011" s="11" t="s">
        <v>625</v>
      </c>
      <c r="S2011" s="11" t="s">
        <v>532</v>
      </c>
      <c r="T2011" s="15">
        <f>E2011+7</f>
        <v>42162</v>
      </c>
    </row>
    <row r="2012" spans="1:20" x14ac:dyDescent="0.2">
      <c r="A2012" s="28" t="s">
        <v>616</v>
      </c>
      <c r="B2012" s="1">
        <v>2472</v>
      </c>
      <c r="C2012" s="8" t="s">
        <v>53</v>
      </c>
      <c r="D2012" s="8">
        <v>17959</v>
      </c>
      <c r="E2012" s="14">
        <v>42561</v>
      </c>
      <c r="F2012" s="8" t="s">
        <v>523</v>
      </c>
      <c r="G2012" s="8">
        <v>28</v>
      </c>
      <c r="H2012" s="9">
        <f>G2012*L2012</f>
        <v>1147.72</v>
      </c>
      <c r="I2012" s="10">
        <v>0.01</v>
      </c>
      <c r="J2012" s="8" t="s">
        <v>536</v>
      </c>
      <c r="K2012" s="9">
        <v>146.80000000000001</v>
      </c>
      <c r="L2012" s="9">
        <v>40.99</v>
      </c>
      <c r="M2012" s="9">
        <v>19.989999999999998</v>
      </c>
      <c r="N2012" s="8" t="s">
        <v>560</v>
      </c>
      <c r="O2012" s="8" t="s">
        <v>546</v>
      </c>
      <c r="P2012" s="8" t="s">
        <v>55</v>
      </c>
      <c r="Q2012" s="8" t="s">
        <v>618</v>
      </c>
      <c r="R2012" s="8" t="s">
        <v>625</v>
      </c>
      <c r="S2012" s="8" t="s">
        <v>532</v>
      </c>
      <c r="T2012" s="14">
        <f>E2012+7</f>
        <v>42568</v>
      </c>
    </row>
    <row r="2013" spans="1:20" x14ac:dyDescent="0.2">
      <c r="A2013" s="28" t="s">
        <v>616</v>
      </c>
      <c r="B2013" s="1">
        <v>332</v>
      </c>
      <c r="C2013" s="11" t="s">
        <v>53</v>
      </c>
      <c r="D2013" s="11">
        <v>2277</v>
      </c>
      <c r="E2013" s="15">
        <v>41944</v>
      </c>
      <c r="F2013" s="11" t="s">
        <v>524</v>
      </c>
      <c r="G2013" s="11">
        <v>21</v>
      </c>
      <c r="H2013" s="12">
        <f>G2013*L2013</f>
        <v>860.79000000000008</v>
      </c>
      <c r="I2013" s="13">
        <v>0.06</v>
      </c>
      <c r="J2013" s="11" t="s">
        <v>536</v>
      </c>
      <c r="K2013" s="12">
        <v>33.67</v>
      </c>
      <c r="L2013" s="12">
        <v>40.99</v>
      </c>
      <c r="M2013" s="12">
        <v>19.989999999999998</v>
      </c>
      <c r="N2013" s="11" t="s">
        <v>334</v>
      </c>
      <c r="O2013" s="11" t="s">
        <v>542</v>
      </c>
      <c r="P2013" s="11" t="s">
        <v>55</v>
      </c>
      <c r="Q2013" s="11" t="s">
        <v>618</v>
      </c>
      <c r="R2013" s="11" t="s">
        <v>625</v>
      </c>
      <c r="S2013" s="11" t="s">
        <v>532</v>
      </c>
      <c r="T2013" s="15">
        <f>E2013+7</f>
        <v>41951</v>
      </c>
    </row>
    <row r="2014" spans="1:20" x14ac:dyDescent="0.2">
      <c r="A2014" s="28" t="s">
        <v>617</v>
      </c>
      <c r="B2014" s="5">
        <v>7871</v>
      </c>
      <c r="C2014" s="8" t="s">
        <v>54</v>
      </c>
      <c r="D2014" s="8">
        <v>56291</v>
      </c>
      <c r="E2014" s="14">
        <v>42569</v>
      </c>
      <c r="F2014" s="8" t="s">
        <v>524</v>
      </c>
      <c r="G2014" s="8">
        <v>25</v>
      </c>
      <c r="H2014" s="9">
        <f>G2014*L2014</f>
        <v>376</v>
      </c>
      <c r="I2014" s="10">
        <v>0.04</v>
      </c>
      <c r="J2014" s="8" t="s">
        <v>536</v>
      </c>
      <c r="K2014" s="9">
        <v>151.4</v>
      </c>
      <c r="L2014" s="9">
        <v>15.04</v>
      </c>
      <c r="M2014" s="9">
        <v>1.97</v>
      </c>
      <c r="N2014" s="8" t="s">
        <v>555</v>
      </c>
      <c r="O2014" s="8" t="s">
        <v>546</v>
      </c>
      <c r="P2014" s="8" t="s">
        <v>58</v>
      </c>
      <c r="Q2014" s="8" t="s">
        <v>618</v>
      </c>
      <c r="R2014" s="8" t="s">
        <v>625</v>
      </c>
      <c r="S2014" s="8" t="s">
        <v>529</v>
      </c>
      <c r="T2014" s="14">
        <f>E2014+7</f>
        <v>42576</v>
      </c>
    </row>
    <row r="2015" spans="1:20" x14ac:dyDescent="0.2">
      <c r="A2015" s="28" t="s">
        <v>614</v>
      </c>
      <c r="B2015" s="1">
        <v>6816</v>
      </c>
      <c r="C2015" s="11" t="s">
        <v>580</v>
      </c>
      <c r="D2015" s="11">
        <v>48515</v>
      </c>
      <c r="E2015" s="15">
        <v>42297</v>
      </c>
      <c r="F2015" s="11" t="s">
        <v>526</v>
      </c>
      <c r="G2015" s="11">
        <v>47</v>
      </c>
      <c r="H2015" s="12">
        <f>G2015*L2015</f>
        <v>706.88</v>
      </c>
      <c r="I2015" s="13">
        <v>0.01</v>
      </c>
      <c r="J2015" s="11" t="s">
        <v>535</v>
      </c>
      <c r="K2015" s="12">
        <v>327.45</v>
      </c>
      <c r="L2015" s="12">
        <v>15.04</v>
      </c>
      <c r="M2015" s="12">
        <v>1.97</v>
      </c>
      <c r="N2015" s="11" t="s">
        <v>588</v>
      </c>
      <c r="O2015" s="11" t="s">
        <v>543</v>
      </c>
      <c r="P2015" s="11" t="s">
        <v>57</v>
      </c>
      <c r="Q2015" s="11" t="s">
        <v>618</v>
      </c>
      <c r="R2015" s="11" t="s">
        <v>625</v>
      </c>
      <c r="S2015" s="11" t="s">
        <v>529</v>
      </c>
      <c r="T2015" s="15">
        <f>E2015+7</f>
        <v>42304</v>
      </c>
    </row>
    <row r="2016" spans="1:20" x14ac:dyDescent="0.2">
      <c r="A2016" s="28" t="s">
        <v>615</v>
      </c>
      <c r="B2016" s="5">
        <v>1753</v>
      </c>
      <c r="C2016" s="8" t="s">
        <v>539</v>
      </c>
      <c r="D2016" s="8">
        <v>12579</v>
      </c>
      <c r="E2016" s="14">
        <v>42110</v>
      </c>
      <c r="F2016" s="8" t="s">
        <v>524</v>
      </c>
      <c r="G2016" s="8">
        <v>5</v>
      </c>
      <c r="H2016" s="9">
        <f>G2016*L2016</f>
        <v>75.199999999999989</v>
      </c>
      <c r="I2016" s="10">
        <v>0.1</v>
      </c>
      <c r="J2016" s="8" t="s">
        <v>536</v>
      </c>
      <c r="K2016" s="9">
        <v>1.07</v>
      </c>
      <c r="L2016" s="9">
        <v>15.04</v>
      </c>
      <c r="M2016" s="9">
        <v>1.97</v>
      </c>
      <c r="N2016" s="8" t="s">
        <v>62</v>
      </c>
      <c r="O2016" s="8" t="s">
        <v>547</v>
      </c>
      <c r="P2016" s="8" t="s">
        <v>55</v>
      </c>
      <c r="Q2016" s="8" t="s">
        <v>618</v>
      </c>
      <c r="R2016" s="8" t="s">
        <v>625</v>
      </c>
      <c r="S2016" s="8" t="s">
        <v>529</v>
      </c>
      <c r="T2016" s="14">
        <f>E2016+7</f>
        <v>42117</v>
      </c>
    </row>
    <row r="2017" spans="1:20" x14ac:dyDescent="0.2">
      <c r="A2017" s="28" t="s">
        <v>614</v>
      </c>
      <c r="B2017" s="5">
        <v>8356</v>
      </c>
      <c r="C2017" s="11" t="s">
        <v>580</v>
      </c>
      <c r="D2017" s="11">
        <v>59686</v>
      </c>
      <c r="E2017" s="15">
        <v>42010</v>
      </c>
      <c r="F2017" s="11" t="s">
        <v>525</v>
      </c>
      <c r="G2017" s="11">
        <v>41</v>
      </c>
      <c r="H2017" s="12">
        <f>G2017*L2017</f>
        <v>237.79999999999998</v>
      </c>
      <c r="I2017" s="13">
        <v>0.01</v>
      </c>
      <c r="J2017" s="11" t="s">
        <v>536</v>
      </c>
      <c r="K2017" s="12">
        <v>-106.42100000000001</v>
      </c>
      <c r="L2017" s="12">
        <v>5.8</v>
      </c>
      <c r="M2017" s="12">
        <v>5.59</v>
      </c>
      <c r="N2017" s="11" t="s">
        <v>601</v>
      </c>
      <c r="O2017" s="11" t="s">
        <v>543</v>
      </c>
      <c r="P2017" s="11" t="s">
        <v>58</v>
      </c>
      <c r="Q2017" s="11" t="s">
        <v>618</v>
      </c>
      <c r="R2017" s="11" t="s">
        <v>630</v>
      </c>
      <c r="S2017" s="11" t="s">
        <v>532</v>
      </c>
      <c r="T2017" s="15">
        <f>E2017+7</f>
        <v>42017</v>
      </c>
    </row>
    <row r="2018" spans="1:20" x14ac:dyDescent="0.2">
      <c r="A2018" s="28" t="s">
        <v>616</v>
      </c>
      <c r="B2018" s="5">
        <v>7787</v>
      </c>
      <c r="C2018" s="8" t="s">
        <v>53</v>
      </c>
      <c r="D2018" s="8">
        <v>55715</v>
      </c>
      <c r="E2018" s="14">
        <v>42035</v>
      </c>
      <c r="F2018" s="8" t="s">
        <v>526</v>
      </c>
      <c r="G2018" s="8">
        <v>28</v>
      </c>
      <c r="H2018" s="9">
        <f>G2018*L2018</f>
        <v>147.84</v>
      </c>
      <c r="I2018" s="10">
        <v>0.02</v>
      </c>
      <c r="J2018" s="8" t="s">
        <v>535</v>
      </c>
      <c r="K2018" s="9">
        <v>16.651499999999999</v>
      </c>
      <c r="L2018" s="9">
        <v>5.28</v>
      </c>
      <c r="M2018" s="9">
        <v>2.99</v>
      </c>
      <c r="N2018" s="8" t="s">
        <v>558</v>
      </c>
      <c r="O2018" s="8" t="s">
        <v>546</v>
      </c>
      <c r="P2018" s="8" t="s">
        <v>58</v>
      </c>
      <c r="Q2018" s="8" t="s">
        <v>618</v>
      </c>
      <c r="R2018" s="8" t="s">
        <v>630</v>
      </c>
      <c r="S2018" s="8" t="s">
        <v>532</v>
      </c>
      <c r="T2018" s="14">
        <f>E2018+7</f>
        <v>42042</v>
      </c>
    </row>
    <row r="2019" spans="1:20" x14ac:dyDescent="0.2">
      <c r="A2019" s="28" t="s">
        <v>616</v>
      </c>
      <c r="B2019" s="5">
        <v>149</v>
      </c>
      <c r="C2019" s="11" t="s">
        <v>53</v>
      </c>
      <c r="D2019" s="11">
        <v>933</v>
      </c>
      <c r="E2019" s="15">
        <v>42525</v>
      </c>
      <c r="F2019" s="11" t="s">
        <v>524</v>
      </c>
      <c r="G2019" s="11">
        <v>15</v>
      </c>
      <c r="H2019" s="12">
        <f>G2019*L2019</f>
        <v>79.2</v>
      </c>
      <c r="I2019" s="13">
        <v>0.02</v>
      </c>
      <c r="J2019" s="11" t="s">
        <v>536</v>
      </c>
      <c r="K2019" s="12">
        <v>-4.7149999999999999</v>
      </c>
      <c r="L2019" s="12">
        <v>5.28</v>
      </c>
      <c r="M2019" s="12">
        <v>2.99</v>
      </c>
      <c r="N2019" s="11" t="s">
        <v>480</v>
      </c>
      <c r="O2019" s="11" t="s">
        <v>542</v>
      </c>
      <c r="P2019" s="11" t="s">
        <v>56</v>
      </c>
      <c r="Q2019" s="11" t="s">
        <v>618</v>
      </c>
      <c r="R2019" s="11" t="s">
        <v>630</v>
      </c>
      <c r="S2019" s="11" t="s">
        <v>532</v>
      </c>
      <c r="T2019" s="15">
        <f>E2019+7</f>
        <v>42532</v>
      </c>
    </row>
    <row r="2020" spans="1:20" x14ac:dyDescent="0.2">
      <c r="A2020" s="28" t="s">
        <v>614</v>
      </c>
      <c r="B2020" s="5">
        <v>6661</v>
      </c>
      <c r="C2020" s="8" t="s">
        <v>580</v>
      </c>
      <c r="D2020" s="8">
        <v>47399</v>
      </c>
      <c r="E2020" s="14">
        <v>42522</v>
      </c>
      <c r="F2020" s="8" t="s">
        <v>525</v>
      </c>
      <c r="G2020" s="8">
        <v>26</v>
      </c>
      <c r="H2020" s="9">
        <f>G2020*L2020</f>
        <v>137.28</v>
      </c>
      <c r="I2020" s="10">
        <v>0</v>
      </c>
      <c r="J2020" s="8" t="s">
        <v>536</v>
      </c>
      <c r="K2020" s="9">
        <v>5.6695000000000002</v>
      </c>
      <c r="L2020" s="9">
        <v>5.28</v>
      </c>
      <c r="M2020" s="9">
        <v>2.99</v>
      </c>
      <c r="N2020" s="8" t="s">
        <v>585</v>
      </c>
      <c r="O2020" s="8" t="s">
        <v>543</v>
      </c>
      <c r="P2020" s="8" t="s">
        <v>57</v>
      </c>
      <c r="Q2020" s="8" t="s">
        <v>618</v>
      </c>
      <c r="R2020" s="8" t="s">
        <v>630</v>
      </c>
      <c r="S2020" s="8" t="s">
        <v>532</v>
      </c>
      <c r="T2020" s="14">
        <f>E2020+7</f>
        <v>42529</v>
      </c>
    </row>
    <row r="2021" spans="1:20" x14ac:dyDescent="0.2">
      <c r="A2021" s="28" t="s">
        <v>615</v>
      </c>
      <c r="B2021" s="1">
        <v>6214</v>
      </c>
      <c r="C2021" s="11" t="s">
        <v>539</v>
      </c>
      <c r="D2021" s="11">
        <v>44003</v>
      </c>
      <c r="E2021" s="15">
        <v>42264</v>
      </c>
      <c r="F2021" s="11" t="s">
        <v>525</v>
      </c>
      <c r="G2021" s="11">
        <v>38</v>
      </c>
      <c r="H2021" s="12">
        <f>G2021*L2021</f>
        <v>202.92</v>
      </c>
      <c r="I2021" s="13">
        <v>0.09</v>
      </c>
      <c r="J2021" s="11" t="s">
        <v>536</v>
      </c>
      <c r="K2021" s="12">
        <v>0.85850000000000004</v>
      </c>
      <c r="L2021" s="12">
        <v>5.34</v>
      </c>
      <c r="M2021" s="12">
        <v>2.99</v>
      </c>
      <c r="N2021" s="11" t="s">
        <v>602</v>
      </c>
      <c r="O2021" s="11" t="s">
        <v>548</v>
      </c>
      <c r="P2021" s="11" t="s">
        <v>55</v>
      </c>
      <c r="Q2021" s="11" t="s">
        <v>618</v>
      </c>
      <c r="R2021" s="11" t="s">
        <v>630</v>
      </c>
      <c r="S2021" s="11" t="s">
        <v>532</v>
      </c>
      <c r="T2021" s="15">
        <f>E2021+7</f>
        <v>42271</v>
      </c>
    </row>
    <row r="2022" spans="1:20" x14ac:dyDescent="0.2">
      <c r="A2022" s="28" t="s">
        <v>616</v>
      </c>
      <c r="B2022" s="5">
        <v>8272</v>
      </c>
      <c r="C2022" s="8" t="s">
        <v>53</v>
      </c>
      <c r="D2022" s="8">
        <v>59139</v>
      </c>
      <c r="E2022" s="14">
        <v>41972</v>
      </c>
      <c r="F2022" s="8" t="s">
        <v>526</v>
      </c>
      <c r="G2022" s="8">
        <v>38</v>
      </c>
      <c r="H2022" s="9">
        <f>G2022*L2022</f>
        <v>202.92</v>
      </c>
      <c r="I2022" s="10">
        <v>0.09</v>
      </c>
      <c r="J2022" s="8" t="s">
        <v>536</v>
      </c>
      <c r="K2022" s="9">
        <v>-13.708</v>
      </c>
      <c r="L2022" s="9">
        <v>5.34</v>
      </c>
      <c r="M2022" s="9">
        <v>2.99</v>
      </c>
      <c r="N2022" s="8" t="s">
        <v>595</v>
      </c>
      <c r="O2022" s="8" t="s">
        <v>544</v>
      </c>
      <c r="P2022" s="8" t="s">
        <v>55</v>
      </c>
      <c r="Q2022" s="8" t="s">
        <v>618</v>
      </c>
      <c r="R2022" s="8" t="s">
        <v>630</v>
      </c>
      <c r="S2022" s="8" t="s">
        <v>532</v>
      </c>
      <c r="T2022" s="14">
        <f>E2022+7</f>
        <v>41979</v>
      </c>
    </row>
    <row r="2023" spans="1:20" x14ac:dyDescent="0.2">
      <c r="A2023" s="28" t="s">
        <v>617</v>
      </c>
      <c r="B2023" s="1">
        <v>1837</v>
      </c>
      <c r="C2023" s="11" t="s">
        <v>54</v>
      </c>
      <c r="D2023" s="11">
        <v>13158</v>
      </c>
      <c r="E2023" s="15">
        <v>42633</v>
      </c>
      <c r="F2023" s="11" t="s">
        <v>526</v>
      </c>
      <c r="G2023" s="11">
        <v>26</v>
      </c>
      <c r="H2023" s="12">
        <f>G2023*L2023</f>
        <v>175.5</v>
      </c>
      <c r="I2023" s="13">
        <v>0.01</v>
      </c>
      <c r="J2023" s="11" t="s">
        <v>536</v>
      </c>
      <c r="K2023" s="12">
        <v>29.324999999999999</v>
      </c>
      <c r="L2023" s="12">
        <v>6.75</v>
      </c>
      <c r="M2023" s="12">
        <v>2.99</v>
      </c>
      <c r="N2023" s="11" t="s">
        <v>558</v>
      </c>
      <c r="O2023" s="11" t="s">
        <v>546</v>
      </c>
      <c r="P2023" s="11" t="s">
        <v>58</v>
      </c>
      <c r="Q2023" s="11" t="s">
        <v>618</v>
      </c>
      <c r="R2023" s="11" t="s">
        <v>630</v>
      </c>
      <c r="S2023" s="11" t="s">
        <v>532</v>
      </c>
      <c r="T2023" s="15">
        <f>E2023+7</f>
        <v>42640</v>
      </c>
    </row>
    <row r="2024" spans="1:20" x14ac:dyDescent="0.2">
      <c r="A2024" s="28" t="s">
        <v>614</v>
      </c>
      <c r="B2024" s="5">
        <v>4082</v>
      </c>
      <c r="C2024" s="8" t="s">
        <v>580</v>
      </c>
      <c r="D2024" s="8">
        <v>29095</v>
      </c>
      <c r="E2024" s="14">
        <v>42010</v>
      </c>
      <c r="F2024" s="8" t="s">
        <v>524</v>
      </c>
      <c r="G2024" s="8">
        <v>40</v>
      </c>
      <c r="H2024" s="9">
        <f>G2024*L2024</f>
        <v>270</v>
      </c>
      <c r="I2024" s="10">
        <v>0.01</v>
      </c>
      <c r="J2024" s="8" t="s">
        <v>536</v>
      </c>
      <c r="K2024" s="9">
        <v>54.459499999999991</v>
      </c>
      <c r="L2024" s="9">
        <v>6.75</v>
      </c>
      <c r="M2024" s="9">
        <v>2.99</v>
      </c>
      <c r="N2024" s="8" t="s">
        <v>587</v>
      </c>
      <c r="O2024" s="8" t="s">
        <v>543</v>
      </c>
      <c r="P2024" s="8" t="s">
        <v>56</v>
      </c>
      <c r="Q2024" s="8" t="s">
        <v>618</v>
      </c>
      <c r="R2024" s="8" t="s">
        <v>630</v>
      </c>
      <c r="S2024" s="8" t="s">
        <v>532</v>
      </c>
      <c r="T2024" s="14">
        <f>E2024+7</f>
        <v>42017</v>
      </c>
    </row>
    <row r="2025" spans="1:20" x14ac:dyDescent="0.2">
      <c r="A2025" s="28" t="s">
        <v>616</v>
      </c>
      <c r="B2025" s="1">
        <v>7703</v>
      </c>
      <c r="C2025" s="11" t="s">
        <v>53</v>
      </c>
      <c r="D2025" s="11">
        <v>55206</v>
      </c>
      <c r="E2025" s="15">
        <v>42249</v>
      </c>
      <c r="F2025" s="11" t="s">
        <v>523</v>
      </c>
      <c r="G2025" s="11">
        <v>20</v>
      </c>
      <c r="H2025" s="12">
        <f>G2025*L2025</f>
        <v>36</v>
      </c>
      <c r="I2025" s="13">
        <v>0.03</v>
      </c>
      <c r="J2025" s="11" t="s">
        <v>535</v>
      </c>
      <c r="K2025" s="12">
        <v>-64.882999999999996</v>
      </c>
      <c r="L2025" s="12">
        <v>1.8</v>
      </c>
      <c r="M2025" s="12">
        <v>4.79</v>
      </c>
      <c r="N2025" s="11" t="s">
        <v>384</v>
      </c>
      <c r="O2025" s="11" t="s">
        <v>546</v>
      </c>
      <c r="P2025" s="11" t="s">
        <v>55</v>
      </c>
      <c r="Q2025" s="11" t="s">
        <v>618</v>
      </c>
      <c r="R2025" s="11" t="s">
        <v>630</v>
      </c>
      <c r="S2025" s="11" t="s">
        <v>532</v>
      </c>
      <c r="T2025" s="15">
        <f>E2025+7</f>
        <v>42256</v>
      </c>
    </row>
    <row r="2026" spans="1:20" x14ac:dyDescent="0.2">
      <c r="A2026" s="28" t="s">
        <v>615</v>
      </c>
      <c r="B2026" s="1">
        <v>7573</v>
      </c>
      <c r="C2026" s="8" t="s">
        <v>539</v>
      </c>
      <c r="D2026" s="8">
        <v>54177</v>
      </c>
      <c r="E2026" s="14">
        <v>42333</v>
      </c>
      <c r="F2026" s="8" t="s">
        <v>526</v>
      </c>
      <c r="G2026" s="8">
        <v>12</v>
      </c>
      <c r="H2026" s="9">
        <f>G2026*L2026</f>
        <v>513.59999999999991</v>
      </c>
      <c r="I2026" s="10">
        <v>0.1</v>
      </c>
      <c r="J2026" s="8" t="s">
        <v>536</v>
      </c>
      <c r="K2026" s="9">
        <v>148.19749999999999</v>
      </c>
      <c r="L2026" s="9">
        <v>42.8</v>
      </c>
      <c r="M2026" s="9">
        <v>2.99</v>
      </c>
      <c r="N2026" s="8" t="s">
        <v>348</v>
      </c>
      <c r="O2026" s="8" t="s">
        <v>547</v>
      </c>
      <c r="P2026" s="8" t="s">
        <v>55</v>
      </c>
      <c r="Q2026" s="8" t="s">
        <v>618</v>
      </c>
      <c r="R2026" s="8" t="s">
        <v>630</v>
      </c>
      <c r="S2026" s="8" t="s">
        <v>532</v>
      </c>
      <c r="T2026" s="14">
        <f>E2026+7</f>
        <v>42340</v>
      </c>
    </row>
    <row r="2027" spans="1:20" x14ac:dyDescent="0.2">
      <c r="A2027" s="28" t="s">
        <v>615</v>
      </c>
      <c r="B2027" s="1">
        <v>7622</v>
      </c>
      <c r="C2027" s="11" t="s">
        <v>539</v>
      </c>
      <c r="D2027" s="11">
        <v>54533</v>
      </c>
      <c r="E2027" s="15">
        <v>42295</v>
      </c>
      <c r="F2027" s="11" t="s">
        <v>523</v>
      </c>
      <c r="G2027" s="11">
        <v>21</v>
      </c>
      <c r="H2027" s="12">
        <f>G2027*L2027</f>
        <v>149.1</v>
      </c>
      <c r="I2027" s="13">
        <v>0.03</v>
      </c>
      <c r="J2027" s="11" t="s">
        <v>536</v>
      </c>
      <c r="K2027" s="12">
        <v>-42.722499999999997</v>
      </c>
      <c r="L2027" s="12">
        <v>7.1</v>
      </c>
      <c r="M2027" s="12">
        <v>6.05</v>
      </c>
      <c r="N2027" s="11" t="s">
        <v>117</v>
      </c>
      <c r="O2027" s="11" t="s">
        <v>547</v>
      </c>
      <c r="P2027" s="11" t="s">
        <v>58</v>
      </c>
      <c r="Q2027" s="11" t="s">
        <v>618</v>
      </c>
      <c r="R2027" s="11" t="s">
        <v>630</v>
      </c>
      <c r="S2027" s="11" t="s">
        <v>532</v>
      </c>
      <c r="T2027" s="15">
        <f>E2027+7</f>
        <v>42302</v>
      </c>
    </row>
    <row r="2028" spans="1:20" x14ac:dyDescent="0.2">
      <c r="A2028" s="28" t="s">
        <v>614</v>
      </c>
      <c r="B2028" s="1">
        <v>933</v>
      </c>
      <c r="C2028" s="8" t="s">
        <v>580</v>
      </c>
      <c r="D2028" s="8">
        <v>6755</v>
      </c>
      <c r="E2028" s="14">
        <v>42064</v>
      </c>
      <c r="F2028" s="8" t="s">
        <v>522</v>
      </c>
      <c r="G2028" s="8">
        <v>20</v>
      </c>
      <c r="H2028" s="9">
        <f>G2028*L2028</f>
        <v>142</v>
      </c>
      <c r="I2028" s="10">
        <v>0.01</v>
      </c>
      <c r="J2028" s="8" t="s">
        <v>536</v>
      </c>
      <c r="K2028" s="9">
        <v>-39.226500000000001</v>
      </c>
      <c r="L2028" s="9">
        <v>7.1</v>
      </c>
      <c r="M2028" s="9">
        <v>6.05</v>
      </c>
      <c r="N2028" s="8" t="s">
        <v>583</v>
      </c>
      <c r="O2028" s="8" t="s">
        <v>543</v>
      </c>
      <c r="P2028" s="8" t="s">
        <v>55</v>
      </c>
      <c r="Q2028" s="8" t="s">
        <v>618</v>
      </c>
      <c r="R2028" s="8" t="s">
        <v>630</v>
      </c>
      <c r="S2028" s="8" t="s">
        <v>532</v>
      </c>
      <c r="T2028" s="14">
        <f>E2028+7</f>
        <v>42071</v>
      </c>
    </row>
    <row r="2029" spans="1:20" x14ac:dyDescent="0.2">
      <c r="A2029" s="28" t="s">
        <v>617</v>
      </c>
      <c r="B2029" s="5">
        <v>594</v>
      </c>
      <c r="C2029" s="11" t="s">
        <v>54</v>
      </c>
      <c r="D2029" s="11">
        <v>4067</v>
      </c>
      <c r="E2029" s="15">
        <v>42588</v>
      </c>
      <c r="F2029" s="11" t="s">
        <v>522</v>
      </c>
      <c r="G2029" s="11">
        <v>16</v>
      </c>
      <c r="H2029" s="12">
        <f>G2029*L2029</f>
        <v>113.6</v>
      </c>
      <c r="I2029" s="13">
        <v>0.04</v>
      </c>
      <c r="J2029" s="11" t="s">
        <v>536</v>
      </c>
      <c r="K2029" s="12">
        <v>-42.457999999999998</v>
      </c>
      <c r="L2029" s="12">
        <v>7.1</v>
      </c>
      <c r="M2029" s="12">
        <v>6.05</v>
      </c>
      <c r="N2029" s="11" t="s">
        <v>468</v>
      </c>
      <c r="O2029" s="11" t="s">
        <v>545</v>
      </c>
      <c r="P2029" s="11" t="s">
        <v>58</v>
      </c>
      <c r="Q2029" s="11" t="s">
        <v>618</v>
      </c>
      <c r="R2029" s="11" t="s">
        <v>630</v>
      </c>
      <c r="S2029" s="11" t="s">
        <v>532</v>
      </c>
      <c r="T2029" s="15">
        <f>E2029+7</f>
        <v>42595</v>
      </c>
    </row>
    <row r="2030" spans="1:20" x14ac:dyDescent="0.2">
      <c r="A2030" s="28" t="s">
        <v>617</v>
      </c>
      <c r="B2030" s="5">
        <v>7391</v>
      </c>
      <c r="C2030" s="8" t="s">
        <v>54</v>
      </c>
      <c r="D2030" s="8">
        <v>52673</v>
      </c>
      <c r="E2030" s="14">
        <v>42437</v>
      </c>
      <c r="F2030" s="8" t="s">
        <v>523</v>
      </c>
      <c r="G2030" s="8">
        <v>4</v>
      </c>
      <c r="H2030" s="9">
        <f>G2030*L2030</f>
        <v>20.72</v>
      </c>
      <c r="I2030" s="10">
        <v>0.05</v>
      </c>
      <c r="J2030" s="8" t="s">
        <v>536</v>
      </c>
      <c r="K2030" s="9">
        <v>-16.525500000000001</v>
      </c>
      <c r="L2030" s="9">
        <v>5.18</v>
      </c>
      <c r="M2030" s="9">
        <v>5.74</v>
      </c>
      <c r="N2030" s="8" t="s">
        <v>74</v>
      </c>
      <c r="O2030" s="8" t="s">
        <v>545</v>
      </c>
      <c r="P2030" s="8" t="s">
        <v>58</v>
      </c>
      <c r="Q2030" s="8" t="s">
        <v>618</v>
      </c>
      <c r="R2030" s="8" t="s">
        <v>630</v>
      </c>
      <c r="S2030" s="8" t="s">
        <v>532</v>
      </c>
      <c r="T2030" s="14">
        <f>E2030+7</f>
        <v>42444</v>
      </c>
    </row>
    <row r="2031" spans="1:20" x14ac:dyDescent="0.2">
      <c r="A2031" s="28" t="s">
        <v>615</v>
      </c>
      <c r="B2031" s="1">
        <v>7509</v>
      </c>
      <c r="C2031" s="11" t="s">
        <v>539</v>
      </c>
      <c r="D2031" s="11">
        <v>53600</v>
      </c>
      <c r="E2031" s="15">
        <v>42500</v>
      </c>
      <c r="F2031" s="11" t="s">
        <v>523</v>
      </c>
      <c r="G2031" s="11">
        <v>8</v>
      </c>
      <c r="H2031" s="12">
        <f>G2031*L2031</f>
        <v>41.44</v>
      </c>
      <c r="I2031" s="13">
        <v>0.03</v>
      </c>
      <c r="J2031" s="11" t="s">
        <v>535</v>
      </c>
      <c r="K2031" s="12">
        <v>-17.951499999999999</v>
      </c>
      <c r="L2031" s="12">
        <v>5.18</v>
      </c>
      <c r="M2031" s="12">
        <v>5.74</v>
      </c>
      <c r="N2031" s="11" t="s">
        <v>575</v>
      </c>
      <c r="O2031" s="11" t="s">
        <v>540</v>
      </c>
      <c r="P2031" s="11" t="s">
        <v>56</v>
      </c>
      <c r="Q2031" s="11" t="s">
        <v>618</v>
      </c>
      <c r="R2031" s="11" t="s">
        <v>630</v>
      </c>
      <c r="S2031" s="11" t="s">
        <v>532</v>
      </c>
      <c r="T2031" s="15">
        <f>E2031+7</f>
        <v>42507</v>
      </c>
    </row>
    <row r="2032" spans="1:20" x14ac:dyDescent="0.2">
      <c r="A2032" s="28" t="s">
        <v>617</v>
      </c>
      <c r="B2032" s="5">
        <v>6110</v>
      </c>
      <c r="C2032" s="8" t="s">
        <v>54</v>
      </c>
      <c r="D2032" s="8">
        <v>43296</v>
      </c>
      <c r="E2032" s="14">
        <v>42371</v>
      </c>
      <c r="F2032" s="8" t="s">
        <v>523</v>
      </c>
      <c r="G2032" s="8">
        <v>41</v>
      </c>
      <c r="H2032" s="9">
        <f>G2032*L2032</f>
        <v>1680.1799999999998</v>
      </c>
      <c r="I2032" s="10">
        <v>0.06</v>
      </c>
      <c r="J2032" s="8" t="s">
        <v>536</v>
      </c>
      <c r="K2032" s="9">
        <v>557.52350000000001</v>
      </c>
      <c r="L2032" s="9">
        <v>40.98</v>
      </c>
      <c r="M2032" s="9">
        <v>7.47</v>
      </c>
      <c r="N2032" s="8" t="s">
        <v>273</v>
      </c>
      <c r="O2032" s="8" t="s">
        <v>542</v>
      </c>
      <c r="P2032" s="8" t="s">
        <v>58</v>
      </c>
      <c r="Q2032" s="8" t="s">
        <v>618</v>
      </c>
      <c r="R2032" s="8" t="s">
        <v>630</v>
      </c>
      <c r="S2032" s="8" t="s">
        <v>532</v>
      </c>
      <c r="T2032" s="14">
        <f>E2032+7</f>
        <v>42378</v>
      </c>
    </row>
    <row r="2033" spans="1:20" x14ac:dyDescent="0.2">
      <c r="A2033" s="28" t="s">
        <v>615</v>
      </c>
      <c r="B2033" s="1">
        <v>3728</v>
      </c>
      <c r="C2033" s="11" t="s">
        <v>539</v>
      </c>
      <c r="D2033" s="11">
        <v>26657</v>
      </c>
      <c r="E2033" s="15">
        <v>42581</v>
      </c>
      <c r="F2033" s="11" t="s">
        <v>523</v>
      </c>
      <c r="G2033" s="11">
        <v>28</v>
      </c>
      <c r="H2033" s="12">
        <f>G2033*L2033</f>
        <v>1147.4399999999998</v>
      </c>
      <c r="I2033" s="13">
        <v>0.06</v>
      </c>
      <c r="J2033" s="11" t="s">
        <v>536</v>
      </c>
      <c r="K2033" s="12">
        <v>333.17450000000002</v>
      </c>
      <c r="L2033" s="12">
        <v>40.98</v>
      </c>
      <c r="M2033" s="12">
        <v>7.47</v>
      </c>
      <c r="N2033" s="11" t="s">
        <v>300</v>
      </c>
      <c r="O2033" s="11" t="s">
        <v>547</v>
      </c>
      <c r="P2033" s="11" t="s">
        <v>55</v>
      </c>
      <c r="Q2033" s="11" t="s">
        <v>618</v>
      </c>
      <c r="R2033" s="11" t="s">
        <v>630</v>
      </c>
      <c r="S2033" s="11" t="s">
        <v>532</v>
      </c>
      <c r="T2033" s="15">
        <f>E2033+7</f>
        <v>42588</v>
      </c>
    </row>
    <row r="2034" spans="1:20" x14ac:dyDescent="0.2">
      <c r="A2034" s="28" t="s">
        <v>617</v>
      </c>
      <c r="B2034" s="1">
        <v>3999</v>
      </c>
      <c r="C2034" s="8" t="s">
        <v>54</v>
      </c>
      <c r="D2034" s="8">
        <v>28544</v>
      </c>
      <c r="E2034" s="14">
        <v>42549</v>
      </c>
      <c r="F2034" s="8" t="s">
        <v>526</v>
      </c>
      <c r="G2034" s="8">
        <v>24</v>
      </c>
      <c r="H2034" s="9">
        <f>G2034*L2034</f>
        <v>66.72</v>
      </c>
      <c r="I2034" s="10">
        <v>7.0000000000000007E-2</v>
      </c>
      <c r="J2034" s="8" t="s">
        <v>536</v>
      </c>
      <c r="K2034" s="9">
        <v>2.6859999999999999</v>
      </c>
      <c r="L2034" s="9">
        <v>2.78</v>
      </c>
      <c r="M2034" s="9">
        <v>1.49</v>
      </c>
      <c r="N2034" s="8" t="s">
        <v>383</v>
      </c>
      <c r="O2034" s="8" t="s">
        <v>542</v>
      </c>
      <c r="P2034" s="8" t="s">
        <v>57</v>
      </c>
      <c r="Q2034" s="8" t="s">
        <v>618</v>
      </c>
      <c r="R2034" s="8" t="s">
        <v>630</v>
      </c>
      <c r="S2034" s="8" t="s">
        <v>532</v>
      </c>
      <c r="T2034" s="14">
        <f>E2034+7</f>
        <v>42556</v>
      </c>
    </row>
    <row r="2035" spans="1:20" x14ac:dyDescent="0.2">
      <c r="A2035" s="28" t="s">
        <v>616</v>
      </c>
      <c r="B2035" s="1">
        <v>3814</v>
      </c>
      <c r="C2035" s="11" t="s">
        <v>53</v>
      </c>
      <c r="D2035" s="11">
        <v>27169</v>
      </c>
      <c r="E2035" s="15">
        <v>42197</v>
      </c>
      <c r="F2035" s="11" t="s">
        <v>524</v>
      </c>
      <c r="G2035" s="11">
        <v>16</v>
      </c>
      <c r="H2035" s="12">
        <f>G2035*L2035</f>
        <v>104.64</v>
      </c>
      <c r="I2035" s="13">
        <v>0.01</v>
      </c>
      <c r="J2035" s="11" t="s">
        <v>536</v>
      </c>
      <c r="K2035" s="12">
        <v>-28.945500000000003</v>
      </c>
      <c r="L2035" s="12">
        <v>6.54</v>
      </c>
      <c r="M2035" s="12">
        <v>5.27</v>
      </c>
      <c r="N2035" s="11" t="s">
        <v>594</v>
      </c>
      <c r="O2035" s="11" t="s">
        <v>544</v>
      </c>
      <c r="P2035" s="11" t="s">
        <v>58</v>
      </c>
      <c r="Q2035" s="11" t="s">
        <v>618</v>
      </c>
      <c r="R2035" s="11" t="s">
        <v>630</v>
      </c>
      <c r="S2035" s="11" t="s">
        <v>532</v>
      </c>
      <c r="T2035" s="15">
        <f>E2035+7</f>
        <v>42204</v>
      </c>
    </row>
    <row r="2036" spans="1:20" x14ac:dyDescent="0.2">
      <c r="A2036" s="28" t="s">
        <v>616</v>
      </c>
      <c r="B2036" s="5">
        <v>2486</v>
      </c>
      <c r="C2036" s="8" t="s">
        <v>53</v>
      </c>
      <c r="D2036" s="8">
        <v>18112</v>
      </c>
      <c r="E2036" s="14">
        <v>42384</v>
      </c>
      <c r="F2036" s="8" t="s">
        <v>524</v>
      </c>
      <c r="G2036" s="8">
        <v>13</v>
      </c>
      <c r="H2036" s="9">
        <f>G2036*L2036</f>
        <v>83.850000000000009</v>
      </c>
      <c r="I2036" s="10">
        <v>0.06</v>
      </c>
      <c r="J2036" s="8" t="s">
        <v>536</v>
      </c>
      <c r="K2036" s="9">
        <v>22.8</v>
      </c>
      <c r="L2036" s="9">
        <v>6.45</v>
      </c>
      <c r="M2036" s="9">
        <v>1.34</v>
      </c>
      <c r="N2036" s="8" t="s">
        <v>594</v>
      </c>
      <c r="O2036" s="8" t="s">
        <v>544</v>
      </c>
      <c r="P2036" s="8" t="s">
        <v>56</v>
      </c>
      <c r="Q2036" s="8" t="s">
        <v>618</v>
      </c>
      <c r="R2036" s="8" t="s">
        <v>625</v>
      </c>
      <c r="S2036" s="8" t="s">
        <v>529</v>
      </c>
      <c r="T2036" s="14">
        <f>E2036+7</f>
        <v>42391</v>
      </c>
    </row>
    <row r="2037" spans="1:20" x14ac:dyDescent="0.2">
      <c r="A2037" s="28" t="s">
        <v>615</v>
      </c>
      <c r="B2037" s="1">
        <v>6445</v>
      </c>
      <c r="C2037" s="11" t="s">
        <v>539</v>
      </c>
      <c r="D2037" s="11">
        <v>45860</v>
      </c>
      <c r="E2037" s="15">
        <v>42533</v>
      </c>
      <c r="F2037" s="11" t="s">
        <v>525</v>
      </c>
      <c r="G2037" s="11">
        <v>12</v>
      </c>
      <c r="H2037" s="12">
        <f>G2037*L2037</f>
        <v>65.16</v>
      </c>
      <c r="I2037" s="13">
        <v>0.01</v>
      </c>
      <c r="J2037" s="11" t="s">
        <v>536</v>
      </c>
      <c r="K2037" s="12">
        <v>24.25</v>
      </c>
      <c r="L2037" s="12">
        <v>5.43</v>
      </c>
      <c r="M2037" s="12">
        <v>0.95</v>
      </c>
      <c r="N2037" s="11" t="s">
        <v>210</v>
      </c>
      <c r="O2037" s="11" t="s">
        <v>541</v>
      </c>
      <c r="P2037" s="11" t="s">
        <v>57</v>
      </c>
      <c r="Q2037" s="11" t="s">
        <v>618</v>
      </c>
      <c r="R2037" s="11" t="s">
        <v>625</v>
      </c>
      <c r="S2037" s="11" t="s">
        <v>529</v>
      </c>
      <c r="T2037" s="15">
        <f>E2037+7</f>
        <v>42540</v>
      </c>
    </row>
    <row r="2038" spans="1:20" x14ac:dyDescent="0.2">
      <c r="A2038" s="28" t="s">
        <v>615</v>
      </c>
      <c r="B2038" s="5">
        <v>1009</v>
      </c>
      <c r="C2038" s="8" t="s">
        <v>539</v>
      </c>
      <c r="D2038" s="8">
        <v>7367</v>
      </c>
      <c r="E2038" s="14">
        <v>42099</v>
      </c>
      <c r="F2038" s="8" t="s">
        <v>525</v>
      </c>
      <c r="G2038" s="8">
        <v>48</v>
      </c>
      <c r="H2038" s="9">
        <f>G2038*L2038</f>
        <v>260.64</v>
      </c>
      <c r="I2038" s="10">
        <v>0.05</v>
      </c>
      <c r="J2038" s="8" t="s">
        <v>535</v>
      </c>
      <c r="K2038" s="9">
        <v>119.64</v>
      </c>
      <c r="L2038" s="9">
        <v>5.43</v>
      </c>
      <c r="M2038" s="9">
        <v>0.95</v>
      </c>
      <c r="N2038" s="8" t="s">
        <v>570</v>
      </c>
      <c r="O2038" s="8" t="s">
        <v>548</v>
      </c>
      <c r="P2038" s="8" t="s">
        <v>56</v>
      </c>
      <c r="Q2038" s="8" t="s">
        <v>618</v>
      </c>
      <c r="R2038" s="8" t="s">
        <v>625</v>
      </c>
      <c r="S2038" s="8" t="s">
        <v>529</v>
      </c>
      <c r="T2038" s="14">
        <f>E2038+7</f>
        <v>42106</v>
      </c>
    </row>
    <row r="2039" spans="1:20" x14ac:dyDescent="0.2">
      <c r="A2039" s="28" t="s">
        <v>616</v>
      </c>
      <c r="B2039" s="5">
        <v>3753</v>
      </c>
      <c r="C2039" s="11" t="s">
        <v>53</v>
      </c>
      <c r="D2039" s="11">
        <v>26791</v>
      </c>
      <c r="E2039" s="15">
        <v>42062</v>
      </c>
      <c r="F2039" s="11" t="s">
        <v>525</v>
      </c>
      <c r="G2039" s="11">
        <v>45</v>
      </c>
      <c r="H2039" s="12">
        <f>G2039*L2039</f>
        <v>508.04999999999995</v>
      </c>
      <c r="I2039" s="13">
        <v>0.08</v>
      </c>
      <c r="J2039" s="11" t="s">
        <v>536</v>
      </c>
      <c r="K2039" s="12">
        <v>-48.2</v>
      </c>
      <c r="L2039" s="12">
        <v>11.29</v>
      </c>
      <c r="M2039" s="12">
        <v>5.03</v>
      </c>
      <c r="N2039" s="11" t="s">
        <v>560</v>
      </c>
      <c r="O2039" s="11" t="s">
        <v>546</v>
      </c>
      <c r="P2039" s="11" t="s">
        <v>55</v>
      </c>
      <c r="Q2039" s="11" t="s">
        <v>618</v>
      </c>
      <c r="R2039" s="11" t="s">
        <v>631</v>
      </c>
      <c r="S2039" s="11" t="s">
        <v>532</v>
      </c>
      <c r="T2039" s="15">
        <f>E2039+7</f>
        <v>42069</v>
      </c>
    </row>
    <row r="2040" spans="1:20" x14ac:dyDescent="0.2">
      <c r="A2040" s="28" t="s">
        <v>616</v>
      </c>
      <c r="B2040" s="1">
        <v>7657</v>
      </c>
      <c r="C2040" s="8" t="s">
        <v>53</v>
      </c>
      <c r="D2040" s="8">
        <v>54912</v>
      </c>
      <c r="E2040" s="14">
        <v>42145</v>
      </c>
      <c r="F2040" s="8" t="s">
        <v>525</v>
      </c>
      <c r="G2040" s="8">
        <v>17</v>
      </c>
      <c r="H2040" s="9">
        <f>G2040*L2040</f>
        <v>113.73</v>
      </c>
      <c r="I2040" s="10">
        <v>7.0000000000000007E-2</v>
      </c>
      <c r="J2040" s="8" t="s">
        <v>536</v>
      </c>
      <c r="K2040" s="9">
        <v>10.31</v>
      </c>
      <c r="L2040" s="9">
        <v>6.69</v>
      </c>
      <c r="M2040" s="9">
        <v>3.1</v>
      </c>
      <c r="N2040" s="8" t="s">
        <v>592</v>
      </c>
      <c r="O2040" s="8" t="s">
        <v>544</v>
      </c>
      <c r="P2040" s="8" t="s">
        <v>56</v>
      </c>
      <c r="Q2040" s="8" t="s">
        <v>618</v>
      </c>
      <c r="R2040" s="8" t="s">
        <v>625</v>
      </c>
      <c r="S2040" s="8" t="s">
        <v>529</v>
      </c>
      <c r="T2040" s="14">
        <f>E2040+7</f>
        <v>42152</v>
      </c>
    </row>
    <row r="2041" spans="1:20" x14ac:dyDescent="0.2">
      <c r="A2041" s="28" t="s">
        <v>617</v>
      </c>
      <c r="B2041" s="5">
        <v>2921</v>
      </c>
      <c r="C2041" s="11" t="s">
        <v>54</v>
      </c>
      <c r="D2041" s="11">
        <v>21125</v>
      </c>
      <c r="E2041" s="15">
        <v>42000</v>
      </c>
      <c r="F2041" s="11" t="s">
        <v>524</v>
      </c>
      <c r="G2041" s="11">
        <v>17</v>
      </c>
      <c r="H2041" s="12">
        <f>G2041*L2041</f>
        <v>157.59</v>
      </c>
      <c r="I2041" s="13">
        <v>0.08</v>
      </c>
      <c r="J2041" s="11" t="s">
        <v>536</v>
      </c>
      <c r="K2041" s="12">
        <v>2.12</v>
      </c>
      <c r="L2041" s="12">
        <v>9.27</v>
      </c>
      <c r="M2041" s="12">
        <v>4.3899999999999997</v>
      </c>
      <c r="N2041" s="11" t="s">
        <v>95</v>
      </c>
      <c r="O2041" s="11" t="s">
        <v>545</v>
      </c>
      <c r="P2041" s="11" t="s">
        <v>55</v>
      </c>
      <c r="Q2041" s="11" t="s">
        <v>618</v>
      </c>
      <c r="R2041" s="11" t="s">
        <v>625</v>
      </c>
      <c r="S2041" s="11" t="s">
        <v>529</v>
      </c>
      <c r="T2041" s="15">
        <f>E2041+7</f>
        <v>42007</v>
      </c>
    </row>
    <row r="2042" spans="1:20" x14ac:dyDescent="0.2">
      <c r="A2042" s="28" t="s">
        <v>614</v>
      </c>
      <c r="B2042" s="1">
        <v>5668</v>
      </c>
      <c r="C2042" s="8" t="s">
        <v>580</v>
      </c>
      <c r="D2042" s="8">
        <v>40098</v>
      </c>
      <c r="E2042" s="14">
        <v>42344</v>
      </c>
      <c r="F2042" s="8" t="s">
        <v>525</v>
      </c>
      <c r="G2042" s="8">
        <v>50</v>
      </c>
      <c r="H2042" s="9">
        <f>G2042*L2042</f>
        <v>484</v>
      </c>
      <c r="I2042" s="10">
        <v>0</v>
      </c>
      <c r="J2042" s="8" t="s">
        <v>536</v>
      </c>
      <c r="K2042" s="9">
        <v>190.93</v>
      </c>
      <c r="L2042" s="9">
        <v>9.68</v>
      </c>
      <c r="M2042" s="9">
        <v>2.0299999999999998</v>
      </c>
      <c r="N2042" s="8" t="s">
        <v>582</v>
      </c>
      <c r="O2042" s="8" t="s">
        <v>543</v>
      </c>
      <c r="P2042" s="8" t="s">
        <v>58</v>
      </c>
      <c r="Q2042" s="8" t="s">
        <v>618</v>
      </c>
      <c r="R2042" s="8" t="s">
        <v>625</v>
      </c>
      <c r="S2042" s="8" t="s">
        <v>529</v>
      </c>
      <c r="T2042" s="14">
        <f>E2042+7</f>
        <v>42351</v>
      </c>
    </row>
    <row r="2043" spans="1:20" x14ac:dyDescent="0.2">
      <c r="A2043" s="28" t="s">
        <v>615</v>
      </c>
      <c r="B2043" s="5">
        <v>7444</v>
      </c>
      <c r="C2043" s="11" t="s">
        <v>539</v>
      </c>
      <c r="D2043" s="11">
        <v>53120</v>
      </c>
      <c r="E2043" s="15">
        <v>42446</v>
      </c>
      <c r="F2043" s="11" t="s">
        <v>524</v>
      </c>
      <c r="G2043" s="11">
        <v>5</v>
      </c>
      <c r="H2043" s="12">
        <f>G2043*L2043</f>
        <v>23.799999999999997</v>
      </c>
      <c r="I2043" s="13">
        <v>0.09</v>
      </c>
      <c r="J2043" s="11" t="s">
        <v>536</v>
      </c>
      <c r="K2043" s="12">
        <v>-0.44999999999999929</v>
      </c>
      <c r="L2043" s="12">
        <v>4.76</v>
      </c>
      <c r="M2043" s="12">
        <v>0.88</v>
      </c>
      <c r="N2043" s="11" t="s">
        <v>578</v>
      </c>
      <c r="O2043" s="11" t="s">
        <v>547</v>
      </c>
      <c r="P2043" s="11" t="s">
        <v>58</v>
      </c>
      <c r="Q2043" s="11" t="s">
        <v>618</v>
      </c>
      <c r="R2043" s="11" t="s">
        <v>625</v>
      </c>
      <c r="S2043" s="11" t="s">
        <v>529</v>
      </c>
      <c r="T2043" s="15">
        <f>E2043+7</f>
        <v>42453</v>
      </c>
    </row>
    <row r="2044" spans="1:20" x14ac:dyDescent="0.2">
      <c r="A2044" s="28" t="s">
        <v>615</v>
      </c>
      <c r="B2044" s="1">
        <v>1868</v>
      </c>
      <c r="C2044" s="8" t="s">
        <v>539</v>
      </c>
      <c r="D2044" s="8">
        <v>13444</v>
      </c>
      <c r="E2044" s="14">
        <v>42313</v>
      </c>
      <c r="F2044" s="8" t="s">
        <v>522</v>
      </c>
      <c r="G2044" s="8">
        <v>33</v>
      </c>
      <c r="H2044" s="9">
        <f>G2044*L2044</f>
        <v>157.07999999999998</v>
      </c>
      <c r="I2044" s="10">
        <v>0.06</v>
      </c>
      <c r="J2044" s="8" t="s">
        <v>536</v>
      </c>
      <c r="K2044" s="9">
        <v>54.62</v>
      </c>
      <c r="L2044" s="9">
        <v>4.76</v>
      </c>
      <c r="M2044" s="9">
        <v>0.88</v>
      </c>
      <c r="N2044" s="8" t="s">
        <v>571</v>
      </c>
      <c r="O2044" s="8" t="s">
        <v>548</v>
      </c>
      <c r="P2044" s="8" t="s">
        <v>57</v>
      </c>
      <c r="Q2044" s="8" t="s">
        <v>618</v>
      </c>
      <c r="R2044" s="8" t="s">
        <v>625</v>
      </c>
      <c r="S2044" s="8" t="s">
        <v>529</v>
      </c>
      <c r="T2044" s="14">
        <f>E2044+7</f>
        <v>42320</v>
      </c>
    </row>
    <row r="2045" spans="1:20" x14ac:dyDescent="0.2">
      <c r="A2045" s="28" t="s">
        <v>614</v>
      </c>
      <c r="B2045" s="5">
        <v>794</v>
      </c>
      <c r="C2045" s="11" t="s">
        <v>580</v>
      </c>
      <c r="D2045" s="11">
        <v>5697</v>
      </c>
      <c r="E2045" s="15">
        <v>42586</v>
      </c>
      <c r="F2045" s="11" t="s">
        <v>526</v>
      </c>
      <c r="G2045" s="11">
        <v>31</v>
      </c>
      <c r="H2045" s="12">
        <f>G2045*L2045</f>
        <v>349.98999999999995</v>
      </c>
      <c r="I2045" s="13">
        <v>0.03</v>
      </c>
      <c r="J2045" s="11" t="s">
        <v>536</v>
      </c>
      <c r="K2045" s="12">
        <v>-13.32</v>
      </c>
      <c r="L2045" s="12">
        <v>11.29</v>
      </c>
      <c r="M2045" s="12">
        <v>5.03</v>
      </c>
      <c r="N2045" s="11" t="s">
        <v>585</v>
      </c>
      <c r="O2045" s="11" t="s">
        <v>543</v>
      </c>
      <c r="P2045" s="11" t="s">
        <v>55</v>
      </c>
      <c r="Q2045" s="11" t="s">
        <v>618</v>
      </c>
      <c r="R2045" s="11" t="s">
        <v>631</v>
      </c>
      <c r="S2045" s="11" t="s">
        <v>532</v>
      </c>
      <c r="T2045" s="15">
        <f>E2045+7</f>
        <v>42593</v>
      </c>
    </row>
    <row r="2046" spans="1:20" x14ac:dyDescent="0.2">
      <c r="A2046" s="28" t="s">
        <v>615</v>
      </c>
      <c r="B2046" s="1">
        <v>3748</v>
      </c>
      <c r="C2046" s="8" t="s">
        <v>539</v>
      </c>
      <c r="D2046" s="8">
        <v>26759</v>
      </c>
      <c r="E2046" s="14">
        <v>42333</v>
      </c>
      <c r="F2046" s="8" t="s">
        <v>524</v>
      </c>
      <c r="G2046" s="8">
        <v>30</v>
      </c>
      <c r="H2046" s="9">
        <f>G2046*L2046</f>
        <v>235.2</v>
      </c>
      <c r="I2046" s="10">
        <v>0.03</v>
      </c>
      <c r="J2046" s="8" t="s">
        <v>536</v>
      </c>
      <c r="K2046" s="9">
        <v>10.038500000000001</v>
      </c>
      <c r="L2046" s="9">
        <v>7.84</v>
      </c>
      <c r="M2046" s="9">
        <v>4.71</v>
      </c>
      <c r="N2046" s="8" t="s">
        <v>575</v>
      </c>
      <c r="O2046" s="8" t="s">
        <v>547</v>
      </c>
      <c r="P2046" s="8" t="s">
        <v>57</v>
      </c>
      <c r="Q2046" s="8" t="s">
        <v>618</v>
      </c>
      <c r="R2046" s="8" t="s">
        <v>630</v>
      </c>
      <c r="S2046" s="8" t="s">
        <v>532</v>
      </c>
      <c r="T2046" s="14">
        <f>E2046+7</f>
        <v>42340</v>
      </c>
    </row>
    <row r="2047" spans="1:20" x14ac:dyDescent="0.2">
      <c r="A2047" s="28" t="s">
        <v>615</v>
      </c>
      <c r="B2047" s="1">
        <v>471</v>
      </c>
      <c r="C2047" s="11" t="s">
        <v>539</v>
      </c>
      <c r="D2047" s="11">
        <v>3232</v>
      </c>
      <c r="E2047" s="15">
        <v>42590</v>
      </c>
      <c r="F2047" s="11" t="s">
        <v>526</v>
      </c>
      <c r="G2047" s="11">
        <v>5</v>
      </c>
      <c r="H2047" s="12">
        <f>G2047*L2047</f>
        <v>39.200000000000003</v>
      </c>
      <c r="I2047" s="13">
        <v>0.06</v>
      </c>
      <c r="J2047" s="11" t="s">
        <v>536</v>
      </c>
      <c r="K2047" s="12">
        <v>-11.833499999999999</v>
      </c>
      <c r="L2047" s="12">
        <v>7.84</v>
      </c>
      <c r="M2047" s="12">
        <v>4.71</v>
      </c>
      <c r="N2047" s="11" t="s">
        <v>579</v>
      </c>
      <c r="O2047" s="11" t="s">
        <v>540</v>
      </c>
      <c r="P2047" s="11" t="s">
        <v>56</v>
      </c>
      <c r="Q2047" s="11" t="s">
        <v>618</v>
      </c>
      <c r="R2047" s="11" t="s">
        <v>630</v>
      </c>
      <c r="S2047" s="11" t="s">
        <v>532</v>
      </c>
      <c r="T2047" s="15">
        <f>E2047+7</f>
        <v>42597</v>
      </c>
    </row>
    <row r="2048" spans="1:20" x14ac:dyDescent="0.2">
      <c r="A2048" s="28" t="s">
        <v>615</v>
      </c>
      <c r="B2048" s="5">
        <v>5186</v>
      </c>
      <c r="C2048" s="8" t="s">
        <v>539</v>
      </c>
      <c r="D2048" s="8">
        <v>36864</v>
      </c>
      <c r="E2048" s="14">
        <v>42519</v>
      </c>
      <c r="F2048" s="8" t="s">
        <v>525</v>
      </c>
      <c r="G2048" s="8">
        <v>9</v>
      </c>
      <c r="H2048" s="9">
        <f>G2048*L2048</f>
        <v>54.72</v>
      </c>
      <c r="I2048" s="10">
        <v>0.05</v>
      </c>
      <c r="J2048" s="8" t="s">
        <v>536</v>
      </c>
      <c r="K2048" s="9">
        <v>7.23</v>
      </c>
      <c r="L2048" s="9">
        <v>6.08</v>
      </c>
      <c r="M2048" s="9">
        <v>0.91</v>
      </c>
      <c r="N2048" s="8" t="s">
        <v>575</v>
      </c>
      <c r="O2048" s="8" t="s">
        <v>540</v>
      </c>
      <c r="P2048" s="8" t="s">
        <v>55</v>
      </c>
      <c r="Q2048" s="8" t="s">
        <v>618</v>
      </c>
      <c r="R2048" s="8" t="s">
        <v>622</v>
      </c>
      <c r="S2048" s="8" t="s">
        <v>529</v>
      </c>
      <c r="T2048" s="14">
        <f>E2048+7</f>
        <v>42526</v>
      </c>
    </row>
    <row r="2049" spans="1:20" x14ac:dyDescent="0.2">
      <c r="A2049" s="28" t="s">
        <v>616</v>
      </c>
      <c r="B2049" s="1">
        <v>2514</v>
      </c>
      <c r="C2049" s="11" t="s">
        <v>53</v>
      </c>
      <c r="D2049" s="11">
        <v>18273</v>
      </c>
      <c r="E2049" s="15">
        <v>42201</v>
      </c>
      <c r="F2049" s="11" t="s">
        <v>525</v>
      </c>
      <c r="G2049" s="11">
        <v>18</v>
      </c>
      <c r="H2049" s="12">
        <f>G2049*L2049</f>
        <v>899.82</v>
      </c>
      <c r="I2049" s="13">
        <v>0.06</v>
      </c>
      <c r="J2049" s="11" t="s">
        <v>536</v>
      </c>
      <c r="K2049" s="12">
        <v>-3.680000000000021</v>
      </c>
      <c r="L2049" s="12">
        <v>49.99</v>
      </c>
      <c r="M2049" s="12">
        <v>19.989999999999998</v>
      </c>
      <c r="N2049" s="11" t="s">
        <v>556</v>
      </c>
      <c r="O2049" s="11" t="s">
        <v>546</v>
      </c>
      <c r="P2049" s="11" t="s">
        <v>58</v>
      </c>
      <c r="Q2049" s="11" t="s">
        <v>620</v>
      </c>
      <c r="R2049" s="11" t="s">
        <v>628</v>
      </c>
      <c r="S2049" s="11" t="s">
        <v>532</v>
      </c>
      <c r="T2049" s="15">
        <f>E2049+7</f>
        <v>42208</v>
      </c>
    </row>
    <row r="2050" spans="1:20" x14ac:dyDescent="0.2">
      <c r="A2050" s="28" t="s">
        <v>615</v>
      </c>
      <c r="B2050" s="5">
        <v>2104</v>
      </c>
      <c r="C2050" s="8" t="s">
        <v>539</v>
      </c>
      <c r="D2050" s="8">
        <v>15044</v>
      </c>
      <c r="E2050" s="14">
        <v>42374</v>
      </c>
      <c r="F2050" s="8" t="s">
        <v>525</v>
      </c>
      <c r="G2050" s="8">
        <v>42</v>
      </c>
      <c r="H2050" s="9">
        <f>G2050*L2050</f>
        <v>1679.5800000000002</v>
      </c>
      <c r="I2050" s="10">
        <v>7.0000000000000007E-2</v>
      </c>
      <c r="J2050" s="8" t="s">
        <v>536</v>
      </c>
      <c r="K2050" s="9">
        <v>167.37</v>
      </c>
      <c r="L2050" s="9">
        <v>39.99</v>
      </c>
      <c r="M2050" s="9">
        <v>10.25</v>
      </c>
      <c r="N2050" s="8" t="s">
        <v>87</v>
      </c>
      <c r="O2050" s="8" t="s">
        <v>541</v>
      </c>
      <c r="P2050" s="8" t="s">
        <v>58</v>
      </c>
      <c r="Q2050" s="8" t="s">
        <v>620</v>
      </c>
      <c r="R2050" s="8" t="s">
        <v>628</v>
      </c>
      <c r="S2050" s="8" t="s">
        <v>532</v>
      </c>
      <c r="T2050" s="14">
        <f>E2050+7</f>
        <v>42381</v>
      </c>
    </row>
    <row r="2051" spans="1:20" ht="13.5" thickBot="1" x14ac:dyDescent="0.25">
      <c r="A2051" s="28" t="s">
        <v>616</v>
      </c>
      <c r="B2051" s="1">
        <v>6442</v>
      </c>
      <c r="C2051" s="11" t="s">
        <v>53</v>
      </c>
      <c r="D2051" s="11">
        <v>45794</v>
      </c>
      <c r="E2051" s="15">
        <v>42210</v>
      </c>
      <c r="F2051" s="11" t="s">
        <v>526</v>
      </c>
      <c r="G2051" s="11">
        <v>28</v>
      </c>
      <c r="H2051" s="12">
        <f>G2051*L2051</f>
        <v>1119.72</v>
      </c>
      <c r="I2051" s="13">
        <v>0</v>
      </c>
      <c r="J2051" s="11" t="s">
        <v>536</v>
      </c>
      <c r="K2051" s="12">
        <v>145.54</v>
      </c>
      <c r="L2051" s="12">
        <v>39.99</v>
      </c>
      <c r="M2051" s="12">
        <v>10.25</v>
      </c>
      <c r="N2051" s="11" t="s">
        <v>387</v>
      </c>
      <c r="O2051" s="11" t="s">
        <v>542</v>
      </c>
      <c r="P2051" s="11" t="s">
        <v>57</v>
      </c>
      <c r="Q2051" s="11" t="s">
        <v>620</v>
      </c>
      <c r="R2051" s="11" t="s">
        <v>628</v>
      </c>
      <c r="S2051" s="11" t="s">
        <v>532</v>
      </c>
      <c r="T2051" s="15">
        <f>E2051+7</f>
        <v>42217</v>
      </c>
    </row>
    <row r="2052" spans="1:20" x14ac:dyDescent="0.2">
      <c r="A2052" s="29" t="s">
        <v>640</v>
      </c>
      <c r="B2052" s="30"/>
      <c r="C2052" s="29">
        <f>SUBTOTAL(103,Orders!$C$2:$C$2051)</f>
        <v>2050</v>
      </c>
      <c r="D2052" s="29"/>
      <c r="E2052" s="29"/>
      <c r="F2052" s="29"/>
      <c r="G2052" s="29"/>
      <c r="H2052" s="29"/>
      <c r="I2052" s="29"/>
      <c r="J2052" s="29"/>
      <c r="K2052" s="29"/>
      <c r="L2052" s="29"/>
      <c r="M2052" s="29"/>
      <c r="N2052" s="29"/>
      <c r="O2052" s="29"/>
      <c r="P2052" s="29"/>
      <c r="Q2052" s="29"/>
      <c r="R2052" s="29"/>
      <c r="S2052" s="29"/>
      <c r="T2052" s="29">
        <f>SUBTOTAL(103,Orders!$T$2:$T$2051)</f>
        <v>2050</v>
      </c>
    </row>
    <row r="2053" spans="1:20" x14ac:dyDescent="0.2">
      <c r="E2053"/>
      <c r="H2053"/>
      <c r="I2053"/>
      <c r="K2053"/>
      <c r="L2053"/>
      <c r="M2053"/>
      <c r="T2053"/>
    </row>
    <row r="2054" spans="1:20" x14ac:dyDescent="0.2">
      <c r="E2054"/>
      <c r="H2054"/>
      <c r="I2054"/>
      <c r="K2054"/>
      <c r="L2054"/>
      <c r="M2054"/>
      <c r="T2054"/>
    </row>
    <row r="2055" spans="1:20" x14ac:dyDescent="0.2">
      <c r="E2055"/>
      <c r="H2055"/>
      <c r="I2055"/>
      <c r="K2055"/>
      <c r="L2055"/>
      <c r="M2055"/>
      <c r="T2055"/>
    </row>
    <row r="2056" spans="1:20" x14ac:dyDescent="0.2">
      <c r="E2056"/>
      <c r="H2056"/>
      <c r="I2056"/>
      <c r="K2056"/>
      <c r="L2056"/>
      <c r="M2056"/>
      <c r="T2056"/>
    </row>
    <row r="2057" spans="1:20" x14ac:dyDescent="0.2">
      <c r="E2057"/>
      <c r="H2057"/>
      <c r="I2057"/>
      <c r="K2057"/>
      <c r="L2057"/>
      <c r="M2057"/>
      <c r="T2057"/>
    </row>
    <row r="2058" spans="1:20" x14ac:dyDescent="0.2">
      <c r="E2058"/>
      <c r="H2058"/>
      <c r="I2058"/>
      <c r="K2058"/>
      <c r="L2058"/>
      <c r="M2058"/>
      <c r="T2058"/>
    </row>
    <row r="2059" spans="1:20" x14ac:dyDescent="0.2">
      <c r="E2059"/>
      <c r="H2059"/>
      <c r="I2059"/>
      <c r="K2059"/>
      <c r="L2059"/>
      <c r="M2059"/>
      <c r="T2059"/>
    </row>
    <row r="2060" spans="1:20" x14ac:dyDescent="0.2">
      <c r="E2060"/>
      <c r="H2060"/>
      <c r="I2060"/>
      <c r="K2060"/>
      <c r="L2060"/>
      <c r="M2060"/>
      <c r="T2060"/>
    </row>
    <row r="2061" spans="1:20" x14ac:dyDescent="0.2">
      <c r="E2061"/>
      <c r="H2061"/>
      <c r="I2061"/>
      <c r="K2061"/>
      <c r="L2061"/>
      <c r="M2061"/>
      <c r="T2061"/>
    </row>
    <row r="2062" spans="1:20" x14ac:dyDescent="0.2">
      <c r="E2062"/>
      <c r="H2062"/>
      <c r="I2062"/>
      <c r="K2062"/>
      <c r="L2062"/>
      <c r="M2062"/>
      <c r="T2062"/>
    </row>
    <row r="2063" spans="1:20" x14ac:dyDescent="0.2">
      <c r="E2063"/>
      <c r="H2063"/>
      <c r="I2063"/>
      <c r="K2063"/>
      <c r="L2063"/>
      <c r="M2063"/>
      <c r="T2063"/>
    </row>
    <row r="2064" spans="1:20" x14ac:dyDescent="0.2">
      <c r="E2064"/>
      <c r="H2064"/>
      <c r="I2064"/>
      <c r="K2064"/>
      <c r="L2064"/>
      <c r="M2064"/>
      <c r="T2064"/>
    </row>
    <row r="2065" spans="5:20" x14ac:dyDescent="0.2">
      <c r="E2065"/>
      <c r="H2065"/>
      <c r="I2065"/>
      <c r="K2065"/>
      <c r="L2065"/>
      <c r="M2065"/>
      <c r="T2065"/>
    </row>
    <row r="2066" spans="5:20" x14ac:dyDescent="0.2">
      <c r="E2066"/>
      <c r="H2066"/>
      <c r="I2066"/>
      <c r="K2066"/>
      <c r="L2066"/>
      <c r="M2066"/>
      <c r="T2066"/>
    </row>
    <row r="2067" spans="5:20" x14ac:dyDescent="0.2">
      <c r="E2067"/>
      <c r="H2067"/>
      <c r="I2067"/>
      <c r="K2067"/>
      <c r="L2067"/>
      <c r="M2067"/>
      <c r="T2067"/>
    </row>
    <row r="2068" spans="5:20" x14ac:dyDescent="0.2">
      <c r="E2068"/>
      <c r="H2068"/>
      <c r="I2068"/>
      <c r="K2068"/>
      <c r="L2068"/>
      <c r="M2068"/>
      <c r="T2068"/>
    </row>
    <row r="2069" spans="5:20" x14ac:dyDescent="0.2">
      <c r="E2069"/>
      <c r="H2069"/>
      <c r="I2069"/>
      <c r="K2069"/>
      <c r="L2069"/>
      <c r="M2069"/>
      <c r="T2069"/>
    </row>
    <row r="2070" spans="5:20" x14ac:dyDescent="0.2">
      <c r="E2070"/>
      <c r="H2070"/>
      <c r="I2070"/>
      <c r="K2070"/>
      <c r="L2070"/>
      <c r="M2070"/>
      <c r="T2070"/>
    </row>
    <row r="2071" spans="5:20" x14ac:dyDescent="0.2">
      <c r="E2071"/>
      <c r="H2071"/>
      <c r="I2071"/>
      <c r="K2071"/>
      <c r="L2071"/>
      <c r="M2071"/>
      <c r="T2071"/>
    </row>
    <row r="2072" spans="5:20" x14ac:dyDescent="0.2">
      <c r="E2072"/>
      <c r="H2072"/>
      <c r="I2072"/>
      <c r="K2072"/>
      <c r="L2072"/>
      <c r="M2072"/>
      <c r="T2072"/>
    </row>
    <row r="2073" spans="5:20" x14ac:dyDescent="0.2">
      <c r="E2073"/>
      <c r="H2073"/>
      <c r="I2073"/>
      <c r="K2073"/>
      <c r="L2073"/>
      <c r="M2073"/>
      <c r="T2073"/>
    </row>
    <row r="2074" spans="5:20" x14ac:dyDescent="0.2">
      <c r="E2074"/>
      <c r="H2074"/>
      <c r="I2074"/>
      <c r="K2074"/>
      <c r="L2074"/>
      <c r="M2074"/>
      <c r="T2074"/>
    </row>
    <row r="2075" spans="5:20" x14ac:dyDescent="0.2">
      <c r="E2075"/>
      <c r="H2075"/>
      <c r="I2075"/>
      <c r="K2075"/>
      <c r="L2075"/>
      <c r="M2075"/>
      <c r="T2075"/>
    </row>
    <row r="2076" spans="5:20" x14ac:dyDescent="0.2">
      <c r="E2076"/>
      <c r="H2076"/>
      <c r="I2076"/>
      <c r="K2076"/>
      <c r="L2076"/>
      <c r="M2076"/>
      <c r="T2076"/>
    </row>
    <row r="2077" spans="5:20" x14ac:dyDescent="0.2">
      <c r="E2077"/>
      <c r="H2077"/>
      <c r="I2077"/>
      <c r="K2077"/>
      <c r="L2077"/>
      <c r="M2077"/>
      <c r="T2077"/>
    </row>
    <row r="2078" spans="5:20" x14ac:dyDescent="0.2">
      <c r="E2078"/>
      <c r="H2078"/>
      <c r="I2078"/>
      <c r="K2078"/>
      <c r="L2078"/>
      <c r="M2078"/>
      <c r="T2078"/>
    </row>
    <row r="2079" spans="5:20" x14ac:dyDescent="0.2">
      <c r="E2079"/>
      <c r="H2079"/>
      <c r="I2079"/>
      <c r="K2079"/>
      <c r="L2079"/>
      <c r="M2079"/>
      <c r="T2079"/>
    </row>
    <row r="2080" spans="5:20" x14ac:dyDescent="0.2">
      <c r="E2080"/>
      <c r="H2080"/>
      <c r="I2080"/>
      <c r="K2080"/>
      <c r="L2080"/>
      <c r="M2080"/>
      <c r="T2080"/>
    </row>
    <row r="2081" spans="5:20" x14ac:dyDescent="0.2">
      <c r="E2081"/>
      <c r="H2081"/>
      <c r="I2081"/>
      <c r="K2081"/>
      <c r="L2081"/>
      <c r="M2081"/>
      <c r="T2081"/>
    </row>
    <row r="2082" spans="5:20" x14ac:dyDescent="0.2">
      <c r="E2082"/>
      <c r="H2082"/>
      <c r="I2082"/>
      <c r="K2082"/>
      <c r="L2082"/>
      <c r="M2082"/>
      <c r="T2082"/>
    </row>
    <row r="2083" spans="5:20" x14ac:dyDescent="0.2">
      <c r="E2083"/>
      <c r="H2083"/>
      <c r="I2083"/>
      <c r="K2083"/>
      <c r="L2083"/>
      <c r="M2083"/>
      <c r="T2083"/>
    </row>
    <row r="2084" spans="5:20" x14ac:dyDescent="0.2">
      <c r="E2084"/>
      <c r="H2084"/>
      <c r="I2084"/>
      <c r="K2084"/>
      <c r="L2084"/>
      <c r="M2084"/>
      <c r="T2084"/>
    </row>
    <row r="2085" spans="5:20" x14ac:dyDescent="0.2">
      <c r="E2085"/>
      <c r="H2085"/>
      <c r="I2085"/>
      <c r="K2085"/>
      <c r="L2085"/>
      <c r="M2085"/>
      <c r="T2085"/>
    </row>
    <row r="2086" spans="5:20" x14ac:dyDescent="0.2">
      <c r="E2086"/>
      <c r="H2086"/>
      <c r="I2086"/>
      <c r="K2086"/>
      <c r="L2086"/>
      <c r="M2086"/>
      <c r="T2086"/>
    </row>
    <row r="2087" spans="5:20" x14ac:dyDescent="0.2">
      <c r="E2087"/>
      <c r="H2087"/>
      <c r="I2087"/>
      <c r="K2087"/>
      <c r="L2087"/>
      <c r="M2087"/>
      <c r="T2087"/>
    </row>
    <row r="2088" spans="5:20" x14ac:dyDescent="0.2">
      <c r="E2088"/>
      <c r="H2088"/>
      <c r="I2088"/>
      <c r="K2088"/>
      <c r="L2088"/>
      <c r="M2088"/>
      <c r="T2088"/>
    </row>
    <row r="2089" spans="5:20" x14ac:dyDescent="0.2">
      <c r="E2089"/>
      <c r="H2089"/>
      <c r="I2089"/>
      <c r="K2089"/>
      <c r="L2089"/>
      <c r="M2089"/>
      <c r="T2089"/>
    </row>
    <row r="2090" spans="5:20" x14ac:dyDescent="0.2">
      <c r="E2090"/>
      <c r="H2090"/>
      <c r="I2090"/>
      <c r="K2090"/>
      <c r="L2090"/>
      <c r="M2090"/>
      <c r="T2090"/>
    </row>
    <row r="2091" spans="5:20" x14ac:dyDescent="0.2">
      <c r="E2091"/>
      <c r="H2091"/>
      <c r="I2091"/>
      <c r="K2091"/>
      <c r="L2091"/>
      <c r="M2091"/>
      <c r="T2091"/>
    </row>
    <row r="2092" spans="5:20" x14ac:dyDescent="0.2">
      <c r="E2092"/>
      <c r="H2092"/>
      <c r="I2092"/>
      <c r="K2092"/>
      <c r="L2092"/>
      <c r="M2092"/>
      <c r="T2092"/>
    </row>
    <row r="2093" spans="5:20" x14ac:dyDescent="0.2">
      <c r="E2093"/>
      <c r="H2093"/>
      <c r="I2093"/>
      <c r="K2093"/>
      <c r="L2093"/>
      <c r="M2093"/>
      <c r="T2093"/>
    </row>
    <row r="2094" spans="5:20" x14ac:dyDescent="0.2">
      <c r="E2094"/>
      <c r="H2094"/>
      <c r="I2094"/>
      <c r="K2094"/>
      <c r="L2094"/>
      <c r="M2094"/>
      <c r="T2094"/>
    </row>
    <row r="2095" spans="5:20" x14ac:dyDescent="0.2">
      <c r="E2095"/>
      <c r="H2095"/>
      <c r="I2095"/>
      <c r="K2095"/>
      <c r="L2095"/>
      <c r="M2095"/>
      <c r="T2095"/>
    </row>
    <row r="2096" spans="5:20" x14ac:dyDescent="0.2">
      <c r="E2096"/>
      <c r="H2096"/>
      <c r="I2096"/>
      <c r="K2096"/>
      <c r="L2096"/>
      <c r="M2096"/>
      <c r="T2096"/>
    </row>
    <row r="2097" spans="5:20" x14ac:dyDescent="0.2">
      <c r="E2097"/>
      <c r="H2097"/>
      <c r="I2097"/>
      <c r="K2097"/>
      <c r="L2097"/>
      <c r="M2097"/>
      <c r="T2097"/>
    </row>
    <row r="2098" spans="5:20" x14ac:dyDescent="0.2">
      <c r="E2098"/>
      <c r="H2098"/>
      <c r="I2098"/>
      <c r="K2098"/>
      <c r="L2098"/>
      <c r="M2098"/>
      <c r="T2098"/>
    </row>
    <row r="2099" spans="5:20" x14ac:dyDescent="0.2">
      <c r="E2099"/>
      <c r="H2099"/>
      <c r="I2099"/>
      <c r="K2099"/>
      <c r="L2099"/>
      <c r="M2099"/>
      <c r="T2099"/>
    </row>
    <row r="2100" spans="5:20" x14ac:dyDescent="0.2">
      <c r="E2100"/>
      <c r="H2100"/>
      <c r="I2100"/>
      <c r="K2100"/>
      <c r="L2100"/>
      <c r="M2100"/>
      <c r="T2100"/>
    </row>
    <row r="2101" spans="5:20" x14ac:dyDescent="0.2">
      <c r="E2101"/>
      <c r="H2101"/>
      <c r="I2101"/>
      <c r="K2101"/>
      <c r="L2101"/>
      <c r="M2101"/>
      <c r="T2101"/>
    </row>
    <row r="2102" spans="5:20" x14ac:dyDescent="0.2">
      <c r="E2102"/>
      <c r="H2102"/>
      <c r="I2102"/>
      <c r="K2102"/>
      <c r="L2102"/>
      <c r="M2102"/>
      <c r="T2102"/>
    </row>
    <row r="2103" spans="5:20" x14ac:dyDescent="0.2">
      <c r="E2103"/>
      <c r="H2103"/>
      <c r="I2103"/>
      <c r="K2103"/>
      <c r="L2103"/>
      <c r="M2103"/>
      <c r="T2103"/>
    </row>
    <row r="2104" spans="5:20" x14ac:dyDescent="0.2">
      <c r="E2104"/>
      <c r="H2104"/>
      <c r="I2104"/>
      <c r="K2104"/>
      <c r="L2104"/>
      <c r="M2104"/>
      <c r="T2104"/>
    </row>
    <row r="2105" spans="5:20" x14ac:dyDescent="0.2">
      <c r="E2105"/>
      <c r="H2105"/>
      <c r="I2105"/>
      <c r="K2105"/>
      <c r="L2105"/>
      <c r="M2105"/>
      <c r="T2105"/>
    </row>
    <row r="2106" spans="5:20" x14ac:dyDescent="0.2">
      <c r="E2106"/>
      <c r="H2106"/>
      <c r="I2106"/>
      <c r="K2106"/>
      <c r="L2106"/>
      <c r="M2106"/>
      <c r="T2106"/>
    </row>
    <row r="2107" spans="5:20" x14ac:dyDescent="0.2">
      <c r="E2107"/>
      <c r="H2107"/>
      <c r="I2107"/>
      <c r="K2107"/>
      <c r="L2107"/>
      <c r="M2107"/>
      <c r="T2107"/>
    </row>
    <row r="2108" spans="5:20" x14ac:dyDescent="0.2">
      <c r="E2108"/>
      <c r="H2108"/>
      <c r="I2108"/>
      <c r="K2108"/>
      <c r="L2108"/>
      <c r="M2108"/>
      <c r="T2108"/>
    </row>
    <row r="2109" spans="5:20" x14ac:dyDescent="0.2">
      <c r="E2109"/>
      <c r="H2109"/>
      <c r="I2109"/>
      <c r="K2109"/>
      <c r="L2109"/>
      <c r="M2109"/>
      <c r="T2109"/>
    </row>
    <row r="2110" spans="5:20" x14ac:dyDescent="0.2">
      <c r="E2110"/>
      <c r="H2110"/>
      <c r="I2110"/>
      <c r="K2110"/>
      <c r="L2110"/>
      <c r="M2110"/>
      <c r="T2110"/>
    </row>
    <row r="2111" spans="5:20" x14ac:dyDescent="0.2">
      <c r="E2111"/>
      <c r="H2111"/>
      <c r="I2111"/>
      <c r="K2111"/>
      <c r="L2111"/>
      <c r="M2111"/>
      <c r="T2111"/>
    </row>
    <row r="2112" spans="5:20" x14ac:dyDescent="0.2">
      <c r="E2112"/>
      <c r="H2112"/>
      <c r="I2112"/>
      <c r="K2112"/>
      <c r="L2112"/>
      <c r="M2112"/>
      <c r="T2112"/>
    </row>
    <row r="2113" spans="5:20" x14ac:dyDescent="0.2">
      <c r="E2113"/>
      <c r="H2113"/>
      <c r="I2113"/>
      <c r="K2113"/>
      <c r="L2113"/>
      <c r="M2113"/>
      <c r="T2113"/>
    </row>
    <row r="2114" spans="5:20" x14ac:dyDescent="0.2">
      <c r="E2114"/>
      <c r="H2114"/>
      <c r="I2114"/>
      <c r="K2114"/>
      <c r="L2114"/>
      <c r="M2114"/>
      <c r="T2114"/>
    </row>
    <row r="2115" spans="5:20" x14ac:dyDescent="0.2">
      <c r="E2115"/>
      <c r="H2115"/>
      <c r="I2115"/>
      <c r="K2115"/>
      <c r="L2115"/>
      <c r="M2115"/>
      <c r="T2115"/>
    </row>
    <row r="2116" spans="5:20" x14ac:dyDescent="0.2">
      <c r="E2116"/>
      <c r="H2116"/>
      <c r="I2116"/>
      <c r="K2116"/>
      <c r="L2116"/>
      <c r="M2116"/>
      <c r="T2116"/>
    </row>
    <row r="2117" spans="5:20" x14ac:dyDescent="0.2">
      <c r="E2117"/>
      <c r="H2117"/>
      <c r="I2117"/>
      <c r="K2117"/>
      <c r="L2117"/>
      <c r="M2117"/>
      <c r="T2117"/>
    </row>
    <row r="2118" spans="5:20" x14ac:dyDescent="0.2">
      <c r="E2118"/>
      <c r="H2118"/>
      <c r="I2118"/>
      <c r="K2118"/>
      <c r="L2118"/>
      <c r="M2118"/>
      <c r="T2118"/>
    </row>
    <row r="2119" spans="5:20" x14ac:dyDescent="0.2">
      <c r="E2119"/>
      <c r="H2119"/>
      <c r="I2119"/>
      <c r="K2119"/>
      <c r="L2119"/>
      <c r="M2119"/>
      <c r="T2119"/>
    </row>
    <row r="2120" spans="5:20" x14ac:dyDescent="0.2">
      <c r="E2120"/>
      <c r="H2120"/>
      <c r="I2120"/>
      <c r="K2120"/>
      <c r="L2120"/>
      <c r="M2120"/>
      <c r="T2120"/>
    </row>
    <row r="2121" spans="5:20" x14ac:dyDescent="0.2">
      <c r="E2121"/>
      <c r="H2121"/>
      <c r="I2121"/>
      <c r="K2121"/>
      <c r="L2121"/>
      <c r="M2121"/>
      <c r="T2121"/>
    </row>
    <row r="2122" spans="5:20" x14ac:dyDescent="0.2">
      <c r="E2122"/>
      <c r="H2122"/>
      <c r="I2122"/>
      <c r="K2122"/>
      <c r="L2122"/>
      <c r="M2122"/>
      <c r="T2122"/>
    </row>
    <row r="2123" spans="5:20" x14ac:dyDescent="0.2">
      <c r="E2123"/>
      <c r="H2123"/>
      <c r="I2123"/>
      <c r="K2123"/>
      <c r="L2123"/>
      <c r="M2123"/>
      <c r="T2123"/>
    </row>
    <row r="2124" spans="5:20" x14ac:dyDescent="0.2">
      <c r="E2124"/>
      <c r="H2124"/>
      <c r="I2124"/>
      <c r="K2124"/>
      <c r="L2124"/>
      <c r="M2124"/>
      <c r="T2124"/>
    </row>
    <row r="2125" spans="5:20" x14ac:dyDescent="0.2">
      <c r="E2125"/>
      <c r="H2125"/>
      <c r="I2125"/>
      <c r="K2125"/>
      <c r="L2125"/>
      <c r="M2125"/>
      <c r="T2125"/>
    </row>
    <row r="2126" spans="5:20" x14ac:dyDescent="0.2">
      <c r="E2126"/>
      <c r="H2126"/>
      <c r="I2126"/>
      <c r="K2126"/>
      <c r="L2126"/>
      <c r="M2126"/>
      <c r="T2126"/>
    </row>
    <row r="2127" spans="5:20" x14ac:dyDescent="0.2">
      <c r="E2127"/>
      <c r="H2127"/>
      <c r="I2127"/>
      <c r="K2127"/>
      <c r="L2127"/>
      <c r="M2127"/>
      <c r="T2127"/>
    </row>
    <row r="2128" spans="5:20" x14ac:dyDescent="0.2">
      <c r="E2128"/>
      <c r="H2128"/>
      <c r="I2128"/>
      <c r="K2128"/>
      <c r="L2128"/>
      <c r="M2128"/>
      <c r="T2128"/>
    </row>
    <row r="2129" spans="5:20" x14ac:dyDescent="0.2">
      <c r="E2129"/>
      <c r="H2129"/>
      <c r="I2129"/>
      <c r="K2129"/>
      <c r="L2129"/>
      <c r="M2129"/>
      <c r="T2129"/>
    </row>
    <row r="2130" spans="5:20" x14ac:dyDescent="0.2">
      <c r="E2130"/>
      <c r="H2130"/>
      <c r="I2130"/>
      <c r="K2130"/>
      <c r="L2130"/>
      <c r="M2130"/>
      <c r="T2130"/>
    </row>
    <row r="2131" spans="5:20" x14ac:dyDescent="0.2">
      <c r="E2131"/>
      <c r="H2131"/>
      <c r="I2131"/>
      <c r="K2131"/>
      <c r="L2131"/>
      <c r="M2131"/>
      <c r="T2131"/>
    </row>
    <row r="2132" spans="5:20" x14ac:dyDescent="0.2">
      <c r="E2132"/>
      <c r="H2132"/>
      <c r="I2132"/>
      <c r="K2132"/>
      <c r="L2132"/>
      <c r="M2132"/>
      <c r="T2132"/>
    </row>
    <row r="2133" spans="5:20" x14ac:dyDescent="0.2">
      <c r="E2133"/>
      <c r="H2133"/>
      <c r="I2133"/>
      <c r="K2133"/>
      <c r="L2133"/>
      <c r="M2133"/>
      <c r="T2133"/>
    </row>
    <row r="2134" spans="5:20" x14ac:dyDescent="0.2">
      <c r="E2134"/>
      <c r="H2134"/>
      <c r="I2134"/>
      <c r="K2134"/>
      <c r="L2134"/>
      <c r="M2134"/>
      <c r="T2134"/>
    </row>
    <row r="2135" spans="5:20" x14ac:dyDescent="0.2">
      <c r="E2135"/>
      <c r="H2135"/>
      <c r="I2135"/>
      <c r="K2135"/>
      <c r="L2135"/>
      <c r="M2135"/>
      <c r="T2135"/>
    </row>
    <row r="2136" spans="5:20" x14ac:dyDescent="0.2">
      <c r="E2136"/>
      <c r="H2136"/>
      <c r="I2136"/>
      <c r="K2136"/>
      <c r="L2136"/>
      <c r="M2136"/>
      <c r="T2136"/>
    </row>
    <row r="2137" spans="5:20" x14ac:dyDescent="0.2">
      <c r="E2137"/>
      <c r="H2137"/>
      <c r="I2137"/>
      <c r="K2137"/>
      <c r="L2137"/>
      <c r="M2137"/>
      <c r="T2137"/>
    </row>
    <row r="2138" spans="5:20" x14ac:dyDescent="0.2">
      <c r="E2138"/>
      <c r="H2138"/>
      <c r="I2138"/>
      <c r="K2138"/>
      <c r="L2138"/>
      <c r="M2138"/>
      <c r="T2138"/>
    </row>
    <row r="2139" spans="5:20" x14ac:dyDescent="0.2">
      <c r="E2139"/>
      <c r="H2139"/>
      <c r="I2139"/>
      <c r="K2139"/>
      <c r="L2139"/>
      <c r="M2139"/>
      <c r="T2139"/>
    </row>
    <row r="2140" spans="5:20" x14ac:dyDescent="0.2">
      <c r="E2140"/>
      <c r="H2140"/>
      <c r="I2140"/>
      <c r="K2140"/>
      <c r="L2140"/>
      <c r="M2140"/>
      <c r="T2140"/>
    </row>
    <row r="2141" spans="5:20" x14ac:dyDescent="0.2">
      <c r="E2141"/>
      <c r="H2141"/>
      <c r="I2141"/>
      <c r="K2141"/>
      <c r="L2141"/>
      <c r="M2141"/>
      <c r="T2141"/>
    </row>
    <row r="2142" spans="5:20" x14ac:dyDescent="0.2">
      <c r="E2142"/>
      <c r="H2142"/>
      <c r="I2142"/>
      <c r="K2142"/>
      <c r="L2142"/>
      <c r="M2142"/>
      <c r="T2142"/>
    </row>
    <row r="2143" spans="5:20" x14ac:dyDescent="0.2">
      <c r="E2143"/>
      <c r="H2143"/>
      <c r="I2143"/>
      <c r="K2143"/>
      <c r="L2143"/>
      <c r="M2143"/>
      <c r="T2143"/>
    </row>
    <row r="2144" spans="5:20" x14ac:dyDescent="0.2">
      <c r="E2144"/>
      <c r="H2144"/>
      <c r="I2144"/>
      <c r="K2144"/>
      <c r="L2144"/>
      <c r="M2144"/>
      <c r="T2144"/>
    </row>
    <row r="2145" spans="5:20" x14ac:dyDescent="0.2">
      <c r="E2145"/>
      <c r="H2145"/>
      <c r="I2145"/>
      <c r="K2145"/>
      <c r="L2145"/>
      <c r="M2145"/>
      <c r="T2145"/>
    </row>
    <row r="2146" spans="5:20" x14ac:dyDescent="0.2">
      <c r="E2146"/>
      <c r="H2146"/>
      <c r="I2146"/>
      <c r="K2146"/>
      <c r="L2146"/>
      <c r="M2146"/>
      <c r="T2146"/>
    </row>
    <row r="2147" spans="5:20" x14ac:dyDescent="0.2">
      <c r="E2147"/>
      <c r="H2147"/>
      <c r="I2147"/>
      <c r="K2147"/>
      <c r="L2147"/>
      <c r="M2147"/>
      <c r="T2147"/>
    </row>
    <row r="2148" spans="5:20" x14ac:dyDescent="0.2">
      <c r="E2148"/>
      <c r="H2148"/>
      <c r="I2148"/>
      <c r="K2148"/>
      <c r="L2148"/>
      <c r="M2148"/>
      <c r="T2148"/>
    </row>
    <row r="2149" spans="5:20" x14ac:dyDescent="0.2">
      <c r="E2149"/>
      <c r="H2149"/>
      <c r="I2149"/>
      <c r="K2149"/>
      <c r="L2149"/>
      <c r="M2149"/>
      <c r="T2149"/>
    </row>
    <row r="2150" spans="5:20" x14ac:dyDescent="0.2">
      <c r="E2150"/>
      <c r="H2150"/>
      <c r="I2150"/>
      <c r="K2150"/>
      <c r="L2150"/>
      <c r="M2150"/>
      <c r="T2150"/>
    </row>
    <row r="2151" spans="5:20" x14ac:dyDescent="0.2">
      <c r="E2151"/>
      <c r="H2151"/>
      <c r="I2151"/>
      <c r="K2151"/>
      <c r="L2151"/>
      <c r="M2151"/>
      <c r="T2151"/>
    </row>
    <row r="2152" spans="5:20" x14ac:dyDescent="0.2">
      <c r="E2152"/>
      <c r="H2152"/>
      <c r="I2152"/>
      <c r="K2152"/>
      <c r="L2152"/>
      <c r="M2152"/>
      <c r="T2152"/>
    </row>
    <row r="2153" spans="5:20" x14ac:dyDescent="0.2">
      <c r="E2153"/>
      <c r="H2153"/>
      <c r="I2153"/>
      <c r="K2153"/>
      <c r="L2153"/>
      <c r="M2153"/>
      <c r="T2153"/>
    </row>
    <row r="2154" spans="5:20" x14ac:dyDescent="0.2">
      <c r="E2154"/>
      <c r="H2154"/>
      <c r="I2154"/>
      <c r="K2154"/>
      <c r="L2154"/>
      <c r="M2154"/>
      <c r="T2154"/>
    </row>
    <row r="2155" spans="5:20" x14ac:dyDescent="0.2">
      <c r="E2155"/>
      <c r="H2155"/>
      <c r="I2155"/>
      <c r="K2155"/>
      <c r="L2155"/>
      <c r="M2155"/>
      <c r="T2155"/>
    </row>
    <row r="2156" spans="5:20" x14ac:dyDescent="0.2">
      <c r="E2156"/>
      <c r="H2156"/>
      <c r="I2156"/>
      <c r="K2156"/>
      <c r="L2156"/>
      <c r="M2156"/>
      <c r="T2156"/>
    </row>
    <row r="2157" spans="5:20" x14ac:dyDescent="0.2">
      <c r="E2157"/>
      <c r="H2157"/>
      <c r="I2157"/>
      <c r="K2157"/>
      <c r="L2157"/>
      <c r="M2157"/>
      <c r="T2157"/>
    </row>
    <row r="2158" spans="5:20" x14ac:dyDescent="0.2">
      <c r="E2158"/>
      <c r="H2158"/>
      <c r="I2158"/>
      <c r="K2158"/>
      <c r="L2158"/>
      <c r="M2158"/>
      <c r="T2158"/>
    </row>
    <row r="2159" spans="5:20" x14ac:dyDescent="0.2">
      <c r="E2159"/>
      <c r="H2159"/>
      <c r="I2159"/>
      <c r="K2159"/>
      <c r="L2159"/>
      <c r="M2159"/>
      <c r="T2159"/>
    </row>
    <row r="2160" spans="5:20" x14ac:dyDescent="0.2">
      <c r="E2160"/>
      <c r="H2160"/>
      <c r="I2160"/>
      <c r="K2160"/>
      <c r="L2160"/>
      <c r="M2160"/>
      <c r="T2160"/>
    </row>
    <row r="2161" spans="5:20" x14ac:dyDescent="0.2">
      <c r="E2161"/>
      <c r="H2161"/>
      <c r="I2161"/>
      <c r="K2161"/>
      <c r="L2161"/>
      <c r="M2161"/>
      <c r="T2161"/>
    </row>
    <row r="2162" spans="5:20" x14ac:dyDescent="0.2">
      <c r="E2162"/>
      <c r="H2162"/>
      <c r="I2162"/>
      <c r="K2162"/>
      <c r="L2162"/>
      <c r="M2162"/>
      <c r="T2162"/>
    </row>
    <row r="2163" spans="5:20" x14ac:dyDescent="0.2">
      <c r="E2163"/>
      <c r="H2163"/>
      <c r="I2163"/>
      <c r="K2163"/>
      <c r="L2163"/>
      <c r="M2163"/>
      <c r="T2163"/>
    </row>
    <row r="2164" spans="5:20" x14ac:dyDescent="0.2">
      <c r="E2164"/>
      <c r="H2164"/>
      <c r="I2164"/>
      <c r="K2164"/>
      <c r="L2164"/>
      <c r="M2164"/>
      <c r="T2164"/>
    </row>
    <row r="2165" spans="5:20" x14ac:dyDescent="0.2">
      <c r="E2165"/>
      <c r="H2165"/>
      <c r="I2165"/>
      <c r="K2165"/>
      <c r="L2165"/>
      <c r="M2165"/>
      <c r="T2165"/>
    </row>
    <row r="2166" spans="5:20" x14ac:dyDescent="0.2">
      <c r="E2166"/>
      <c r="H2166"/>
      <c r="I2166"/>
      <c r="K2166"/>
      <c r="L2166"/>
      <c r="M2166"/>
      <c r="T2166"/>
    </row>
    <row r="2167" spans="5:20" x14ac:dyDescent="0.2">
      <c r="E2167"/>
      <c r="H2167"/>
      <c r="I2167"/>
      <c r="K2167"/>
      <c r="L2167"/>
      <c r="M2167"/>
      <c r="T2167"/>
    </row>
    <row r="2168" spans="5:20" x14ac:dyDescent="0.2">
      <c r="E2168"/>
      <c r="H2168"/>
      <c r="I2168"/>
      <c r="K2168"/>
      <c r="L2168"/>
      <c r="M2168"/>
      <c r="T2168"/>
    </row>
    <row r="2169" spans="5:20" x14ac:dyDescent="0.2">
      <c r="E2169"/>
      <c r="H2169"/>
      <c r="I2169"/>
      <c r="K2169"/>
      <c r="L2169"/>
      <c r="M2169"/>
      <c r="T2169"/>
    </row>
    <row r="2170" spans="5:20" x14ac:dyDescent="0.2">
      <c r="E2170"/>
      <c r="H2170"/>
      <c r="I2170"/>
      <c r="K2170"/>
      <c r="L2170"/>
      <c r="M2170"/>
      <c r="T2170"/>
    </row>
    <row r="2171" spans="5:20" x14ac:dyDescent="0.2">
      <c r="E2171"/>
      <c r="H2171"/>
      <c r="I2171"/>
      <c r="K2171"/>
      <c r="L2171"/>
      <c r="M2171"/>
      <c r="T2171"/>
    </row>
    <row r="2172" spans="5:20" x14ac:dyDescent="0.2">
      <c r="E2172"/>
      <c r="H2172"/>
      <c r="I2172"/>
      <c r="K2172"/>
      <c r="L2172"/>
      <c r="M2172"/>
      <c r="T2172"/>
    </row>
    <row r="2173" spans="5:20" x14ac:dyDescent="0.2">
      <c r="E2173"/>
      <c r="H2173"/>
      <c r="I2173"/>
      <c r="K2173"/>
      <c r="L2173"/>
      <c r="M2173"/>
      <c r="T2173"/>
    </row>
    <row r="2174" spans="5:20" x14ac:dyDescent="0.2">
      <c r="E2174"/>
      <c r="H2174"/>
      <c r="I2174"/>
      <c r="K2174"/>
      <c r="L2174"/>
      <c r="M2174"/>
      <c r="T2174"/>
    </row>
    <row r="2175" spans="5:20" x14ac:dyDescent="0.2">
      <c r="E2175"/>
      <c r="H2175"/>
      <c r="I2175"/>
      <c r="K2175"/>
      <c r="L2175"/>
      <c r="M2175"/>
      <c r="T2175"/>
    </row>
    <row r="2176" spans="5:20" x14ac:dyDescent="0.2">
      <c r="E2176"/>
      <c r="H2176"/>
      <c r="I2176"/>
      <c r="K2176"/>
      <c r="L2176"/>
      <c r="M2176"/>
      <c r="T2176"/>
    </row>
    <row r="2177" spans="5:20" x14ac:dyDescent="0.2">
      <c r="E2177"/>
      <c r="H2177"/>
      <c r="I2177"/>
      <c r="K2177"/>
      <c r="L2177"/>
      <c r="M2177"/>
      <c r="T2177"/>
    </row>
    <row r="2178" spans="5:20" x14ac:dyDescent="0.2">
      <c r="E2178"/>
      <c r="H2178"/>
      <c r="I2178"/>
      <c r="K2178"/>
      <c r="L2178"/>
      <c r="M2178"/>
      <c r="T2178"/>
    </row>
    <row r="2179" spans="5:20" x14ac:dyDescent="0.2">
      <c r="E2179"/>
      <c r="H2179"/>
      <c r="I2179"/>
      <c r="K2179"/>
      <c r="L2179"/>
      <c r="M2179"/>
      <c r="T2179"/>
    </row>
    <row r="2180" spans="5:20" x14ac:dyDescent="0.2">
      <c r="E2180"/>
      <c r="H2180"/>
      <c r="I2180"/>
      <c r="K2180"/>
      <c r="L2180"/>
      <c r="M2180"/>
      <c r="T2180"/>
    </row>
    <row r="2181" spans="5:20" x14ac:dyDescent="0.2">
      <c r="E2181"/>
      <c r="H2181"/>
      <c r="I2181"/>
      <c r="K2181"/>
      <c r="L2181"/>
      <c r="M2181"/>
      <c r="T2181"/>
    </row>
    <row r="2182" spans="5:20" x14ac:dyDescent="0.2">
      <c r="E2182"/>
      <c r="H2182"/>
      <c r="I2182"/>
      <c r="K2182"/>
      <c r="L2182"/>
      <c r="M2182"/>
      <c r="T2182"/>
    </row>
    <row r="2183" spans="5:20" x14ac:dyDescent="0.2">
      <c r="E2183"/>
      <c r="H2183"/>
      <c r="I2183"/>
      <c r="K2183"/>
      <c r="L2183"/>
      <c r="M2183"/>
      <c r="T2183"/>
    </row>
    <row r="2184" spans="5:20" x14ac:dyDescent="0.2">
      <c r="E2184"/>
      <c r="H2184"/>
      <c r="I2184"/>
      <c r="K2184"/>
      <c r="L2184"/>
      <c r="M2184"/>
      <c r="T2184"/>
    </row>
    <row r="2185" spans="5:20" x14ac:dyDescent="0.2">
      <c r="E2185"/>
      <c r="H2185"/>
      <c r="I2185"/>
      <c r="K2185"/>
      <c r="L2185"/>
      <c r="M2185"/>
      <c r="T2185"/>
    </row>
    <row r="2186" spans="5:20" x14ac:dyDescent="0.2">
      <c r="E2186"/>
      <c r="H2186"/>
      <c r="I2186"/>
      <c r="K2186"/>
      <c r="L2186"/>
      <c r="M2186"/>
      <c r="T2186"/>
    </row>
    <row r="2187" spans="5:20" x14ac:dyDescent="0.2">
      <c r="E2187"/>
      <c r="H2187"/>
      <c r="I2187"/>
      <c r="K2187"/>
      <c r="L2187"/>
      <c r="M2187"/>
      <c r="T2187"/>
    </row>
    <row r="2188" spans="5:20" x14ac:dyDescent="0.2">
      <c r="E2188"/>
      <c r="H2188"/>
      <c r="I2188"/>
      <c r="K2188"/>
      <c r="L2188"/>
      <c r="M2188"/>
      <c r="T2188"/>
    </row>
    <row r="2189" spans="5:20" x14ac:dyDescent="0.2">
      <c r="E2189"/>
      <c r="H2189"/>
      <c r="I2189"/>
      <c r="K2189"/>
      <c r="L2189"/>
      <c r="M2189"/>
      <c r="T2189"/>
    </row>
    <row r="2190" spans="5:20" x14ac:dyDescent="0.2">
      <c r="E2190"/>
      <c r="H2190"/>
      <c r="I2190"/>
      <c r="K2190"/>
      <c r="L2190"/>
      <c r="M2190"/>
      <c r="T2190"/>
    </row>
    <row r="2191" spans="5:20" x14ac:dyDescent="0.2">
      <c r="E2191"/>
      <c r="H2191"/>
      <c r="I2191"/>
      <c r="K2191"/>
      <c r="L2191"/>
      <c r="M2191"/>
      <c r="T2191"/>
    </row>
    <row r="2192" spans="5:20" x14ac:dyDescent="0.2">
      <c r="E2192"/>
      <c r="H2192"/>
      <c r="I2192"/>
      <c r="K2192"/>
      <c r="L2192"/>
      <c r="M2192"/>
      <c r="T2192"/>
    </row>
    <row r="2193" spans="5:20" x14ac:dyDescent="0.2">
      <c r="E2193"/>
      <c r="H2193"/>
      <c r="I2193"/>
      <c r="K2193"/>
      <c r="L2193"/>
      <c r="M2193"/>
      <c r="T2193"/>
    </row>
    <row r="2194" spans="5:20" x14ac:dyDescent="0.2">
      <c r="E2194"/>
      <c r="H2194"/>
      <c r="I2194"/>
      <c r="K2194"/>
      <c r="L2194"/>
      <c r="M2194"/>
      <c r="T2194"/>
    </row>
    <row r="2195" spans="5:20" x14ac:dyDescent="0.2">
      <c r="E2195"/>
      <c r="H2195"/>
      <c r="I2195"/>
      <c r="K2195"/>
      <c r="L2195"/>
      <c r="M2195"/>
      <c r="T2195"/>
    </row>
    <row r="2196" spans="5:20" x14ac:dyDescent="0.2">
      <c r="E2196"/>
      <c r="H2196"/>
      <c r="I2196"/>
      <c r="K2196"/>
      <c r="L2196"/>
      <c r="M2196"/>
      <c r="T2196"/>
    </row>
    <row r="2197" spans="5:20" x14ac:dyDescent="0.2">
      <c r="E2197"/>
      <c r="H2197"/>
      <c r="I2197"/>
      <c r="K2197"/>
      <c r="L2197"/>
      <c r="M2197"/>
      <c r="T2197"/>
    </row>
    <row r="2198" spans="5:20" x14ac:dyDescent="0.2">
      <c r="E2198"/>
      <c r="H2198"/>
      <c r="I2198"/>
      <c r="K2198"/>
      <c r="L2198"/>
      <c r="M2198"/>
      <c r="T2198"/>
    </row>
    <row r="2199" spans="5:20" x14ac:dyDescent="0.2">
      <c r="E2199"/>
      <c r="H2199"/>
      <c r="I2199"/>
      <c r="K2199"/>
      <c r="L2199"/>
      <c r="M2199"/>
      <c r="T2199"/>
    </row>
    <row r="2200" spans="5:20" x14ac:dyDescent="0.2">
      <c r="E2200"/>
      <c r="H2200"/>
      <c r="I2200"/>
      <c r="K2200"/>
      <c r="L2200"/>
      <c r="M2200"/>
      <c r="T2200"/>
    </row>
    <row r="2201" spans="5:20" x14ac:dyDescent="0.2">
      <c r="E2201"/>
      <c r="H2201"/>
      <c r="I2201"/>
      <c r="K2201"/>
      <c r="L2201"/>
      <c r="M2201"/>
      <c r="T2201"/>
    </row>
    <row r="2202" spans="5:20" x14ac:dyDescent="0.2">
      <c r="E2202"/>
      <c r="H2202"/>
      <c r="I2202"/>
      <c r="K2202"/>
      <c r="L2202"/>
      <c r="M2202"/>
      <c r="T2202"/>
    </row>
    <row r="2203" spans="5:20" x14ac:dyDescent="0.2">
      <c r="E2203"/>
      <c r="H2203"/>
      <c r="I2203"/>
      <c r="K2203"/>
      <c r="L2203"/>
      <c r="M2203"/>
      <c r="T2203"/>
    </row>
    <row r="2204" spans="5:20" x14ac:dyDescent="0.2">
      <c r="E2204"/>
      <c r="H2204"/>
      <c r="I2204"/>
      <c r="K2204"/>
      <c r="L2204"/>
      <c r="M2204"/>
      <c r="T2204"/>
    </row>
    <row r="2205" spans="5:20" x14ac:dyDescent="0.2">
      <c r="E2205"/>
      <c r="H2205"/>
      <c r="I2205"/>
      <c r="K2205"/>
      <c r="L2205"/>
      <c r="M2205"/>
      <c r="T2205"/>
    </row>
    <row r="2206" spans="5:20" x14ac:dyDescent="0.2">
      <c r="E2206"/>
      <c r="H2206"/>
      <c r="I2206"/>
      <c r="K2206"/>
      <c r="L2206"/>
      <c r="M2206"/>
      <c r="T2206"/>
    </row>
    <row r="2207" spans="5:20" x14ac:dyDescent="0.2">
      <c r="E2207"/>
      <c r="H2207"/>
      <c r="I2207"/>
      <c r="K2207"/>
      <c r="L2207"/>
      <c r="M2207"/>
      <c r="T2207"/>
    </row>
    <row r="2208" spans="5:20" x14ac:dyDescent="0.2">
      <c r="E2208"/>
      <c r="H2208"/>
      <c r="I2208"/>
      <c r="K2208"/>
      <c r="L2208"/>
      <c r="M2208"/>
      <c r="T2208"/>
    </row>
    <row r="2209" spans="5:20" x14ac:dyDescent="0.2">
      <c r="E2209"/>
      <c r="H2209"/>
      <c r="I2209"/>
      <c r="K2209"/>
      <c r="L2209"/>
      <c r="M2209"/>
      <c r="T2209"/>
    </row>
    <row r="2210" spans="5:20" x14ac:dyDescent="0.2">
      <c r="E2210"/>
      <c r="H2210"/>
      <c r="I2210"/>
      <c r="K2210"/>
      <c r="L2210"/>
      <c r="M2210"/>
      <c r="T2210"/>
    </row>
    <row r="2211" spans="5:20" x14ac:dyDescent="0.2">
      <c r="E2211"/>
      <c r="H2211"/>
      <c r="I2211"/>
      <c r="K2211"/>
      <c r="L2211"/>
      <c r="M2211"/>
      <c r="T2211"/>
    </row>
    <row r="2212" spans="5:20" x14ac:dyDescent="0.2">
      <c r="E2212"/>
      <c r="H2212"/>
      <c r="I2212"/>
      <c r="K2212"/>
      <c r="L2212"/>
      <c r="M2212"/>
      <c r="T2212"/>
    </row>
    <row r="2213" spans="5:20" x14ac:dyDescent="0.2">
      <c r="E2213"/>
      <c r="H2213"/>
      <c r="I2213"/>
      <c r="K2213"/>
      <c r="L2213"/>
      <c r="M2213"/>
      <c r="T2213"/>
    </row>
    <row r="2214" spans="5:20" x14ac:dyDescent="0.2">
      <c r="E2214"/>
      <c r="H2214"/>
      <c r="I2214"/>
      <c r="K2214"/>
      <c r="L2214"/>
      <c r="M2214"/>
      <c r="T2214"/>
    </row>
    <row r="2215" spans="5:20" x14ac:dyDescent="0.2">
      <c r="E2215"/>
      <c r="H2215"/>
      <c r="I2215"/>
      <c r="K2215"/>
      <c r="L2215"/>
      <c r="M2215"/>
      <c r="T2215"/>
    </row>
    <row r="2216" spans="5:20" x14ac:dyDescent="0.2">
      <c r="E2216"/>
      <c r="H2216"/>
      <c r="I2216"/>
      <c r="K2216"/>
      <c r="L2216"/>
      <c r="M2216"/>
      <c r="T2216"/>
    </row>
    <row r="2217" spans="5:20" x14ac:dyDescent="0.2">
      <c r="E2217"/>
      <c r="H2217"/>
      <c r="I2217"/>
      <c r="K2217"/>
      <c r="L2217"/>
      <c r="M2217"/>
      <c r="T2217"/>
    </row>
    <row r="2218" spans="5:20" x14ac:dyDescent="0.2">
      <c r="E2218"/>
      <c r="H2218"/>
      <c r="I2218"/>
      <c r="K2218"/>
      <c r="L2218"/>
      <c r="M2218"/>
      <c r="T2218"/>
    </row>
    <row r="2219" spans="5:20" x14ac:dyDescent="0.2">
      <c r="E2219"/>
      <c r="H2219"/>
      <c r="I2219"/>
      <c r="K2219"/>
      <c r="L2219"/>
      <c r="M2219"/>
      <c r="T2219"/>
    </row>
    <row r="2220" spans="5:20" x14ac:dyDescent="0.2">
      <c r="E2220"/>
      <c r="H2220"/>
      <c r="I2220"/>
      <c r="K2220"/>
      <c r="L2220"/>
      <c r="M2220"/>
      <c r="T2220"/>
    </row>
    <row r="2221" spans="5:20" x14ac:dyDescent="0.2">
      <c r="E2221"/>
      <c r="H2221"/>
      <c r="I2221"/>
      <c r="K2221"/>
      <c r="L2221"/>
      <c r="M2221"/>
      <c r="T2221"/>
    </row>
    <row r="2222" spans="5:20" x14ac:dyDescent="0.2">
      <c r="E2222"/>
      <c r="H2222"/>
      <c r="I2222"/>
      <c r="K2222"/>
      <c r="L2222"/>
      <c r="M2222"/>
      <c r="T2222"/>
    </row>
    <row r="2223" spans="5:20" x14ac:dyDescent="0.2">
      <c r="E2223"/>
      <c r="H2223"/>
      <c r="I2223"/>
      <c r="K2223"/>
      <c r="L2223"/>
      <c r="M2223"/>
      <c r="T2223"/>
    </row>
    <row r="2224" spans="5:20" x14ac:dyDescent="0.2">
      <c r="E2224"/>
      <c r="H2224"/>
      <c r="I2224"/>
      <c r="K2224"/>
      <c r="L2224"/>
      <c r="M2224"/>
      <c r="T2224"/>
    </row>
    <row r="2225" spans="5:20" x14ac:dyDescent="0.2">
      <c r="E2225"/>
      <c r="H2225"/>
      <c r="I2225"/>
      <c r="K2225"/>
      <c r="L2225"/>
      <c r="M2225"/>
      <c r="T2225"/>
    </row>
    <row r="2226" spans="5:20" x14ac:dyDescent="0.2">
      <c r="E2226"/>
      <c r="H2226"/>
      <c r="I2226"/>
      <c r="K2226"/>
      <c r="L2226"/>
      <c r="M2226"/>
      <c r="T2226"/>
    </row>
    <row r="2227" spans="5:20" x14ac:dyDescent="0.2">
      <c r="E2227"/>
      <c r="H2227"/>
      <c r="I2227"/>
      <c r="K2227"/>
      <c r="L2227"/>
      <c r="M2227"/>
      <c r="T2227"/>
    </row>
    <row r="2228" spans="5:20" x14ac:dyDescent="0.2">
      <c r="E2228"/>
      <c r="H2228"/>
      <c r="I2228"/>
      <c r="K2228"/>
      <c r="L2228"/>
      <c r="M2228"/>
      <c r="T2228"/>
    </row>
    <row r="2229" spans="5:20" x14ac:dyDescent="0.2">
      <c r="E2229"/>
      <c r="H2229"/>
      <c r="I2229"/>
      <c r="K2229"/>
      <c r="L2229"/>
      <c r="M2229"/>
      <c r="T2229"/>
    </row>
    <row r="2230" spans="5:20" x14ac:dyDescent="0.2">
      <c r="E2230"/>
      <c r="H2230"/>
      <c r="I2230"/>
      <c r="K2230"/>
      <c r="L2230"/>
      <c r="M2230"/>
      <c r="T2230"/>
    </row>
    <row r="2231" spans="5:20" x14ac:dyDescent="0.2">
      <c r="E2231"/>
      <c r="H2231"/>
      <c r="I2231"/>
      <c r="K2231"/>
      <c r="L2231"/>
      <c r="M2231"/>
      <c r="T2231"/>
    </row>
    <row r="2232" spans="5:20" x14ac:dyDescent="0.2">
      <c r="E2232"/>
      <c r="H2232"/>
      <c r="I2232"/>
      <c r="K2232"/>
      <c r="L2232"/>
      <c r="M2232"/>
      <c r="T2232"/>
    </row>
    <row r="2233" spans="5:20" x14ac:dyDescent="0.2">
      <c r="E2233"/>
      <c r="H2233"/>
      <c r="I2233"/>
      <c r="K2233"/>
      <c r="L2233"/>
      <c r="M2233"/>
      <c r="T2233"/>
    </row>
    <row r="2234" spans="5:20" x14ac:dyDescent="0.2">
      <c r="E2234"/>
      <c r="H2234"/>
      <c r="I2234"/>
      <c r="K2234"/>
      <c r="L2234"/>
      <c r="M2234"/>
      <c r="T2234"/>
    </row>
    <row r="2235" spans="5:20" x14ac:dyDescent="0.2">
      <c r="E2235"/>
      <c r="H2235"/>
      <c r="I2235"/>
      <c r="K2235"/>
      <c r="L2235"/>
      <c r="M2235"/>
      <c r="T2235"/>
    </row>
    <row r="2236" spans="5:20" x14ac:dyDescent="0.2">
      <c r="E2236"/>
      <c r="H2236"/>
      <c r="I2236"/>
      <c r="K2236"/>
      <c r="L2236"/>
      <c r="M2236"/>
      <c r="T2236"/>
    </row>
    <row r="2237" spans="5:20" x14ac:dyDescent="0.2">
      <c r="E2237"/>
      <c r="H2237"/>
      <c r="I2237"/>
      <c r="K2237"/>
      <c r="L2237"/>
      <c r="M2237"/>
      <c r="T2237"/>
    </row>
    <row r="2238" spans="5:20" x14ac:dyDescent="0.2">
      <c r="E2238"/>
      <c r="H2238"/>
      <c r="I2238"/>
      <c r="K2238"/>
      <c r="L2238"/>
      <c r="M2238"/>
      <c r="T2238"/>
    </row>
    <row r="2239" spans="5:20" x14ac:dyDescent="0.2">
      <c r="E2239"/>
      <c r="H2239"/>
      <c r="I2239"/>
      <c r="K2239"/>
      <c r="L2239"/>
      <c r="M2239"/>
      <c r="T2239"/>
    </row>
    <row r="2240" spans="5:20" x14ac:dyDescent="0.2">
      <c r="E2240"/>
      <c r="H2240"/>
      <c r="I2240"/>
      <c r="K2240"/>
      <c r="L2240"/>
      <c r="M2240"/>
      <c r="T2240"/>
    </row>
    <row r="2241" spans="5:20" x14ac:dyDescent="0.2">
      <c r="E2241"/>
      <c r="H2241"/>
      <c r="I2241"/>
      <c r="K2241"/>
      <c r="L2241"/>
      <c r="M2241"/>
      <c r="T2241"/>
    </row>
    <row r="2242" spans="5:20" x14ac:dyDescent="0.2">
      <c r="E2242"/>
      <c r="H2242"/>
      <c r="I2242"/>
      <c r="K2242"/>
      <c r="L2242"/>
      <c r="M2242"/>
      <c r="T2242"/>
    </row>
    <row r="2243" spans="5:20" x14ac:dyDescent="0.2">
      <c r="E2243"/>
      <c r="H2243"/>
      <c r="I2243"/>
      <c r="K2243"/>
      <c r="L2243"/>
      <c r="M2243"/>
      <c r="T2243"/>
    </row>
    <row r="2244" spans="5:20" x14ac:dyDescent="0.2">
      <c r="E2244"/>
      <c r="H2244"/>
      <c r="I2244"/>
      <c r="K2244"/>
      <c r="L2244"/>
      <c r="M2244"/>
      <c r="T2244"/>
    </row>
    <row r="2245" spans="5:20" x14ac:dyDescent="0.2">
      <c r="E2245"/>
      <c r="H2245"/>
      <c r="I2245"/>
      <c r="K2245"/>
      <c r="L2245"/>
      <c r="M2245"/>
      <c r="T2245"/>
    </row>
    <row r="2246" spans="5:20" x14ac:dyDescent="0.2">
      <c r="E2246"/>
      <c r="H2246"/>
      <c r="I2246"/>
      <c r="K2246"/>
      <c r="L2246"/>
      <c r="M2246"/>
      <c r="T2246"/>
    </row>
    <row r="2247" spans="5:20" x14ac:dyDescent="0.2">
      <c r="E2247"/>
      <c r="H2247"/>
      <c r="I2247"/>
      <c r="K2247"/>
      <c r="L2247"/>
      <c r="M2247"/>
      <c r="T2247"/>
    </row>
    <row r="2248" spans="5:20" x14ac:dyDescent="0.2">
      <c r="E2248"/>
      <c r="H2248"/>
      <c r="I2248"/>
      <c r="K2248"/>
      <c r="L2248"/>
      <c r="M2248"/>
      <c r="T2248"/>
    </row>
    <row r="2249" spans="5:20" x14ac:dyDescent="0.2">
      <c r="E2249"/>
      <c r="H2249"/>
      <c r="I2249"/>
      <c r="K2249"/>
      <c r="L2249"/>
      <c r="M2249"/>
      <c r="T2249"/>
    </row>
    <row r="2250" spans="5:20" x14ac:dyDescent="0.2">
      <c r="E2250"/>
      <c r="H2250"/>
      <c r="I2250"/>
      <c r="K2250"/>
      <c r="L2250"/>
      <c r="M2250"/>
      <c r="T2250"/>
    </row>
    <row r="2251" spans="5:20" x14ac:dyDescent="0.2">
      <c r="E2251"/>
      <c r="H2251"/>
      <c r="I2251"/>
      <c r="K2251"/>
      <c r="L2251"/>
      <c r="M2251"/>
      <c r="T2251"/>
    </row>
    <row r="2252" spans="5:20" x14ac:dyDescent="0.2">
      <c r="E2252"/>
      <c r="H2252"/>
      <c r="I2252"/>
      <c r="K2252"/>
      <c r="L2252"/>
      <c r="M2252"/>
      <c r="T2252"/>
    </row>
    <row r="2253" spans="5:20" x14ac:dyDescent="0.2">
      <c r="E2253"/>
      <c r="H2253"/>
      <c r="I2253"/>
      <c r="K2253"/>
      <c r="L2253"/>
      <c r="M2253"/>
      <c r="T2253"/>
    </row>
    <row r="2254" spans="5:20" x14ac:dyDescent="0.2">
      <c r="E2254"/>
      <c r="H2254"/>
      <c r="I2254"/>
      <c r="K2254"/>
      <c r="L2254"/>
      <c r="M2254"/>
      <c r="T2254"/>
    </row>
    <row r="2255" spans="5:20" x14ac:dyDescent="0.2">
      <c r="E2255"/>
      <c r="H2255"/>
      <c r="I2255"/>
      <c r="K2255"/>
      <c r="L2255"/>
      <c r="M2255"/>
      <c r="T2255"/>
    </row>
    <row r="2256" spans="5:20" x14ac:dyDescent="0.2">
      <c r="E2256"/>
      <c r="H2256"/>
      <c r="I2256"/>
      <c r="K2256"/>
      <c r="L2256"/>
      <c r="M2256"/>
      <c r="T2256"/>
    </row>
    <row r="2257" spans="5:20" x14ac:dyDescent="0.2">
      <c r="E2257"/>
      <c r="H2257"/>
      <c r="I2257"/>
      <c r="K2257"/>
      <c r="L2257"/>
      <c r="M2257"/>
      <c r="T2257"/>
    </row>
    <row r="2258" spans="5:20" x14ac:dyDescent="0.2">
      <c r="E2258"/>
      <c r="H2258"/>
      <c r="I2258"/>
      <c r="K2258"/>
      <c r="L2258"/>
      <c r="M2258"/>
      <c r="T2258"/>
    </row>
    <row r="2259" spans="5:20" x14ac:dyDescent="0.2">
      <c r="E2259"/>
      <c r="H2259"/>
      <c r="I2259"/>
      <c r="K2259"/>
      <c r="L2259"/>
      <c r="M2259"/>
      <c r="T2259"/>
    </row>
    <row r="2260" spans="5:20" x14ac:dyDescent="0.2">
      <c r="E2260"/>
      <c r="H2260"/>
      <c r="I2260"/>
      <c r="K2260"/>
      <c r="L2260"/>
      <c r="M2260"/>
      <c r="T2260"/>
    </row>
    <row r="2261" spans="5:20" x14ac:dyDescent="0.2">
      <c r="E2261"/>
      <c r="H2261"/>
      <c r="I2261"/>
      <c r="K2261"/>
      <c r="L2261"/>
      <c r="M2261"/>
      <c r="T2261"/>
    </row>
    <row r="2262" spans="5:20" x14ac:dyDescent="0.2">
      <c r="E2262"/>
      <c r="H2262"/>
      <c r="I2262"/>
      <c r="K2262"/>
      <c r="L2262"/>
      <c r="M2262"/>
      <c r="T2262"/>
    </row>
    <row r="2263" spans="5:20" x14ac:dyDescent="0.2">
      <c r="E2263"/>
      <c r="H2263"/>
      <c r="I2263"/>
      <c r="K2263"/>
      <c r="L2263"/>
      <c r="M2263"/>
      <c r="T2263"/>
    </row>
    <row r="2264" spans="5:20" x14ac:dyDescent="0.2">
      <c r="E2264"/>
      <c r="H2264"/>
      <c r="I2264"/>
      <c r="K2264"/>
      <c r="L2264"/>
      <c r="M2264"/>
      <c r="T2264"/>
    </row>
    <row r="2265" spans="5:20" x14ac:dyDescent="0.2">
      <c r="E2265"/>
      <c r="H2265"/>
      <c r="I2265"/>
      <c r="K2265"/>
      <c r="L2265"/>
      <c r="M2265"/>
      <c r="T2265"/>
    </row>
    <row r="2266" spans="5:20" x14ac:dyDescent="0.2">
      <c r="E2266"/>
      <c r="H2266"/>
      <c r="I2266"/>
      <c r="K2266"/>
      <c r="L2266"/>
      <c r="M2266"/>
      <c r="T2266"/>
    </row>
    <row r="2267" spans="5:20" x14ac:dyDescent="0.2">
      <c r="E2267"/>
      <c r="H2267"/>
      <c r="I2267"/>
      <c r="K2267"/>
      <c r="L2267"/>
      <c r="M2267"/>
      <c r="T2267"/>
    </row>
    <row r="2268" spans="5:20" x14ac:dyDescent="0.2">
      <c r="E2268"/>
      <c r="H2268"/>
      <c r="I2268"/>
      <c r="K2268"/>
      <c r="L2268"/>
      <c r="M2268"/>
      <c r="T2268"/>
    </row>
    <row r="2269" spans="5:20" x14ac:dyDescent="0.2">
      <c r="E2269"/>
      <c r="H2269"/>
      <c r="I2269"/>
      <c r="K2269"/>
      <c r="L2269"/>
      <c r="M2269"/>
      <c r="T2269"/>
    </row>
    <row r="2270" spans="5:20" x14ac:dyDescent="0.2">
      <c r="E2270"/>
      <c r="H2270"/>
      <c r="I2270"/>
      <c r="K2270"/>
      <c r="L2270"/>
      <c r="M2270"/>
      <c r="T2270"/>
    </row>
    <row r="2271" spans="5:20" x14ac:dyDescent="0.2">
      <c r="E2271"/>
      <c r="H2271"/>
      <c r="I2271"/>
      <c r="K2271"/>
      <c r="L2271"/>
      <c r="M2271"/>
      <c r="T2271"/>
    </row>
    <row r="2272" spans="5:20" x14ac:dyDescent="0.2">
      <c r="E2272"/>
      <c r="H2272"/>
      <c r="I2272"/>
      <c r="K2272"/>
      <c r="L2272"/>
      <c r="M2272"/>
      <c r="T2272"/>
    </row>
    <row r="2273" spans="5:20" x14ac:dyDescent="0.2">
      <c r="E2273"/>
      <c r="H2273"/>
      <c r="I2273"/>
      <c r="K2273"/>
      <c r="L2273"/>
      <c r="M2273"/>
      <c r="T2273"/>
    </row>
    <row r="2274" spans="5:20" x14ac:dyDescent="0.2">
      <c r="E2274"/>
      <c r="H2274"/>
      <c r="I2274"/>
      <c r="K2274"/>
      <c r="L2274"/>
      <c r="M2274"/>
      <c r="T2274"/>
    </row>
    <row r="2275" spans="5:20" x14ac:dyDescent="0.2">
      <c r="E2275"/>
      <c r="H2275"/>
      <c r="I2275"/>
      <c r="K2275"/>
      <c r="L2275"/>
      <c r="M2275"/>
      <c r="T2275"/>
    </row>
    <row r="2276" spans="5:20" x14ac:dyDescent="0.2">
      <c r="E2276"/>
      <c r="H2276"/>
      <c r="I2276"/>
      <c r="K2276"/>
      <c r="L2276"/>
      <c r="M2276"/>
      <c r="T2276"/>
    </row>
    <row r="2277" spans="5:20" x14ac:dyDescent="0.2">
      <c r="E2277"/>
      <c r="H2277"/>
      <c r="I2277"/>
      <c r="K2277"/>
      <c r="L2277"/>
      <c r="M2277"/>
      <c r="T2277"/>
    </row>
    <row r="2278" spans="5:20" x14ac:dyDescent="0.2">
      <c r="E2278"/>
      <c r="H2278"/>
      <c r="I2278"/>
      <c r="K2278"/>
      <c r="L2278"/>
      <c r="M2278"/>
      <c r="T2278"/>
    </row>
    <row r="2279" spans="5:20" x14ac:dyDescent="0.2">
      <c r="E2279"/>
      <c r="H2279"/>
      <c r="I2279"/>
      <c r="K2279"/>
      <c r="L2279"/>
      <c r="M2279"/>
      <c r="T2279"/>
    </row>
    <row r="2280" spans="5:20" x14ac:dyDescent="0.2">
      <c r="E2280"/>
      <c r="H2280"/>
      <c r="I2280"/>
      <c r="K2280"/>
      <c r="L2280"/>
      <c r="M2280"/>
      <c r="T2280"/>
    </row>
    <row r="2281" spans="5:20" x14ac:dyDescent="0.2">
      <c r="E2281"/>
      <c r="H2281"/>
      <c r="I2281"/>
      <c r="K2281"/>
      <c r="L2281"/>
      <c r="M2281"/>
      <c r="T2281"/>
    </row>
    <row r="2282" spans="5:20" x14ac:dyDescent="0.2">
      <c r="E2282"/>
      <c r="H2282"/>
      <c r="I2282"/>
      <c r="K2282"/>
      <c r="L2282"/>
      <c r="M2282"/>
      <c r="T2282"/>
    </row>
    <row r="2283" spans="5:20" x14ac:dyDescent="0.2">
      <c r="E2283"/>
      <c r="H2283"/>
      <c r="I2283"/>
      <c r="K2283"/>
      <c r="L2283"/>
      <c r="M2283"/>
      <c r="T2283"/>
    </row>
    <row r="2284" spans="5:20" x14ac:dyDescent="0.2">
      <c r="E2284"/>
      <c r="H2284"/>
      <c r="I2284"/>
      <c r="K2284"/>
      <c r="L2284"/>
      <c r="M2284"/>
      <c r="T2284"/>
    </row>
    <row r="2285" spans="5:20" x14ac:dyDescent="0.2">
      <c r="E2285"/>
      <c r="H2285"/>
      <c r="I2285"/>
      <c r="K2285"/>
      <c r="L2285"/>
      <c r="M2285"/>
      <c r="T2285"/>
    </row>
    <row r="2286" spans="5:20" x14ac:dyDescent="0.2">
      <c r="E2286"/>
      <c r="H2286"/>
      <c r="I2286"/>
      <c r="K2286"/>
      <c r="L2286"/>
      <c r="M2286"/>
      <c r="T2286"/>
    </row>
    <row r="2287" spans="5:20" x14ac:dyDescent="0.2">
      <c r="E2287"/>
      <c r="H2287"/>
      <c r="I2287"/>
      <c r="K2287"/>
      <c r="L2287"/>
      <c r="M2287"/>
      <c r="T2287"/>
    </row>
    <row r="2288" spans="5:20" x14ac:dyDescent="0.2">
      <c r="E2288"/>
      <c r="H2288"/>
      <c r="I2288"/>
      <c r="K2288"/>
      <c r="L2288"/>
      <c r="M2288"/>
      <c r="T2288"/>
    </row>
    <row r="2289" spans="5:20" x14ac:dyDescent="0.2">
      <c r="E2289"/>
      <c r="H2289"/>
      <c r="I2289"/>
      <c r="K2289"/>
      <c r="L2289"/>
      <c r="M2289"/>
      <c r="T2289"/>
    </row>
    <row r="2290" spans="5:20" x14ac:dyDescent="0.2">
      <c r="E2290"/>
      <c r="H2290"/>
      <c r="I2290"/>
      <c r="K2290"/>
      <c r="L2290"/>
      <c r="M2290"/>
      <c r="T2290"/>
    </row>
    <row r="2291" spans="5:20" x14ac:dyDescent="0.2">
      <c r="E2291"/>
      <c r="H2291"/>
      <c r="I2291"/>
      <c r="K2291"/>
      <c r="L2291"/>
      <c r="M2291"/>
      <c r="T2291"/>
    </row>
    <row r="2292" spans="5:20" x14ac:dyDescent="0.2">
      <c r="E2292"/>
      <c r="H2292"/>
      <c r="I2292"/>
      <c r="K2292"/>
      <c r="L2292"/>
      <c r="M2292"/>
      <c r="T2292"/>
    </row>
    <row r="2293" spans="5:20" x14ac:dyDescent="0.2">
      <c r="E2293"/>
      <c r="H2293"/>
      <c r="I2293"/>
      <c r="K2293"/>
      <c r="L2293"/>
      <c r="M2293"/>
      <c r="T2293"/>
    </row>
    <row r="2294" spans="5:20" x14ac:dyDescent="0.2">
      <c r="E2294"/>
      <c r="H2294"/>
      <c r="I2294"/>
      <c r="K2294"/>
      <c r="L2294"/>
      <c r="M2294"/>
      <c r="T2294"/>
    </row>
    <row r="2295" spans="5:20" x14ac:dyDescent="0.2">
      <c r="E2295"/>
      <c r="H2295"/>
      <c r="I2295"/>
      <c r="K2295"/>
      <c r="L2295"/>
      <c r="M2295"/>
      <c r="T2295"/>
    </row>
    <row r="2296" spans="5:20" x14ac:dyDescent="0.2">
      <c r="E2296"/>
      <c r="H2296"/>
      <c r="I2296"/>
      <c r="K2296"/>
      <c r="L2296"/>
      <c r="M2296"/>
      <c r="T2296"/>
    </row>
    <row r="2297" spans="5:20" x14ac:dyDescent="0.2">
      <c r="E2297"/>
      <c r="H2297"/>
      <c r="I2297"/>
      <c r="K2297"/>
      <c r="L2297"/>
      <c r="M2297"/>
      <c r="T2297"/>
    </row>
    <row r="2298" spans="5:20" x14ac:dyDescent="0.2">
      <c r="E2298"/>
      <c r="H2298"/>
      <c r="I2298"/>
      <c r="K2298"/>
      <c r="L2298"/>
      <c r="M2298"/>
      <c r="T2298"/>
    </row>
    <row r="2299" spans="5:20" x14ac:dyDescent="0.2">
      <c r="E2299"/>
      <c r="H2299"/>
      <c r="I2299"/>
      <c r="K2299"/>
      <c r="L2299"/>
      <c r="M2299"/>
      <c r="T2299"/>
    </row>
    <row r="2300" spans="5:20" x14ac:dyDescent="0.2">
      <c r="E2300"/>
      <c r="H2300"/>
      <c r="I2300"/>
      <c r="K2300"/>
      <c r="L2300"/>
      <c r="M2300"/>
      <c r="T2300"/>
    </row>
    <row r="2301" spans="5:20" x14ac:dyDescent="0.2">
      <c r="E2301"/>
      <c r="H2301"/>
      <c r="I2301"/>
      <c r="K2301"/>
      <c r="L2301"/>
      <c r="M2301"/>
      <c r="T2301"/>
    </row>
    <row r="2302" spans="5:20" x14ac:dyDescent="0.2">
      <c r="E2302"/>
      <c r="H2302"/>
      <c r="I2302"/>
      <c r="K2302"/>
      <c r="L2302"/>
      <c r="M2302"/>
      <c r="T2302"/>
    </row>
    <row r="2303" spans="5:20" x14ac:dyDescent="0.2">
      <c r="E2303"/>
      <c r="H2303"/>
      <c r="I2303"/>
      <c r="K2303"/>
      <c r="L2303"/>
      <c r="M2303"/>
      <c r="T2303"/>
    </row>
    <row r="2304" spans="5:20" x14ac:dyDescent="0.2">
      <c r="E2304"/>
      <c r="H2304"/>
      <c r="I2304"/>
      <c r="K2304"/>
      <c r="L2304"/>
      <c r="M2304"/>
      <c r="T2304"/>
    </row>
    <row r="2305" spans="5:20" x14ac:dyDescent="0.2">
      <c r="E2305"/>
      <c r="H2305"/>
      <c r="I2305"/>
      <c r="K2305"/>
      <c r="L2305"/>
      <c r="M2305"/>
      <c r="T2305"/>
    </row>
    <row r="2306" spans="5:20" x14ac:dyDescent="0.2">
      <c r="E2306"/>
      <c r="H2306"/>
      <c r="I2306"/>
      <c r="K2306"/>
      <c r="L2306"/>
      <c r="M2306"/>
      <c r="T2306"/>
    </row>
    <row r="2307" spans="5:20" x14ac:dyDescent="0.2">
      <c r="E2307"/>
      <c r="H2307"/>
      <c r="I2307"/>
      <c r="K2307"/>
      <c r="L2307"/>
      <c r="M2307"/>
      <c r="T2307"/>
    </row>
    <row r="2308" spans="5:20" x14ac:dyDescent="0.2">
      <c r="E2308"/>
      <c r="H2308"/>
      <c r="I2308"/>
      <c r="K2308"/>
      <c r="L2308"/>
      <c r="M2308"/>
      <c r="T2308"/>
    </row>
    <row r="2309" spans="5:20" x14ac:dyDescent="0.2">
      <c r="E2309"/>
      <c r="H2309"/>
      <c r="I2309"/>
      <c r="K2309"/>
      <c r="L2309"/>
      <c r="M2309"/>
      <c r="T2309"/>
    </row>
    <row r="2310" spans="5:20" x14ac:dyDescent="0.2">
      <c r="E2310"/>
      <c r="H2310"/>
      <c r="I2310"/>
      <c r="K2310"/>
      <c r="L2310"/>
      <c r="M2310"/>
      <c r="T2310"/>
    </row>
    <row r="2311" spans="5:20" x14ac:dyDescent="0.2">
      <c r="E2311"/>
      <c r="H2311"/>
      <c r="I2311"/>
      <c r="K2311"/>
      <c r="L2311"/>
      <c r="M2311"/>
      <c r="T2311"/>
    </row>
    <row r="2312" spans="5:20" x14ac:dyDescent="0.2">
      <c r="E2312"/>
      <c r="H2312"/>
      <c r="I2312"/>
      <c r="K2312"/>
      <c r="L2312"/>
      <c r="M2312"/>
      <c r="T2312"/>
    </row>
    <row r="2313" spans="5:20" x14ac:dyDescent="0.2">
      <c r="E2313"/>
      <c r="H2313"/>
      <c r="I2313"/>
      <c r="K2313"/>
      <c r="L2313"/>
      <c r="M2313"/>
      <c r="T2313"/>
    </row>
    <row r="2314" spans="5:20" x14ac:dyDescent="0.2">
      <c r="E2314"/>
      <c r="H2314"/>
      <c r="I2314"/>
      <c r="K2314"/>
      <c r="L2314"/>
      <c r="M2314"/>
      <c r="T2314"/>
    </row>
    <row r="2315" spans="5:20" x14ac:dyDescent="0.2">
      <c r="E2315"/>
      <c r="H2315"/>
      <c r="I2315"/>
      <c r="K2315"/>
      <c r="L2315"/>
      <c r="M2315"/>
      <c r="T2315"/>
    </row>
    <row r="2316" spans="5:20" x14ac:dyDescent="0.2">
      <c r="E2316"/>
      <c r="H2316"/>
      <c r="I2316"/>
      <c r="K2316"/>
      <c r="L2316"/>
      <c r="M2316"/>
      <c r="T2316"/>
    </row>
    <row r="2317" spans="5:20" x14ac:dyDescent="0.2">
      <c r="E2317"/>
      <c r="H2317"/>
      <c r="I2317"/>
      <c r="K2317"/>
      <c r="L2317"/>
      <c r="M2317"/>
      <c r="T2317"/>
    </row>
    <row r="2318" spans="5:20" x14ac:dyDescent="0.2">
      <c r="E2318"/>
      <c r="H2318"/>
      <c r="I2318"/>
      <c r="K2318"/>
      <c r="L2318"/>
      <c r="M2318"/>
      <c r="T2318"/>
    </row>
    <row r="2319" spans="5:20" x14ac:dyDescent="0.2">
      <c r="E2319"/>
      <c r="H2319"/>
      <c r="I2319"/>
      <c r="K2319"/>
      <c r="L2319"/>
      <c r="M2319"/>
      <c r="T2319"/>
    </row>
    <row r="2320" spans="5:20" x14ac:dyDescent="0.2">
      <c r="E2320"/>
      <c r="H2320"/>
      <c r="I2320"/>
      <c r="K2320"/>
      <c r="L2320"/>
      <c r="M2320"/>
      <c r="T2320"/>
    </row>
    <row r="2321" spans="5:20" x14ac:dyDescent="0.2">
      <c r="E2321"/>
      <c r="H2321"/>
      <c r="I2321"/>
      <c r="K2321"/>
      <c r="L2321"/>
      <c r="M2321"/>
      <c r="T2321"/>
    </row>
    <row r="2322" spans="5:20" x14ac:dyDescent="0.2">
      <c r="E2322"/>
      <c r="H2322"/>
      <c r="I2322"/>
      <c r="K2322"/>
      <c r="L2322"/>
      <c r="M2322"/>
      <c r="T2322"/>
    </row>
    <row r="2323" spans="5:20" x14ac:dyDescent="0.2">
      <c r="E2323"/>
      <c r="H2323"/>
      <c r="I2323"/>
      <c r="K2323"/>
      <c r="L2323"/>
      <c r="M2323"/>
      <c r="T2323"/>
    </row>
    <row r="2324" spans="5:20" x14ac:dyDescent="0.2">
      <c r="E2324"/>
      <c r="H2324"/>
      <c r="I2324"/>
      <c r="K2324"/>
      <c r="L2324"/>
      <c r="M2324"/>
      <c r="T2324"/>
    </row>
    <row r="2325" spans="5:20" x14ac:dyDescent="0.2">
      <c r="E2325"/>
      <c r="H2325"/>
      <c r="I2325"/>
      <c r="K2325"/>
      <c r="L2325"/>
      <c r="M2325"/>
      <c r="T2325"/>
    </row>
    <row r="2326" spans="5:20" x14ac:dyDescent="0.2">
      <c r="E2326"/>
      <c r="H2326"/>
      <c r="I2326"/>
      <c r="K2326"/>
      <c r="L2326"/>
      <c r="M2326"/>
      <c r="T2326"/>
    </row>
    <row r="2327" spans="5:20" x14ac:dyDescent="0.2">
      <c r="E2327"/>
      <c r="H2327"/>
      <c r="I2327"/>
      <c r="K2327"/>
      <c r="L2327"/>
      <c r="M2327"/>
      <c r="T2327"/>
    </row>
    <row r="2328" spans="5:20" x14ac:dyDescent="0.2">
      <c r="E2328"/>
      <c r="H2328"/>
      <c r="I2328"/>
      <c r="K2328"/>
      <c r="L2328"/>
      <c r="M2328"/>
      <c r="T2328"/>
    </row>
    <row r="2329" spans="5:20" x14ac:dyDescent="0.2">
      <c r="E2329"/>
      <c r="H2329"/>
      <c r="I2329"/>
      <c r="K2329"/>
      <c r="L2329"/>
      <c r="M2329"/>
      <c r="T2329"/>
    </row>
    <row r="2330" spans="5:20" x14ac:dyDescent="0.2">
      <c r="E2330"/>
      <c r="H2330"/>
      <c r="I2330"/>
      <c r="K2330"/>
      <c r="L2330"/>
      <c r="M2330"/>
      <c r="T2330"/>
    </row>
    <row r="2331" spans="5:20" x14ac:dyDescent="0.2">
      <c r="E2331"/>
      <c r="H2331"/>
      <c r="I2331"/>
      <c r="K2331"/>
      <c r="L2331"/>
      <c r="M2331"/>
      <c r="T2331"/>
    </row>
    <row r="2332" spans="5:20" x14ac:dyDescent="0.2">
      <c r="E2332"/>
      <c r="H2332"/>
      <c r="I2332"/>
      <c r="K2332"/>
      <c r="L2332"/>
      <c r="M2332"/>
      <c r="T2332"/>
    </row>
    <row r="2333" spans="5:20" x14ac:dyDescent="0.2">
      <c r="E2333"/>
      <c r="H2333"/>
      <c r="I2333"/>
      <c r="K2333"/>
      <c r="L2333"/>
      <c r="M2333"/>
      <c r="T2333"/>
    </row>
    <row r="2334" spans="5:20" x14ac:dyDescent="0.2">
      <c r="E2334"/>
      <c r="H2334"/>
      <c r="I2334"/>
      <c r="K2334"/>
      <c r="L2334"/>
      <c r="M2334"/>
      <c r="T2334"/>
    </row>
    <row r="2335" spans="5:20" x14ac:dyDescent="0.2">
      <c r="E2335"/>
      <c r="H2335"/>
      <c r="I2335"/>
      <c r="K2335"/>
      <c r="L2335"/>
      <c r="M2335"/>
      <c r="T2335"/>
    </row>
    <row r="2336" spans="5:20" x14ac:dyDescent="0.2">
      <c r="E2336"/>
      <c r="H2336"/>
      <c r="I2336"/>
      <c r="K2336"/>
      <c r="L2336"/>
      <c r="M2336"/>
      <c r="T2336"/>
    </row>
    <row r="2337" spans="5:20" x14ac:dyDescent="0.2">
      <c r="E2337"/>
      <c r="H2337"/>
      <c r="I2337"/>
      <c r="K2337"/>
      <c r="L2337"/>
      <c r="M2337"/>
      <c r="T2337"/>
    </row>
    <row r="2338" spans="5:20" x14ac:dyDescent="0.2">
      <c r="E2338"/>
      <c r="H2338"/>
      <c r="I2338"/>
      <c r="K2338"/>
      <c r="L2338"/>
      <c r="M2338"/>
      <c r="T2338"/>
    </row>
    <row r="2339" spans="5:20" x14ac:dyDescent="0.2">
      <c r="E2339"/>
      <c r="H2339"/>
      <c r="I2339"/>
      <c r="K2339"/>
      <c r="L2339"/>
      <c r="M2339"/>
      <c r="T2339"/>
    </row>
    <row r="2340" spans="5:20" x14ac:dyDescent="0.2">
      <c r="E2340"/>
      <c r="H2340"/>
      <c r="I2340"/>
      <c r="K2340"/>
      <c r="L2340"/>
      <c r="M2340"/>
      <c r="T2340"/>
    </row>
    <row r="2341" spans="5:20" x14ac:dyDescent="0.2">
      <c r="E2341"/>
      <c r="H2341"/>
      <c r="I2341"/>
      <c r="K2341"/>
      <c r="L2341"/>
      <c r="M2341"/>
      <c r="T2341"/>
    </row>
    <row r="2342" spans="5:20" x14ac:dyDescent="0.2">
      <c r="E2342"/>
      <c r="H2342"/>
      <c r="I2342"/>
      <c r="K2342"/>
      <c r="L2342"/>
      <c r="M2342"/>
      <c r="T2342"/>
    </row>
    <row r="2343" spans="5:20" x14ac:dyDescent="0.2">
      <c r="E2343"/>
      <c r="H2343"/>
      <c r="I2343"/>
      <c r="K2343"/>
      <c r="L2343"/>
      <c r="M2343"/>
      <c r="T2343"/>
    </row>
    <row r="2344" spans="5:20" x14ac:dyDescent="0.2">
      <c r="E2344"/>
      <c r="H2344"/>
      <c r="I2344"/>
      <c r="K2344"/>
      <c r="L2344"/>
      <c r="M2344"/>
      <c r="T2344"/>
    </row>
    <row r="2345" spans="5:20" x14ac:dyDescent="0.2">
      <c r="E2345"/>
      <c r="H2345"/>
      <c r="I2345"/>
      <c r="K2345"/>
      <c r="L2345"/>
      <c r="M2345"/>
      <c r="T2345"/>
    </row>
    <row r="2346" spans="5:20" x14ac:dyDescent="0.2">
      <c r="E2346"/>
      <c r="H2346"/>
      <c r="I2346"/>
      <c r="K2346"/>
      <c r="L2346"/>
      <c r="M2346"/>
      <c r="T2346"/>
    </row>
    <row r="2347" spans="5:20" x14ac:dyDescent="0.2">
      <c r="E2347"/>
      <c r="H2347"/>
      <c r="I2347"/>
      <c r="K2347"/>
      <c r="L2347"/>
      <c r="M2347"/>
      <c r="T2347"/>
    </row>
    <row r="2348" spans="5:20" x14ac:dyDescent="0.2">
      <c r="E2348"/>
      <c r="H2348"/>
      <c r="I2348"/>
      <c r="K2348"/>
      <c r="L2348"/>
      <c r="M2348"/>
      <c r="T2348"/>
    </row>
    <row r="2349" spans="5:20" x14ac:dyDescent="0.2">
      <c r="E2349"/>
      <c r="H2349"/>
      <c r="I2349"/>
      <c r="K2349"/>
      <c r="L2349"/>
      <c r="M2349"/>
      <c r="T2349"/>
    </row>
    <row r="2350" spans="5:20" x14ac:dyDescent="0.2">
      <c r="E2350"/>
      <c r="H2350"/>
      <c r="I2350"/>
      <c r="K2350"/>
      <c r="L2350"/>
      <c r="M2350"/>
      <c r="T2350"/>
    </row>
    <row r="2351" spans="5:20" x14ac:dyDescent="0.2">
      <c r="E2351"/>
      <c r="H2351"/>
      <c r="I2351"/>
      <c r="K2351"/>
      <c r="L2351"/>
      <c r="M2351"/>
      <c r="T2351"/>
    </row>
    <row r="2352" spans="5:20" x14ac:dyDescent="0.2">
      <c r="E2352"/>
      <c r="H2352"/>
      <c r="I2352"/>
      <c r="K2352"/>
      <c r="L2352"/>
      <c r="M2352"/>
      <c r="T2352"/>
    </row>
    <row r="2353" spans="5:20" x14ac:dyDescent="0.2">
      <c r="E2353"/>
      <c r="H2353"/>
      <c r="I2353"/>
      <c r="K2353"/>
      <c r="L2353"/>
      <c r="M2353"/>
      <c r="T2353"/>
    </row>
    <row r="2354" spans="5:20" x14ac:dyDescent="0.2">
      <c r="E2354"/>
      <c r="H2354"/>
      <c r="I2354"/>
      <c r="K2354"/>
      <c r="L2354"/>
      <c r="M2354"/>
      <c r="T2354"/>
    </row>
    <row r="2355" spans="5:20" x14ac:dyDescent="0.2">
      <c r="E2355"/>
      <c r="H2355"/>
      <c r="I2355"/>
      <c r="K2355"/>
      <c r="L2355"/>
      <c r="M2355"/>
      <c r="T2355"/>
    </row>
    <row r="2356" spans="5:20" x14ac:dyDescent="0.2">
      <c r="E2356"/>
      <c r="H2356"/>
      <c r="I2356"/>
      <c r="K2356"/>
      <c r="L2356"/>
      <c r="M2356"/>
      <c r="T2356"/>
    </row>
    <row r="2357" spans="5:20" x14ac:dyDescent="0.2">
      <c r="E2357"/>
      <c r="H2357"/>
      <c r="I2357"/>
      <c r="K2357"/>
      <c r="L2357"/>
      <c r="M2357"/>
      <c r="T2357"/>
    </row>
    <row r="2358" spans="5:20" x14ac:dyDescent="0.2">
      <c r="E2358"/>
      <c r="H2358"/>
      <c r="I2358"/>
      <c r="K2358"/>
      <c r="L2358"/>
      <c r="M2358"/>
      <c r="T2358"/>
    </row>
    <row r="2359" spans="5:20" x14ac:dyDescent="0.2">
      <c r="E2359"/>
      <c r="H2359"/>
      <c r="I2359"/>
      <c r="K2359"/>
      <c r="L2359"/>
      <c r="M2359"/>
      <c r="T2359"/>
    </row>
    <row r="2360" spans="5:20" x14ac:dyDescent="0.2">
      <c r="E2360"/>
      <c r="H2360"/>
      <c r="I2360"/>
      <c r="K2360"/>
      <c r="L2360"/>
      <c r="M2360"/>
      <c r="T2360"/>
    </row>
    <row r="2361" spans="5:20" x14ac:dyDescent="0.2">
      <c r="E2361"/>
      <c r="H2361"/>
      <c r="I2361"/>
      <c r="K2361"/>
      <c r="L2361"/>
      <c r="M2361"/>
      <c r="T2361"/>
    </row>
    <row r="2362" spans="5:20" x14ac:dyDescent="0.2">
      <c r="E2362"/>
      <c r="H2362"/>
      <c r="I2362"/>
      <c r="K2362"/>
      <c r="L2362"/>
      <c r="M2362"/>
      <c r="T2362"/>
    </row>
    <row r="2363" spans="5:20" x14ac:dyDescent="0.2">
      <c r="E2363"/>
      <c r="H2363"/>
      <c r="I2363"/>
      <c r="K2363"/>
      <c r="L2363"/>
      <c r="M2363"/>
      <c r="T2363"/>
    </row>
    <row r="2364" spans="5:20" x14ac:dyDescent="0.2">
      <c r="E2364"/>
      <c r="H2364"/>
      <c r="I2364"/>
      <c r="K2364"/>
      <c r="L2364"/>
      <c r="M2364"/>
      <c r="T2364"/>
    </row>
    <row r="2365" spans="5:20" x14ac:dyDescent="0.2">
      <c r="E2365"/>
      <c r="H2365"/>
      <c r="I2365"/>
      <c r="K2365"/>
      <c r="L2365"/>
      <c r="M2365"/>
      <c r="T2365"/>
    </row>
    <row r="2366" spans="5:20" x14ac:dyDescent="0.2">
      <c r="E2366"/>
      <c r="H2366"/>
      <c r="I2366"/>
      <c r="K2366"/>
      <c r="L2366"/>
      <c r="M2366"/>
      <c r="T2366"/>
    </row>
    <row r="2367" spans="5:20" x14ac:dyDescent="0.2">
      <c r="E2367"/>
      <c r="H2367"/>
      <c r="I2367"/>
      <c r="K2367"/>
      <c r="L2367"/>
      <c r="M2367"/>
      <c r="T2367"/>
    </row>
    <row r="2368" spans="5:20" x14ac:dyDescent="0.2">
      <c r="E2368"/>
      <c r="H2368"/>
      <c r="I2368"/>
      <c r="K2368"/>
      <c r="L2368"/>
      <c r="M2368"/>
      <c r="T2368"/>
    </row>
    <row r="2369" spans="5:20" x14ac:dyDescent="0.2">
      <c r="E2369"/>
      <c r="H2369"/>
      <c r="I2369"/>
      <c r="K2369"/>
      <c r="L2369"/>
      <c r="M2369"/>
      <c r="T2369"/>
    </row>
    <row r="2370" spans="5:20" x14ac:dyDescent="0.2">
      <c r="E2370"/>
      <c r="H2370"/>
      <c r="I2370"/>
      <c r="K2370"/>
      <c r="L2370"/>
      <c r="M2370"/>
      <c r="T2370"/>
    </row>
    <row r="2371" spans="5:20" x14ac:dyDescent="0.2">
      <c r="E2371"/>
      <c r="H2371"/>
      <c r="I2371"/>
      <c r="K2371"/>
      <c r="L2371"/>
      <c r="M2371"/>
      <c r="T2371"/>
    </row>
    <row r="2372" spans="5:20" x14ac:dyDescent="0.2">
      <c r="E2372"/>
      <c r="H2372"/>
      <c r="I2372"/>
      <c r="K2372"/>
      <c r="L2372"/>
      <c r="M2372"/>
      <c r="T2372"/>
    </row>
    <row r="2373" spans="5:20" x14ac:dyDescent="0.2">
      <c r="E2373"/>
      <c r="H2373"/>
      <c r="I2373"/>
      <c r="K2373"/>
      <c r="L2373"/>
      <c r="M2373"/>
      <c r="T2373"/>
    </row>
    <row r="2374" spans="5:20" x14ac:dyDescent="0.2">
      <c r="E2374"/>
      <c r="H2374"/>
      <c r="I2374"/>
      <c r="K2374"/>
      <c r="L2374"/>
      <c r="M2374"/>
      <c r="T2374"/>
    </row>
    <row r="2375" spans="5:20" x14ac:dyDescent="0.2">
      <c r="E2375"/>
      <c r="H2375"/>
      <c r="I2375"/>
      <c r="K2375"/>
      <c r="L2375"/>
      <c r="M2375"/>
      <c r="T2375"/>
    </row>
    <row r="2376" spans="5:20" x14ac:dyDescent="0.2">
      <c r="E2376"/>
      <c r="H2376"/>
      <c r="I2376"/>
      <c r="K2376"/>
      <c r="L2376"/>
      <c r="M2376"/>
      <c r="T2376"/>
    </row>
    <row r="2377" spans="5:20" x14ac:dyDescent="0.2">
      <c r="E2377"/>
      <c r="H2377"/>
      <c r="I2377"/>
      <c r="K2377"/>
      <c r="L2377"/>
      <c r="M2377"/>
      <c r="T2377"/>
    </row>
    <row r="2378" spans="5:20" x14ac:dyDescent="0.2">
      <c r="E2378"/>
      <c r="H2378"/>
      <c r="I2378"/>
      <c r="K2378"/>
      <c r="L2378"/>
      <c r="M2378"/>
      <c r="T2378"/>
    </row>
    <row r="2379" spans="5:20" x14ac:dyDescent="0.2">
      <c r="E2379"/>
      <c r="H2379"/>
      <c r="I2379"/>
      <c r="K2379"/>
      <c r="L2379"/>
      <c r="M2379"/>
      <c r="T2379"/>
    </row>
    <row r="2380" spans="5:20" x14ac:dyDescent="0.2">
      <c r="E2380"/>
      <c r="H2380"/>
      <c r="I2380"/>
      <c r="K2380"/>
      <c r="L2380"/>
      <c r="M2380"/>
      <c r="T2380"/>
    </row>
    <row r="2381" spans="5:20" x14ac:dyDescent="0.2">
      <c r="E2381"/>
      <c r="H2381"/>
      <c r="I2381"/>
      <c r="K2381"/>
      <c r="L2381"/>
      <c r="M2381"/>
      <c r="T2381"/>
    </row>
    <row r="2382" spans="5:20" x14ac:dyDescent="0.2">
      <c r="E2382"/>
      <c r="H2382"/>
      <c r="I2382"/>
      <c r="K2382"/>
      <c r="L2382"/>
      <c r="M2382"/>
      <c r="T2382"/>
    </row>
    <row r="2383" spans="5:20" x14ac:dyDescent="0.2">
      <c r="E2383"/>
      <c r="H2383"/>
      <c r="I2383"/>
      <c r="K2383"/>
      <c r="L2383"/>
      <c r="M2383"/>
      <c r="T2383"/>
    </row>
    <row r="2384" spans="5:20" x14ac:dyDescent="0.2">
      <c r="E2384"/>
      <c r="H2384"/>
      <c r="I2384"/>
      <c r="K2384"/>
      <c r="L2384"/>
      <c r="M2384"/>
      <c r="T2384"/>
    </row>
    <row r="2385" spans="5:20" x14ac:dyDescent="0.2">
      <c r="E2385"/>
      <c r="H2385"/>
      <c r="I2385"/>
      <c r="K2385"/>
      <c r="L2385"/>
      <c r="M2385"/>
      <c r="T2385"/>
    </row>
    <row r="2386" spans="5:20" x14ac:dyDescent="0.2">
      <c r="E2386"/>
      <c r="H2386"/>
      <c r="I2386"/>
      <c r="K2386"/>
      <c r="L2386"/>
      <c r="M2386"/>
      <c r="T2386"/>
    </row>
    <row r="2387" spans="5:20" x14ac:dyDescent="0.2">
      <c r="E2387"/>
      <c r="H2387"/>
      <c r="I2387"/>
      <c r="K2387"/>
      <c r="L2387"/>
      <c r="M2387"/>
      <c r="T2387"/>
    </row>
    <row r="2388" spans="5:20" x14ac:dyDescent="0.2">
      <c r="E2388"/>
      <c r="H2388"/>
      <c r="I2388"/>
      <c r="K2388"/>
      <c r="L2388"/>
      <c r="M2388"/>
      <c r="T2388"/>
    </row>
    <row r="2389" spans="5:20" x14ac:dyDescent="0.2">
      <c r="E2389"/>
      <c r="H2389"/>
      <c r="I2389"/>
      <c r="K2389"/>
      <c r="L2389"/>
      <c r="M2389"/>
      <c r="T2389"/>
    </row>
    <row r="2390" spans="5:20" x14ac:dyDescent="0.2">
      <c r="E2390"/>
      <c r="H2390"/>
      <c r="I2390"/>
      <c r="K2390"/>
      <c r="L2390"/>
      <c r="M2390"/>
      <c r="T2390"/>
    </row>
    <row r="2391" spans="5:20" x14ac:dyDescent="0.2">
      <c r="E2391"/>
      <c r="H2391"/>
      <c r="I2391"/>
      <c r="K2391"/>
      <c r="L2391"/>
      <c r="M2391"/>
      <c r="T2391"/>
    </row>
    <row r="2392" spans="5:20" x14ac:dyDescent="0.2">
      <c r="E2392"/>
      <c r="H2392"/>
      <c r="I2392"/>
      <c r="K2392"/>
      <c r="L2392"/>
      <c r="M2392"/>
      <c r="T2392"/>
    </row>
    <row r="2393" spans="5:20" x14ac:dyDescent="0.2">
      <c r="E2393"/>
      <c r="H2393"/>
      <c r="I2393"/>
      <c r="K2393"/>
      <c r="L2393"/>
      <c r="M2393"/>
      <c r="T2393"/>
    </row>
    <row r="2394" spans="5:20" x14ac:dyDescent="0.2">
      <c r="E2394"/>
      <c r="H2394"/>
      <c r="I2394"/>
      <c r="K2394"/>
      <c r="L2394"/>
      <c r="M2394"/>
      <c r="T2394"/>
    </row>
    <row r="2395" spans="5:20" x14ac:dyDescent="0.2">
      <c r="E2395"/>
      <c r="H2395"/>
      <c r="I2395"/>
      <c r="K2395"/>
      <c r="L2395"/>
      <c r="M2395"/>
      <c r="T2395"/>
    </row>
    <row r="2396" spans="5:20" x14ac:dyDescent="0.2">
      <c r="E2396"/>
      <c r="H2396"/>
      <c r="I2396"/>
      <c r="K2396"/>
      <c r="L2396"/>
      <c r="M2396"/>
      <c r="T2396"/>
    </row>
    <row r="2397" spans="5:20" x14ac:dyDescent="0.2">
      <c r="E2397"/>
      <c r="H2397"/>
      <c r="I2397"/>
      <c r="K2397"/>
      <c r="L2397"/>
      <c r="M2397"/>
      <c r="T2397"/>
    </row>
    <row r="2398" spans="5:20" x14ac:dyDescent="0.2">
      <c r="E2398"/>
      <c r="H2398"/>
      <c r="I2398"/>
      <c r="K2398"/>
      <c r="L2398"/>
      <c r="M2398"/>
      <c r="T2398"/>
    </row>
    <row r="2399" spans="5:20" x14ac:dyDescent="0.2">
      <c r="E2399"/>
      <c r="H2399"/>
      <c r="I2399"/>
      <c r="K2399"/>
      <c r="L2399"/>
      <c r="M2399"/>
      <c r="T2399"/>
    </row>
    <row r="2400" spans="5:20" x14ac:dyDescent="0.2">
      <c r="E2400"/>
      <c r="H2400"/>
      <c r="I2400"/>
      <c r="K2400"/>
      <c r="L2400"/>
      <c r="M2400"/>
      <c r="T2400"/>
    </row>
    <row r="2401" spans="5:20" x14ac:dyDescent="0.2">
      <c r="E2401"/>
      <c r="H2401"/>
      <c r="I2401"/>
      <c r="K2401"/>
      <c r="L2401"/>
      <c r="M2401"/>
      <c r="T2401"/>
    </row>
    <row r="2402" spans="5:20" x14ac:dyDescent="0.2">
      <c r="E2402"/>
      <c r="H2402"/>
      <c r="I2402"/>
      <c r="K2402"/>
      <c r="L2402"/>
      <c r="M2402"/>
      <c r="T2402"/>
    </row>
    <row r="2403" spans="5:20" x14ac:dyDescent="0.2">
      <c r="E2403"/>
      <c r="H2403"/>
      <c r="I2403"/>
      <c r="K2403"/>
      <c r="L2403"/>
      <c r="M2403"/>
      <c r="T2403"/>
    </row>
    <row r="2404" spans="5:20" x14ac:dyDescent="0.2">
      <c r="E2404"/>
      <c r="H2404"/>
      <c r="I2404"/>
      <c r="K2404"/>
      <c r="L2404"/>
      <c r="M2404"/>
      <c r="T2404"/>
    </row>
    <row r="2405" spans="5:20" x14ac:dyDescent="0.2">
      <c r="E2405"/>
      <c r="H2405"/>
      <c r="I2405"/>
      <c r="K2405"/>
      <c r="L2405"/>
      <c r="M2405"/>
      <c r="T2405"/>
    </row>
    <row r="2406" spans="5:20" x14ac:dyDescent="0.2">
      <c r="E2406"/>
      <c r="H2406"/>
      <c r="I2406"/>
      <c r="K2406"/>
      <c r="L2406"/>
      <c r="M2406"/>
      <c r="T2406"/>
    </row>
    <row r="2407" spans="5:20" x14ac:dyDescent="0.2">
      <c r="E2407"/>
      <c r="H2407"/>
      <c r="I2407"/>
      <c r="K2407"/>
      <c r="L2407"/>
      <c r="M2407"/>
      <c r="T2407"/>
    </row>
    <row r="2408" spans="5:20" x14ac:dyDescent="0.2">
      <c r="E2408"/>
      <c r="H2408"/>
      <c r="I2408"/>
      <c r="K2408"/>
      <c r="L2408"/>
      <c r="M2408"/>
      <c r="T2408"/>
    </row>
    <row r="2409" spans="5:20" x14ac:dyDescent="0.2">
      <c r="E2409"/>
      <c r="H2409"/>
      <c r="I2409"/>
      <c r="K2409"/>
      <c r="L2409"/>
      <c r="M2409"/>
      <c r="T2409"/>
    </row>
    <row r="2410" spans="5:20" x14ac:dyDescent="0.2">
      <c r="E2410"/>
      <c r="H2410"/>
      <c r="I2410"/>
      <c r="K2410"/>
      <c r="L2410"/>
      <c r="M2410"/>
      <c r="T2410"/>
    </row>
    <row r="2411" spans="5:20" x14ac:dyDescent="0.2">
      <c r="E2411"/>
      <c r="H2411"/>
      <c r="I2411"/>
      <c r="K2411"/>
      <c r="L2411"/>
      <c r="M2411"/>
      <c r="T2411"/>
    </row>
    <row r="2412" spans="5:20" x14ac:dyDescent="0.2">
      <c r="E2412"/>
      <c r="H2412"/>
      <c r="I2412"/>
      <c r="K2412"/>
      <c r="L2412"/>
      <c r="M2412"/>
      <c r="T2412"/>
    </row>
    <row r="2413" spans="5:20" x14ac:dyDescent="0.2">
      <c r="E2413"/>
      <c r="H2413"/>
      <c r="I2413"/>
      <c r="K2413"/>
      <c r="L2413"/>
      <c r="M2413"/>
      <c r="T2413"/>
    </row>
    <row r="2414" spans="5:20" x14ac:dyDescent="0.2">
      <c r="E2414"/>
      <c r="H2414"/>
      <c r="I2414"/>
      <c r="K2414"/>
      <c r="L2414"/>
      <c r="M2414"/>
      <c r="T2414"/>
    </row>
    <row r="2415" spans="5:20" x14ac:dyDescent="0.2">
      <c r="E2415"/>
      <c r="H2415"/>
      <c r="I2415"/>
      <c r="K2415"/>
      <c r="L2415"/>
      <c r="M2415"/>
      <c r="T2415"/>
    </row>
    <row r="2416" spans="5:20" x14ac:dyDescent="0.2">
      <c r="E2416"/>
      <c r="H2416"/>
      <c r="I2416"/>
      <c r="K2416"/>
      <c r="L2416"/>
      <c r="M2416"/>
      <c r="T2416"/>
    </row>
    <row r="2417" spans="5:20" x14ac:dyDescent="0.2">
      <c r="E2417"/>
      <c r="H2417"/>
      <c r="I2417"/>
      <c r="K2417"/>
      <c r="L2417"/>
      <c r="M2417"/>
      <c r="T2417"/>
    </row>
    <row r="2418" spans="5:20" x14ac:dyDescent="0.2">
      <c r="E2418"/>
      <c r="H2418"/>
      <c r="I2418"/>
      <c r="K2418"/>
      <c r="L2418"/>
      <c r="M2418"/>
      <c r="T2418"/>
    </row>
    <row r="2419" spans="5:20" x14ac:dyDescent="0.2">
      <c r="E2419"/>
      <c r="H2419"/>
      <c r="I2419"/>
      <c r="K2419"/>
      <c r="L2419"/>
      <c r="M2419"/>
      <c r="T2419"/>
    </row>
    <row r="2420" spans="5:20" x14ac:dyDescent="0.2">
      <c r="E2420"/>
      <c r="H2420"/>
      <c r="I2420"/>
      <c r="K2420"/>
      <c r="L2420"/>
      <c r="M2420"/>
      <c r="T2420"/>
    </row>
    <row r="2421" spans="5:20" x14ac:dyDescent="0.2">
      <c r="E2421"/>
      <c r="H2421"/>
      <c r="I2421"/>
      <c r="K2421"/>
      <c r="L2421"/>
      <c r="M2421"/>
      <c r="T2421"/>
    </row>
    <row r="2422" spans="5:20" x14ac:dyDescent="0.2">
      <c r="E2422"/>
      <c r="H2422"/>
      <c r="I2422"/>
      <c r="K2422"/>
      <c r="L2422"/>
      <c r="M2422"/>
      <c r="T2422"/>
    </row>
    <row r="2423" spans="5:20" x14ac:dyDescent="0.2">
      <c r="E2423"/>
      <c r="H2423"/>
      <c r="I2423"/>
      <c r="K2423"/>
      <c r="L2423"/>
      <c r="M2423"/>
      <c r="T2423"/>
    </row>
    <row r="2424" spans="5:20" x14ac:dyDescent="0.2">
      <c r="E2424"/>
      <c r="H2424"/>
      <c r="I2424"/>
      <c r="K2424"/>
      <c r="L2424"/>
      <c r="M2424"/>
      <c r="T2424"/>
    </row>
    <row r="2425" spans="5:20" x14ac:dyDescent="0.2">
      <c r="E2425"/>
      <c r="H2425"/>
      <c r="I2425"/>
      <c r="K2425"/>
      <c r="L2425"/>
      <c r="M2425"/>
      <c r="T2425"/>
    </row>
    <row r="2426" spans="5:20" x14ac:dyDescent="0.2">
      <c r="E2426"/>
      <c r="H2426"/>
      <c r="I2426"/>
      <c r="K2426"/>
      <c r="L2426"/>
      <c r="M2426"/>
      <c r="T2426"/>
    </row>
    <row r="2427" spans="5:20" x14ac:dyDescent="0.2">
      <c r="E2427"/>
      <c r="H2427"/>
      <c r="I2427"/>
      <c r="K2427"/>
      <c r="L2427"/>
      <c r="M2427"/>
      <c r="T2427"/>
    </row>
    <row r="2428" spans="5:20" x14ac:dyDescent="0.2">
      <c r="E2428"/>
      <c r="H2428"/>
      <c r="I2428"/>
      <c r="K2428"/>
      <c r="L2428"/>
      <c r="M2428"/>
      <c r="T2428"/>
    </row>
    <row r="2429" spans="5:20" x14ac:dyDescent="0.2">
      <c r="E2429"/>
      <c r="H2429"/>
      <c r="I2429"/>
      <c r="K2429"/>
      <c r="L2429"/>
      <c r="M2429"/>
      <c r="T2429"/>
    </row>
    <row r="2430" spans="5:20" x14ac:dyDescent="0.2">
      <c r="E2430"/>
      <c r="H2430"/>
      <c r="I2430"/>
      <c r="K2430"/>
      <c r="L2430"/>
      <c r="M2430"/>
      <c r="T2430"/>
    </row>
    <row r="2431" spans="5:20" x14ac:dyDescent="0.2">
      <c r="E2431"/>
      <c r="H2431"/>
      <c r="I2431"/>
      <c r="K2431"/>
      <c r="L2431"/>
      <c r="M2431"/>
      <c r="T2431"/>
    </row>
    <row r="2432" spans="5:20" x14ac:dyDescent="0.2">
      <c r="E2432"/>
      <c r="H2432"/>
      <c r="I2432"/>
      <c r="K2432"/>
      <c r="L2432"/>
      <c r="M2432"/>
      <c r="T2432"/>
    </row>
    <row r="2433" spans="5:20" x14ac:dyDescent="0.2">
      <c r="E2433"/>
      <c r="H2433"/>
      <c r="I2433"/>
      <c r="K2433"/>
      <c r="L2433"/>
      <c r="M2433"/>
      <c r="T2433"/>
    </row>
    <row r="2434" spans="5:20" x14ac:dyDescent="0.2">
      <c r="E2434"/>
      <c r="H2434"/>
      <c r="I2434"/>
      <c r="K2434"/>
      <c r="L2434"/>
      <c r="M2434"/>
      <c r="T2434"/>
    </row>
    <row r="2435" spans="5:20" x14ac:dyDescent="0.2">
      <c r="E2435"/>
      <c r="H2435"/>
      <c r="I2435"/>
      <c r="K2435"/>
      <c r="L2435"/>
      <c r="M2435"/>
      <c r="T2435"/>
    </row>
    <row r="2436" spans="5:20" x14ac:dyDescent="0.2">
      <c r="E2436"/>
      <c r="H2436"/>
      <c r="I2436"/>
      <c r="K2436"/>
      <c r="L2436"/>
      <c r="M2436"/>
      <c r="T2436"/>
    </row>
    <row r="2437" spans="5:20" x14ac:dyDescent="0.2">
      <c r="E2437"/>
      <c r="H2437"/>
      <c r="I2437"/>
      <c r="K2437"/>
      <c r="L2437"/>
      <c r="M2437"/>
      <c r="T2437"/>
    </row>
    <row r="2438" spans="5:20" x14ac:dyDescent="0.2">
      <c r="E2438"/>
      <c r="H2438"/>
      <c r="I2438"/>
      <c r="K2438"/>
      <c r="L2438"/>
      <c r="M2438"/>
      <c r="T2438"/>
    </row>
    <row r="2439" spans="5:20" x14ac:dyDescent="0.2">
      <c r="E2439"/>
      <c r="H2439"/>
      <c r="I2439"/>
      <c r="K2439"/>
      <c r="L2439"/>
      <c r="M2439"/>
      <c r="T2439"/>
    </row>
    <row r="2440" spans="5:20" x14ac:dyDescent="0.2">
      <c r="E2440"/>
      <c r="H2440"/>
      <c r="I2440"/>
      <c r="K2440"/>
      <c r="L2440"/>
      <c r="M2440"/>
      <c r="T2440"/>
    </row>
    <row r="2441" spans="5:20" x14ac:dyDescent="0.2">
      <c r="E2441"/>
      <c r="H2441"/>
      <c r="I2441"/>
      <c r="K2441"/>
      <c r="L2441"/>
      <c r="M2441"/>
      <c r="T2441"/>
    </row>
    <row r="2442" spans="5:20" x14ac:dyDescent="0.2">
      <c r="E2442"/>
      <c r="H2442"/>
      <c r="I2442"/>
      <c r="K2442"/>
      <c r="L2442"/>
      <c r="M2442"/>
      <c r="T2442"/>
    </row>
    <row r="2443" spans="5:20" x14ac:dyDescent="0.2">
      <c r="E2443"/>
      <c r="H2443"/>
      <c r="I2443"/>
      <c r="K2443"/>
      <c r="L2443"/>
      <c r="M2443"/>
      <c r="T2443"/>
    </row>
    <row r="2444" spans="5:20" x14ac:dyDescent="0.2">
      <c r="E2444"/>
      <c r="H2444"/>
      <c r="I2444"/>
      <c r="K2444"/>
      <c r="L2444"/>
      <c r="M2444"/>
      <c r="T2444"/>
    </row>
    <row r="2445" spans="5:20" x14ac:dyDescent="0.2">
      <c r="E2445"/>
      <c r="H2445"/>
      <c r="I2445"/>
      <c r="K2445"/>
      <c r="L2445"/>
      <c r="M2445"/>
      <c r="T2445"/>
    </row>
    <row r="2446" spans="5:20" x14ac:dyDescent="0.2">
      <c r="E2446"/>
      <c r="H2446"/>
      <c r="I2446"/>
      <c r="K2446"/>
      <c r="L2446"/>
      <c r="M2446"/>
      <c r="T2446"/>
    </row>
    <row r="2447" spans="5:20" x14ac:dyDescent="0.2">
      <c r="E2447"/>
      <c r="H2447"/>
      <c r="I2447"/>
      <c r="K2447"/>
      <c r="L2447"/>
      <c r="M2447"/>
      <c r="T2447"/>
    </row>
    <row r="2448" spans="5:20" x14ac:dyDescent="0.2">
      <c r="E2448"/>
      <c r="H2448"/>
      <c r="I2448"/>
      <c r="K2448"/>
      <c r="L2448"/>
      <c r="M2448"/>
      <c r="T2448"/>
    </row>
    <row r="2449" spans="5:20" x14ac:dyDescent="0.2">
      <c r="E2449"/>
      <c r="H2449"/>
      <c r="I2449"/>
      <c r="K2449"/>
      <c r="L2449"/>
      <c r="M2449"/>
      <c r="T2449"/>
    </row>
    <row r="2450" spans="5:20" x14ac:dyDescent="0.2">
      <c r="E2450"/>
      <c r="H2450"/>
      <c r="I2450"/>
      <c r="K2450"/>
      <c r="L2450"/>
      <c r="M2450"/>
      <c r="T2450"/>
    </row>
    <row r="2451" spans="5:20" x14ac:dyDescent="0.2">
      <c r="E2451"/>
      <c r="H2451"/>
      <c r="I2451"/>
      <c r="K2451"/>
      <c r="L2451"/>
      <c r="M2451"/>
      <c r="T2451"/>
    </row>
    <row r="2452" spans="5:20" x14ac:dyDescent="0.2">
      <c r="E2452"/>
      <c r="H2452"/>
      <c r="I2452"/>
      <c r="K2452"/>
      <c r="L2452"/>
      <c r="M2452"/>
      <c r="T2452"/>
    </row>
    <row r="2453" spans="5:20" x14ac:dyDescent="0.2">
      <c r="E2453"/>
      <c r="H2453"/>
      <c r="I2453"/>
      <c r="K2453"/>
      <c r="L2453"/>
      <c r="M2453"/>
      <c r="T2453"/>
    </row>
    <row r="2454" spans="5:20" x14ac:dyDescent="0.2">
      <c r="E2454"/>
      <c r="H2454"/>
      <c r="I2454"/>
      <c r="K2454"/>
      <c r="L2454"/>
      <c r="M2454"/>
      <c r="T2454"/>
    </row>
    <row r="2455" spans="5:20" x14ac:dyDescent="0.2">
      <c r="E2455"/>
      <c r="H2455"/>
      <c r="I2455"/>
      <c r="K2455"/>
      <c r="L2455"/>
      <c r="M2455"/>
      <c r="T2455"/>
    </row>
    <row r="2456" spans="5:20" x14ac:dyDescent="0.2">
      <c r="E2456"/>
      <c r="H2456"/>
      <c r="I2456"/>
      <c r="K2456"/>
      <c r="L2456"/>
      <c r="M2456"/>
      <c r="T2456"/>
    </row>
    <row r="2457" spans="5:20" x14ac:dyDescent="0.2">
      <c r="E2457"/>
      <c r="H2457"/>
      <c r="I2457"/>
      <c r="K2457"/>
      <c r="L2457"/>
      <c r="M2457"/>
      <c r="T2457"/>
    </row>
    <row r="2458" spans="5:20" x14ac:dyDescent="0.2">
      <c r="E2458"/>
      <c r="H2458"/>
      <c r="I2458"/>
      <c r="K2458"/>
      <c r="L2458"/>
      <c r="M2458"/>
      <c r="T2458"/>
    </row>
    <row r="2459" spans="5:20" x14ac:dyDescent="0.2">
      <c r="E2459"/>
      <c r="H2459"/>
      <c r="I2459"/>
      <c r="K2459"/>
      <c r="L2459"/>
      <c r="M2459"/>
      <c r="T2459"/>
    </row>
    <row r="2460" spans="5:20" x14ac:dyDescent="0.2">
      <c r="E2460"/>
      <c r="H2460"/>
      <c r="I2460"/>
      <c r="K2460"/>
      <c r="L2460"/>
      <c r="M2460"/>
      <c r="T2460"/>
    </row>
    <row r="2461" spans="5:20" x14ac:dyDescent="0.2">
      <c r="E2461"/>
      <c r="H2461"/>
      <c r="I2461"/>
      <c r="K2461"/>
      <c r="L2461"/>
      <c r="M2461"/>
      <c r="T2461"/>
    </row>
    <row r="2462" spans="5:20" x14ac:dyDescent="0.2">
      <c r="E2462"/>
      <c r="H2462"/>
      <c r="I2462"/>
      <c r="K2462"/>
      <c r="L2462"/>
      <c r="M2462"/>
      <c r="T2462"/>
    </row>
    <row r="2463" spans="5:20" x14ac:dyDescent="0.2">
      <c r="E2463"/>
      <c r="H2463"/>
      <c r="I2463"/>
      <c r="K2463"/>
      <c r="L2463"/>
      <c r="M2463"/>
      <c r="T2463"/>
    </row>
    <row r="2464" spans="5:20" x14ac:dyDescent="0.2">
      <c r="E2464"/>
      <c r="H2464"/>
      <c r="I2464"/>
      <c r="K2464"/>
      <c r="L2464"/>
      <c r="M2464"/>
      <c r="T2464"/>
    </row>
    <row r="2465" spans="5:20" x14ac:dyDescent="0.2">
      <c r="E2465"/>
      <c r="H2465"/>
      <c r="I2465"/>
      <c r="K2465"/>
      <c r="L2465"/>
      <c r="M2465"/>
      <c r="T2465"/>
    </row>
    <row r="2466" spans="5:20" x14ac:dyDescent="0.2">
      <c r="E2466"/>
      <c r="H2466"/>
      <c r="I2466"/>
      <c r="K2466"/>
      <c r="L2466"/>
      <c r="M2466"/>
      <c r="T2466"/>
    </row>
    <row r="2467" spans="5:20" x14ac:dyDescent="0.2">
      <c r="E2467"/>
      <c r="H2467"/>
      <c r="I2467"/>
      <c r="K2467"/>
      <c r="L2467"/>
      <c r="M2467"/>
      <c r="T2467"/>
    </row>
    <row r="2468" spans="5:20" x14ac:dyDescent="0.2">
      <c r="E2468"/>
      <c r="H2468"/>
      <c r="I2468"/>
      <c r="K2468"/>
      <c r="L2468"/>
      <c r="M2468"/>
      <c r="T2468"/>
    </row>
    <row r="2469" spans="5:20" x14ac:dyDescent="0.2">
      <c r="E2469"/>
      <c r="H2469"/>
      <c r="I2469"/>
      <c r="K2469"/>
      <c r="L2469"/>
      <c r="M2469"/>
      <c r="T2469"/>
    </row>
    <row r="2470" spans="5:20" x14ac:dyDescent="0.2">
      <c r="E2470"/>
      <c r="H2470"/>
      <c r="I2470"/>
      <c r="K2470"/>
      <c r="L2470"/>
      <c r="M2470"/>
      <c r="T2470"/>
    </row>
    <row r="2471" spans="5:20" x14ac:dyDescent="0.2">
      <c r="E2471"/>
      <c r="H2471"/>
      <c r="I2471"/>
      <c r="K2471"/>
      <c r="L2471"/>
      <c r="M2471"/>
      <c r="T2471"/>
    </row>
    <row r="2472" spans="5:20" x14ac:dyDescent="0.2">
      <c r="E2472"/>
      <c r="H2472"/>
      <c r="I2472"/>
      <c r="K2472"/>
      <c r="L2472"/>
      <c r="M2472"/>
      <c r="T2472"/>
    </row>
    <row r="2473" spans="5:20" x14ac:dyDescent="0.2">
      <c r="E2473"/>
      <c r="H2473"/>
      <c r="I2473"/>
      <c r="K2473"/>
      <c r="L2473"/>
      <c r="M2473"/>
      <c r="T2473"/>
    </row>
    <row r="2474" spans="5:20" x14ac:dyDescent="0.2">
      <c r="E2474"/>
      <c r="H2474"/>
      <c r="I2474"/>
      <c r="K2474"/>
      <c r="L2474"/>
      <c r="M2474"/>
      <c r="T2474"/>
    </row>
    <row r="2475" spans="5:20" x14ac:dyDescent="0.2">
      <c r="E2475"/>
      <c r="H2475"/>
      <c r="I2475"/>
      <c r="K2475"/>
      <c r="L2475"/>
      <c r="M2475"/>
      <c r="T2475"/>
    </row>
    <row r="2476" spans="5:20" x14ac:dyDescent="0.2">
      <c r="E2476"/>
      <c r="H2476"/>
      <c r="I2476"/>
      <c r="K2476"/>
      <c r="L2476"/>
      <c r="M2476"/>
      <c r="T2476"/>
    </row>
    <row r="2477" spans="5:20" x14ac:dyDescent="0.2">
      <c r="E2477"/>
      <c r="H2477"/>
      <c r="I2477"/>
      <c r="K2477"/>
      <c r="L2477"/>
      <c r="M2477"/>
      <c r="T2477"/>
    </row>
    <row r="2478" spans="5:20" x14ac:dyDescent="0.2">
      <c r="E2478"/>
      <c r="H2478"/>
      <c r="I2478"/>
      <c r="K2478"/>
      <c r="L2478"/>
      <c r="M2478"/>
      <c r="T2478"/>
    </row>
    <row r="2479" spans="5:20" x14ac:dyDescent="0.2">
      <c r="E2479"/>
      <c r="H2479"/>
      <c r="I2479"/>
      <c r="K2479"/>
      <c r="L2479"/>
      <c r="M2479"/>
      <c r="T2479"/>
    </row>
    <row r="2480" spans="5:20" x14ac:dyDescent="0.2">
      <c r="E2480"/>
      <c r="H2480"/>
      <c r="I2480"/>
      <c r="K2480"/>
      <c r="L2480"/>
      <c r="M2480"/>
      <c r="T2480"/>
    </row>
    <row r="2481" spans="5:20" x14ac:dyDescent="0.2">
      <c r="E2481"/>
      <c r="H2481"/>
      <c r="I2481"/>
      <c r="K2481"/>
      <c r="L2481"/>
      <c r="M2481"/>
      <c r="T2481"/>
    </row>
    <row r="2482" spans="5:20" x14ac:dyDescent="0.2">
      <c r="E2482"/>
      <c r="H2482"/>
      <c r="I2482"/>
      <c r="K2482"/>
      <c r="L2482"/>
      <c r="M2482"/>
      <c r="T2482"/>
    </row>
    <row r="2483" spans="5:20" x14ac:dyDescent="0.2">
      <c r="E2483"/>
      <c r="H2483"/>
      <c r="I2483"/>
      <c r="K2483"/>
      <c r="L2483"/>
      <c r="M2483"/>
      <c r="T2483"/>
    </row>
    <row r="2484" spans="5:20" x14ac:dyDescent="0.2">
      <c r="E2484"/>
      <c r="H2484"/>
      <c r="I2484"/>
      <c r="K2484"/>
      <c r="L2484"/>
      <c r="M2484"/>
      <c r="T2484"/>
    </row>
    <row r="2485" spans="5:20" x14ac:dyDescent="0.2">
      <c r="E2485"/>
      <c r="H2485"/>
      <c r="I2485"/>
      <c r="K2485"/>
      <c r="L2485"/>
      <c r="M2485"/>
      <c r="T2485"/>
    </row>
    <row r="2486" spans="5:20" x14ac:dyDescent="0.2">
      <c r="E2486"/>
      <c r="H2486"/>
      <c r="I2486"/>
      <c r="K2486"/>
      <c r="L2486"/>
      <c r="M2486"/>
      <c r="T2486"/>
    </row>
    <row r="2487" spans="5:20" x14ac:dyDescent="0.2">
      <c r="E2487"/>
      <c r="H2487"/>
      <c r="I2487"/>
      <c r="K2487"/>
      <c r="L2487"/>
      <c r="M2487"/>
      <c r="T2487"/>
    </row>
    <row r="2488" spans="5:20" x14ac:dyDescent="0.2">
      <c r="E2488"/>
      <c r="H2488"/>
      <c r="I2488"/>
      <c r="K2488"/>
      <c r="L2488"/>
      <c r="M2488"/>
      <c r="T2488"/>
    </row>
    <row r="2489" spans="5:20" x14ac:dyDescent="0.2">
      <c r="E2489"/>
      <c r="H2489"/>
      <c r="I2489"/>
      <c r="K2489"/>
      <c r="L2489"/>
      <c r="M2489"/>
      <c r="T2489"/>
    </row>
    <row r="2490" spans="5:20" x14ac:dyDescent="0.2">
      <c r="E2490"/>
      <c r="H2490"/>
      <c r="I2490"/>
      <c r="K2490"/>
      <c r="L2490"/>
      <c r="M2490"/>
      <c r="T2490"/>
    </row>
    <row r="2491" spans="5:20" x14ac:dyDescent="0.2">
      <c r="E2491"/>
      <c r="H2491"/>
      <c r="I2491"/>
      <c r="K2491"/>
      <c r="L2491"/>
      <c r="M2491"/>
      <c r="T2491"/>
    </row>
    <row r="2492" spans="5:20" x14ac:dyDescent="0.2">
      <c r="E2492"/>
      <c r="H2492"/>
      <c r="I2492"/>
      <c r="K2492"/>
      <c r="L2492"/>
      <c r="M2492"/>
      <c r="T2492"/>
    </row>
    <row r="2493" spans="5:20" x14ac:dyDescent="0.2">
      <c r="E2493"/>
      <c r="H2493"/>
      <c r="I2493"/>
      <c r="K2493"/>
      <c r="L2493"/>
      <c r="M2493"/>
      <c r="T2493"/>
    </row>
    <row r="2494" spans="5:20" x14ac:dyDescent="0.2">
      <c r="E2494"/>
      <c r="H2494"/>
      <c r="I2494"/>
      <c r="K2494"/>
      <c r="L2494"/>
      <c r="M2494"/>
      <c r="T2494"/>
    </row>
    <row r="2495" spans="5:20" x14ac:dyDescent="0.2">
      <c r="E2495"/>
      <c r="H2495"/>
      <c r="I2495"/>
      <c r="K2495"/>
      <c r="L2495"/>
      <c r="M2495"/>
      <c r="T2495"/>
    </row>
    <row r="2496" spans="5:20" x14ac:dyDescent="0.2">
      <c r="E2496"/>
      <c r="H2496"/>
      <c r="I2496"/>
      <c r="K2496"/>
      <c r="L2496"/>
      <c r="M2496"/>
      <c r="T2496"/>
    </row>
    <row r="2497" spans="5:20" x14ac:dyDescent="0.2">
      <c r="E2497"/>
      <c r="H2497"/>
      <c r="I2497"/>
      <c r="K2497"/>
      <c r="L2497"/>
      <c r="M2497"/>
      <c r="T2497"/>
    </row>
    <row r="2498" spans="5:20" x14ac:dyDescent="0.2">
      <c r="E2498"/>
      <c r="H2498"/>
      <c r="I2498"/>
      <c r="K2498"/>
      <c r="L2498"/>
      <c r="M2498"/>
      <c r="T2498"/>
    </row>
    <row r="2499" spans="5:20" x14ac:dyDescent="0.2">
      <c r="E2499"/>
      <c r="H2499"/>
      <c r="I2499"/>
      <c r="K2499"/>
      <c r="L2499"/>
      <c r="M2499"/>
      <c r="T2499"/>
    </row>
    <row r="2500" spans="5:20" x14ac:dyDescent="0.2">
      <c r="E2500"/>
      <c r="H2500"/>
      <c r="I2500"/>
      <c r="K2500"/>
      <c r="L2500"/>
      <c r="M2500"/>
      <c r="T2500"/>
    </row>
    <row r="2501" spans="5:20" x14ac:dyDescent="0.2">
      <c r="E2501"/>
      <c r="H2501"/>
      <c r="I2501"/>
      <c r="K2501"/>
      <c r="L2501"/>
      <c r="M2501"/>
      <c r="T2501"/>
    </row>
    <row r="2502" spans="5:20" x14ac:dyDescent="0.2">
      <c r="E2502"/>
      <c r="H2502"/>
      <c r="I2502"/>
      <c r="K2502"/>
      <c r="L2502"/>
      <c r="M2502"/>
      <c r="T2502"/>
    </row>
    <row r="2503" spans="5:20" x14ac:dyDescent="0.2">
      <c r="E2503"/>
      <c r="H2503"/>
      <c r="I2503"/>
      <c r="K2503"/>
      <c r="L2503"/>
      <c r="M2503"/>
      <c r="T2503"/>
    </row>
    <row r="2504" spans="5:20" x14ac:dyDescent="0.2">
      <c r="E2504"/>
      <c r="H2504"/>
      <c r="I2504"/>
      <c r="K2504"/>
      <c r="L2504"/>
      <c r="M2504"/>
      <c r="T2504"/>
    </row>
    <row r="2505" spans="5:20" x14ac:dyDescent="0.2">
      <c r="E2505"/>
      <c r="H2505"/>
      <c r="I2505"/>
      <c r="K2505"/>
      <c r="L2505"/>
      <c r="M2505"/>
      <c r="T2505"/>
    </row>
    <row r="2506" spans="5:20" x14ac:dyDescent="0.2">
      <c r="E2506"/>
      <c r="H2506"/>
      <c r="I2506"/>
      <c r="K2506"/>
      <c r="L2506"/>
      <c r="M2506"/>
      <c r="T2506"/>
    </row>
    <row r="2507" spans="5:20" x14ac:dyDescent="0.2">
      <c r="E2507"/>
      <c r="H2507"/>
      <c r="I2507"/>
      <c r="K2507"/>
      <c r="L2507"/>
      <c r="M2507"/>
      <c r="T2507"/>
    </row>
    <row r="2508" spans="5:20" x14ac:dyDescent="0.2">
      <c r="E2508"/>
      <c r="H2508"/>
      <c r="I2508"/>
      <c r="K2508"/>
      <c r="L2508"/>
      <c r="M2508"/>
      <c r="T2508"/>
    </row>
    <row r="2509" spans="5:20" x14ac:dyDescent="0.2">
      <c r="E2509"/>
      <c r="H2509"/>
      <c r="I2509"/>
      <c r="K2509"/>
      <c r="L2509"/>
      <c r="M2509"/>
      <c r="T2509"/>
    </row>
    <row r="2510" spans="5:20" x14ac:dyDescent="0.2">
      <c r="E2510"/>
      <c r="H2510"/>
      <c r="I2510"/>
      <c r="K2510"/>
      <c r="L2510"/>
      <c r="M2510"/>
      <c r="T2510"/>
    </row>
    <row r="2511" spans="5:20" x14ac:dyDescent="0.2">
      <c r="E2511"/>
      <c r="H2511"/>
      <c r="I2511"/>
      <c r="K2511"/>
      <c r="L2511"/>
      <c r="M2511"/>
      <c r="T2511"/>
    </row>
    <row r="2512" spans="5:20" x14ac:dyDescent="0.2">
      <c r="E2512"/>
      <c r="H2512"/>
      <c r="I2512"/>
      <c r="K2512"/>
      <c r="L2512"/>
      <c r="M2512"/>
      <c r="T2512"/>
    </row>
    <row r="2513" spans="5:20" x14ac:dyDescent="0.2">
      <c r="E2513"/>
      <c r="H2513"/>
      <c r="I2513"/>
      <c r="K2513"/>
      <c r="L2513"/>
      <c r="M2513"/>
      <c r="T2513"/>
    </row>
    <row r="2514" spans="5:20" x14ac:dyDescent="0.2">
      <c r="E2514"/>
      <c r="H2514"/>
      <c r="I2514"/>
      <c r="K2514"/>
      <c r="L2514"/>
      <c r="M2514"/>
      <c r="T2514"/>
    </row>
    <row r="2515" spans="5:20" x14ac:dyDescent="0.2">
      <c r="E2515"/>
      <c r="H2515"/>
      <c r="I2515"/>
      <c r="K2515"/>
      <c r="L2515"/>
      <c r="M2515"/>
      <c r="T2515"/>
    </row>
    <row r="2516" spans="5:20" x14ac:dyDescent="0.2">
      <c r="E2516"/>
      <c r="H2516"/>
      <c r="I2516"/>
      <c r="K2516"/>
      <c r="L2516"/>
      <c r="M2516"/>
      <c r="T2516"/>
    </row>
    <row r="2517" spans="5:20" x14ac:dyDescent="0.2">
      <c r="E2517"/>
      <c r="H2517"/>
      <c r="I2517"/>
      <c r="K2517"/>
      <c r="L2517"/>
      <c r="M2517"/>
      <c r="T2517"/>
    </row>
    <row r="2518" spans="5:20" x14ac:dyDescent="0.2">
      <c r="E2518"/>
      <c r="H2518"/>
      <c r="I2518"/>
      <c r="K2518"/>
      <c r="L2518"/>
      <c r="M2518"/>
      <c r="T2518"/>
    </row>
    <row r="2519" spans="5:20" x14ac:dyDescent="0.2">
      <c r="E2519"/>
      <c r="H2519"/>
      <c r="I2519"/>
      <c r="K2519"/>
      <c r="L2519"/>
      <c r="M2519"/>
      <c r="T2519"/>
    </row>
    <row r="2520" spans="5:20" x14ac:dyDescent="0.2">
      <c r="E2520"/>
      <c r="H2520"/>
      <c r="I2520"/>
      <c r="K2520"/>
      <c r="L2520"/>
      <c r="M2520"/>
      <c r="T2520"/>
    </row>
    <row r="2521" spans="5:20" x14ac:dyDescent="0.2">
      <c r="E2521"/>
      <c r="H2521"/>
      <c r="I2521"/>
      <c r="K2521"/>
      <c r="L2521"/>
      <c r="M2521"/>
      <c r="T2521"/>
    </row>
    <row r="2522" spans="5:20" x14ac:dyDescent="0.2">
      <c r="E2522"/>
      <c r="H2522"/>
      <c r="I2522"/>
      <c r="K2522"/>
      <c r="L2522"/>
      <c r="M2522"/>
      <c r="T2522"/>
    </row>
    <row r="2523" spans="5:20" x14ac:dyDescent="0.2">
      <c r="E2523"/>
      <c r="H2523"/>
      <c r="I2523"/>
      <c r="K2523"/>
      <c r="L2523"/>
      <c r="M2523"/>
      <c r="T2523"/>
    </row>
    <row r="2524" spans="5:20" x14ac:dyDescent="0.2">
      <c r="E2524"/>
      <c r="H2524"/>
      <c r="I2524"/>
      <c r="K2524"/>
      <c r="L2524"/>
      <c r="M2524"/>
      <c r="T2524"/>
    </row>
    <row r="2525" spans="5:20" x14ac:dyDescent="0.2">
      <c r="E2525"/>
      <c r="H2525"/>
      <c r="I2525"/>
      <c r="K2525"/>
      <c r="L2525"/>
      <c r="M2525"/>
      <c r="T2525"/>
    </row>
    <row r="2526" spans="5:20" x14ac:dyDescent="0.2">
      <c r="E2526"/>
      <c r="H2526"/>
      <c r="I2526"/>
      <c r="K2526"/>
      <c r="L2526"/>
      <c r="M2526"/>
      <c r="T2526"/>
    </row>
    <row r="2527" spans="5:20" x14ac:dyDescent="0.2">
      <c r="E2527"/>
      <c r="H2527"/>
      <c r="I2527"/>
      <c r="K2527"/>
      <c r="L2527"/>
      <c r="M2527"/>
      <c r="T2527"/>
    </row>
    <row r="2528" spans="5:20" x14ac:dyDescent="0.2">
      <c r="E2528"/>
      <c r="H2528"/>
      <c r="I2528"/>
      <c r="K2528"/>
      <c r="L2528"/>
      <c r="M2528"/>
      <c r="T2528"/>
    </row>
    <row r="2529" spans="5:20" x14ac:dyDescent="0.2">
      <c r="E2529"/>
      <c r="H2529"/>
      <c r="I2529"/>
      <c r="K2529"/>
      <c r="L2529"/>
      <c r="M2529"/>
      <c r="T2529"/>
    </row>
    <row r="2530" spans="5:20" x14ac:dyDescent="0.2">
      <c r="E2530"/>
      <c r="H2530"/>
      <c r="I2530"/>
      <c r="K2530"/>
      <c r="L2530"/>
      <c r="M2530"/>
      <c r="T2530"/>
    </row>
    <row r="2531" spans="5:20" x14ac:dyDescent="0.2">
      <c r="E2531"/>
      <c r="H2531"/>
      <c r="I2531"/>
      <c r="K2531"/>
      <c r="L2531"/>
      <c r="M2531"/>
      <c r="T2531"/>
    </row>
    <row r="2532" spans="5:20" x14ac:dyDescent="0.2">
      <c r="E2532"/>
      <c r="H2532"/>
      <c r="I2532"/>
      <c r="K2532"/>
      <c r="L2532"/>
      <c r="M2532"/>
      <c r="T2532"/>
    </row>
    <row r="2533" spans="5:20" x14ac:dyDescent="0.2">
      <c r="E2533"/>
      <c r="H2533"/>
      <c r="I2533"/>
      <c r="K2533"/>
      <c r="L2533"/>
      <c r="M2533"/>
      <c r="T2533"/>
    </row>
    <row r="2534" spans="5:20" x14ac:dyDescent="0.2">
      <c r="E2534"/>
      <c r="H2534"/>
      <c r="I2534"/>
      <c r="K2534"/>
      <c r="L2534"/>
      <c r="M2534"/>
      <c r="T2534"/>
    </row>
    <row r="2535" spans="5:20" x14ac:dyDescent="0.2">
      <c r="E2535"/>
      <c r="H2535"/>
      <c r="I2535"/>
      <c r="K2535"/>
      <c r="L2535"/>
      <c r="M2535"/>
      <c r="T2535"/>
    </row>
    <row r="2536" spans="5:20" x14ac:dyDescent="0.2">
      <c r="E2536"/>
      <c r="H2536"/>
      <c r="I2536"/>
      <c r="K2536"/>
      <c r="L2536"/>
      <c r="M2536"/>
      <c r="T2536"/>
    </row>
    <row r="2537" spans="5:20" x14ac:dyDescent="0.2">
      <c r="E2537"/>
      <c r="H2537"/>
      <c r="I2537"/>
      <c r="K2537"/>
      <c r="L2537"/>
      <c r="M2537"/>
      <c r="T2537"/>
    </row>
    <row r="2538" spans="5:20" x14ac:dyDescent="0.2">
      <c r="E2538"/>
      <c r="H2538"/>
      <c r="I2538"/>
      <c r="K2538"/>
      <c r="L2538"/>
      <c r="M2538"/>
      <c r="T2538"/>
    </row>
    <row r="2539" spans="5:20" x14ac:dyDescent="0.2">
      <c r="E2539"/>
      <c r="H2539"/>
      <c r="I2539"/>
      <c r="K2539"/>
      <c r="L2539"/>
      <c r="M2539"/>
      <c r="T2539"/>
    </row>
    <row r="2540" spans="5:20" x14ac:dyDescent="0.2">
      <c r="E2540"/>
      <c r="H2540"/>
      <c r="I2540"/>
      <c r="K2540"/>
      <c r="L2540"/>
      <c r="M2540"/>
      <c r="T2540"/>
    </row>
    <row r="2541" spans="5:20" x14ac:dyDescent="0.2">
      <c r="E2541"/>
      <c r="H2541"/>
      <c r="I2541"/>
      <c r="K2541"/>
      <c r="L2541"/>
      <c r="M2541"/>
      <c r="T2541"/>
    </row>
    <row r="2542" spans="5:20" x14ac:dyDescent="0.2">
      <c r="E2542"/>
      <c r="H2542"/>
      <c r="I2542"/>
      <c r="K2542"/>
      <c r="L2542"/>
      <c r="M2542"/>
      <c r="T2542"/>
    </row>
    <row r="2543" spans="5:20" x14ac:dyDescent="0.2">
      <c r="E2543"/>
      <c r="H2543"/>
      <c r="I2543"/>
      <c r="K2543"/>
      <c r="L2543"/>
      <c r="M2543"/>
      <c r="T2543"/>
    </row>
    <row r="2544" spans="5:20" x14ac:dyDescent="0.2">
      <c r="E2544"/>
      <c r="H2544"/>
      <c r="I2544"/>
      <c r="K2544"/>
      <c r="L2544"/>
      <c r="M2544"/>
      <c r="T2544"/>
    </row>
    <row r="2545" spans="5:20" x14ac:dyDescent="0.2">
      <c r="E2545"/>
      <c r="H2545"/>
      <c r="I2545"/>
      <c r="K2545"/>
      <c r="L2545"/>
      <c r="M2545"/>
      <c r="T2545"/>
    </row>
    <row r="2546" spans="5:20" x14ac:dyDescent="0.2">
      <c r="E2546"/>
      <c r="H2546"/>
      <c r="I2546"/>
      <c r="K2546"/>
      <c r="L2546"/>
      <c r="M2546"/>
      <c r="T2546"/>
    </row>
    <row r="2547" spans="5:20" x14ac:dyDescent="0.2">
      <c r="E2547"/>
      <c r="H2547"/>
      <c r="I2547"/>
      <c r="K2547"/>
      <c r="L2547"/>
      <c r="M2547"/>
      <c r="T2547"/>
    </row>
    <row r="2548" spans="5:20" x14ac:dyDescent="0.2">
      <c r="E2548"/>
      <c r="H2548"/>
      <c r="I2548"/>
      <c r="K2548"/>
      <c r="L2548"/>
      <c r="M2548"/>
      <c r="T2548"/>
    </row>
    <row r="2549" spans="5:20" x14ac:dyDescent="0.2">
      <c r="E2549"/>
      <c r="H2549"/>
      <c r="I2549"/>
      <c r="K2549"/>
      <c r="L2549"/>
      <c r="M2549"/>
      <c r="T2549"/>
    </row>
    <row r="2550" spans="5:20" x14ac:dyDescent="0.2">
      <c r="E2550"/>
      <c r="H2550"/>
      <c r="I2550"/>
      <c r="K2550"/>
      <c r="L2550"/>
      <c r="M2550"/>
      <c r="T2550"/>
    </row>
    <row r="2551" spans="5:20" x14ac:dyDescent="0.2">
      <c r="E2551"/>
      <c r="H2551"/>
      <c r="I2551"/>
      <c r="K2551"/>
      <c r="L2551"/>
      <c r="M2551"/>
      <c r="T2551"/>
    </row>
    <row r="2552" spans="5:20" x14ac:dyDescent="0.2">
      <c r="E2552"/>
      <c r="H2552"/>
      <c r="I2552"/>
      <c r="K2552"/>
      <c r="L2552"/>
      <c r="M2552"/>
      <c r="T2552"/>
    </row>
    <row r="2553" spans="5:20" x14ac:dyDescent="0.2">
      <c r="E2553"/>
      <c r="H2553"/>
      <c r="I2553"/>
      <c r="K2553"/>
      <c r="L2553"/>
      <c r="M2553"/>
      <c r="T2553"/>
    </row>
    <row r="2554" spans="5:20" x14ac:dyDescent="0.2">
      <c r="E2554"/>
      <c r="H2554"/>
      <c r="I2554"/>
      <c r="K2554"/>
      <c r="L2554"/>
      <c r="M2554"/>
      <c r="T2554"/>
    </row>
    <row r="2555" spans="5:20" x14ac:dyDescent="0.2">
      <c r="E2555"/>
      <c r="H2555"/>
      <c r="I2555"/>
      <c r="K2555"/>
      <c r="L2555"/>
      <c r="M2555"/>
      <c r="T2555"/>
    </row>
    <row r="2556" spans="5:20" x14ac:dyDescent="0.2">
      <c r="E2556"/>
      <c r="H2556"/>
      <c r="I2556"/>
      <c r="K2556"/>
      <c r="L2556"/>
      <c r="M2556"/>
      <c r="T2556"/>
    </row>
    <row r="2557" spans="5:20" x14ac:dyDescent="0.2">
      <c r="E2557"/>
      <c r="H2557"/>
      <c r="I2557"/>
      <c r="K2557"/>
      <c r="L2557"/>
      <c r="M2557"/>
      <c r="T2557"/>
    </row>
    <row r="2558" spans="5:20" x14ac:dyDescent="0.2">
      <c r="E2558"/>
      <c r="H2558"/>
      <c r="I2558"/>
      <c r="K2558"/>
      <c r="L2558"/>
      <c r="M2558"/>
      <c r="T2558"/>
    </row>
    <row r="2559" spans="5:20" x14ac:dyDescent="0.2">
      <c r="E2559"/>
      <c r="H2559"/>
      <c r="I2559"/>
      <c r="K2559"/>
      <c r="L2559"/>
      <c r="M2559"/>
      <c r="T2559"/>
    </row>
    <row r="2560" spans="5:20" x14ac:dyDescent="0.2">
      <c r="E2560"/>
      <c r="H2560"/>
      <c r="I2560"/>
      <c r="K2560"/>
      <c r="L2560"/>
      <c r="M2560"/>
      <c r="T2560"/>
    </row>
    <row r="2561" spans="5:20" x14ac:dyDescent="0.2">
      <c r="E2561"/>
      <c r="H2561"/>
      <c r="I2561"/>
      <c r="K2561"/>
      <c r="L2561"/>
      <c r="M2561"/>
      <c r="T2561"/>
    </row>
    <row r="2562" spans="5:20" x14ac:dyDescent="0.2">
      <c r="E2562"/>
      <c r="H2562"/>
      <c r="I2562"/>
      <c r="K2562"/>
      <c r="L2562"/>
      <c r="M2562"/>
      <c r="T2562"/>
    </row>
    <row r="2563" spans="5:20" x14ac:dyDescent="0.2">
      <c r="E2563"/>
      <c r="H2563"/>
      <c r="I2563"/>
      <c r="K2563"/>
      <c r="L2563"/>
      <c r="M2563"/>
      <c r="T2563"/>
    </row>
    <row r="2564" spans="5:20" x14ac:dyDescent="0.2">
      <c r="E2564"/>
      <c r="H2564"/>
      <c r="I2564"/>
      <c r="K2564"/>
      <c r="L2564"/>
      <c r="M2564"/>
      <c r="T2564"/>
    </row>
    <row r="2565" spans="5:20" x14ac:dyDescent="0.2">
      <c r="E2565"/>
      <c r="H2565"/>
      <c r="I2565"/>
      <c r="K2565"/>
      <c r="L2565"/>
      <c r="M2565"/>
      <c r="T2565"/>
    </row>
    <row r="2566" spans="5:20" x14ac:dyDescent="0.2">
      <c r="E2566"/>
      <c r="H2566"/>
      <c r="I2566"/>
      <c r="K2566"/>
      <c r="L2566"/>
      <c r="M2566"/>
      <c r="T2566"/>
    </row>
    <row r="2567" spans="5:20" x14ac:dyDescent="0.2">
      <c r="E2567"/>
      <c r="H2567"/>
      <c r="I2567"/>
      <c r="K2567"/>
      <c r="L2567"/>
      <c r="M2567"/>
      <c r="T2567"/>
    </row>
    <row r="2568" spans="5:20" x14ac:dyDescent="0.2">
      <c r="E2568"/>
      <c r="H2568"/>
      <c r="I2568"/>
      <c r="K2568"/>
      <c r="L2568"/>
      <c r="M2568"/>
      <c r="T2568"/>
    </row>
    <row r="2569" spans="5:20" x14ac:dyDescent="0.2">
      <c r="E2569"/>
      <c r="H2569"/>
      <c r="I2569"/>
      <c r="K2569"/>
      <c r="L2569"/>
      <c r="M2569"/>
      <c r="T2569"/>
    </row>
    <row r="2570" spans="5:20" x14ac:dyDescent="0.2">
      <c r="E2570"/>
      <c r="H2570"/>
      <c r="I2570"/>
      <c r="K2570"/>
      <c r="L2570"/>
      <c r="M2570"/>
      <c r="T2570"/>
    </row>
    <row r="2571" spans="5:20" x14ac:dyDescent="0.2">
      <c r="E2571"/>
      <c r="H2571"/>
      <c r="I2571"/>
      <c r="K2571"/>
      <c r="L2571"/>
      <c r="M2571"/>
      <c r="T2571"/>
    </row>
    <row r="2572" spans="5:20" x14ac:dyDescent="0.2">
      <c r="E2572"/>
      <c r="H2572"/>
      <c r="I2572"/>
      <c r="K2572"/>
      <c r="L2572"/>
      <c r="M2572"/>
      <c r="T2572"/>
    </row>
    <row r="2573" spans="5:20" x14ac:dyDescent="0.2">
      <c r="E2573"/>
      <c r="H2573"/>
      <c r="I2573"/>
      <c r="K2573"/>
      <c r="L2573"/>
      <c r="M2573"/>
      <c r="T2573"/>
    </row>
    <row r="2574" spans="5:20" x14ac:dyDescent="0.2">
      <c r="E2574"/>
      <c r="H2574"/>
      <c r="I2574"/>
      <c r="K2574"/>
      <c r="L2574"/>
      <c r="M2574"/>
      <c r="T2574"/>
    </row>
    <row r="2575" spans="5:20" x14ac:dyDescent="0.2">
      <c r="E2575"/>
      <c r="H2575"/>
      <c r="I2575"/>
      <c r="K2575"/>
      <c r="L2575"/>
      <c r="M2575"/>
      <c r="T2575"/>
    </row>
    <row r="2576" spans="5:20" x14ac:dyDescent="0.2">
      <c r="E2576"/>
      <c r="H2576"/>
      <c r="I2576"/>
      <c r="K2576"/>
      <c r="L2576"/>
      <c r="M2576"/>
      <c r="T2576"/>
    </row>
    <row r="2577" spans="5:20" x14ac:dyDescent="0.2">
      <c r="E2577"/>
      <c r="H2577"/>
      <c r="I2577"/>
      <c r="K2577"/>
      <c r="L2577"/>
      <c r="M2577"/>
      <c r="T2577"/>
    </row>
    <row r="2578" spans="5:20" x14ac:dyDescent="0.2">
      <c r="E2578"/>
      <c r="H2578"/>
      <c r="I2578"/>
      <c r="K2578"/>
      <c r="L2578"/>
      <c r="M2578"/>
      <c r="T2578"/>
    </row>
    <row r="2579" spans="5:20" x14ac:dyDescent="0.2">
      <c r="E2579"/>
      <c r="H2579"/>
      <c r="I2579"/>
      <c r="K2579"/>
      <c r="L2579"/>
      <c r="M2579"/>
      <c r="T2579"/>
    </row>
    <row r="2580" spans="5:20" x14ac:dyDescent="0.2">
      <c r="E2580"/>
      <c r="H2580"/>
      <c r="I2580"/>
      <c r="K2580"/>
      <c r="L2580"/>
      <c r="M2580"/>
      <c r="T2580"/>
    </row>
    <row r="2581" spans="5:20" x14ac:dyDescent="0.2">
      <c r="E2581"/>
      <c r="H2581"/>
      <c r="I2581"/>
      <c r="K2581"/>
      <c r="L2581"/>
      <c r="M2581"/>
      <c r="T2581"/>
    </row>
    <row r="2582" spans="5:20" x14ac:dyDescent="0.2">
      <c r="E2582"/>
      <c r="H2582"/>
      <c r="I2582"/>
      <c r="K2582"/>
      <c r="L2582"/>
      <c r="M2582"/>
      <c r="T2582"/>
    </row>
    <row r="2583" spans="5:20" x14ac:dyDescent="0.2">
      <c r="E2583"/>
      <c r="H2583"/>
      <c r="I2583"/>
      <c r="K2583"/>
      <c r="L2583"/>
      <c r="M2583"/>
      <c r="T2583"/>
    </row>
    <row r="2584" spans="5:20" x14ac:dyDescent="0.2">
      <c r="E2584"/>
      <c r="H2584"/>
      <c r="I2584"/>
      <c r="K2584"/>
      <c r="L2584"/>
      <c r="M2584"/>
      <c r="T2584"/>
    </row>
    <row r="2585" spans="5:20" x14ac:dyDescent="0.2">
      <c r="E2585"/>
      <c r="H2585"/>
      <c r="I2585"/>
      <c r="K2585"/>
      <c r="L2585"/>
      <c r="M2585"/>
      <c r="T2585"/>
    </row>
    <row r="2586" spans="5:20" x14ac:dyDescent="0.2">
      <c r="E2586"/>
      <c r="H2586"/>
      <c r="I2586"/>
      <c r="K2586"/>
      <c r="L2586"/>
      <c r="M2586"/>
      <c r="T2586"/>
    </row>
    <row r="2587" spans="5:20" x14ac:dyDescent="0.2">
      <c r="E2587"/>
      <c r="H2587"/>
      <c r="I2587"/>
      <c r="K2587"/>
      <c r="L2587"/>
      <c r="M2587"/>
      <c r="T2587"/>
    </row>
    <row r="2588" spans="5:20" x14ac:dyDescent="0.2">
      <c r="E2588"/>
      <c r="H2588"/>
      <c r="I2588"/>
      <c r="K2588"/>
      <c r="L2588"/>
      <c r="M2588"/>
      <c r="T2588"/>
    </row>
    <row r="2589" spans="5:20" x14ac:dyDescent="0.2">
      <c r="E2589"/>
      <c r="H2589"/>
      <c r="I2589"/>
      <c r="K2589"/>
      <c r="L2589"/>
      <c r="M2589"/>
      <c r="T2589"/>
    </row>
    <row r="2590" spans="5:20" x14ac:dyDescent="0.2">
      <c r="E2590"/>
      <c r="H2590"/>
      <c r="I2590"/>
      <c r="K2590"/>
      <c r="L2590"/>
      <c r="M2590"/>
      <c r="T2590"/>
    </row>
    <row r="2591" spans="5:20" x14ac:dyDescent="0.2">
      <c r="E2591"/>
      <c r="H2591"/>
      <c r="I2591"/>
      <c r="K2591"/>
      <c r="L2591"/>
      <c r="M2591"/>
      <c r="T2591"/>
    </row>
    <row r="2592" spans="5:20" x14ac:dyDescent="0.2">
      <c r="E2592"/>
      <c r="H2592"/>
      <c r="I2592"/>
      <c r="K2592"/>
      <c r="L2592"/>
      <c r="M2592"/>
      <c r="T2592"/>
    </row>
    <row r="2593" spans="5:20" x14ac:dyDescent="0.2">
      <c r="E2593"/>
      <c r="H2593"/>
      <c r="I2593"/>
      <c r="K2593"/>
      <c r="L2593"/>
      <c r="M2593"/>
      <c r="T2593"/>
    </row>
    <row r="2594" spans="5:20" x14ac:dyDescent="0.2">
      <c r="E2594"/>
      <c r="H2594"/>
      <c r="I2594"/>
      <c r="K2594"/>
      <c r="L2594"/>
      <c r="M2594"/>
      <c r="T2594"/>
    </row>
    <row r="2595" spans="5:20" x14ac:dyDescent="0.2">
      <c r="E2595"/>
      <c r="H2595"/>
      <c r="I2595"/>
      <c r="K2595"/>
      <c r="L2595"/>
      <c r="M2595"/>
      <c r="T2595"/>
    </row>
    <row r="2596" spans="5:20" x14ac:dyDescent="0.2">
      <c r="E2596"/>
      <c r="H2596"/>
      <c r="I2596"/>
      <c r="K2596"/>
      <c r="L2596"/>
      <c r="M2596"/>
      <c r="T2596"/>
    </row>
    <row r="2597" spans="5:20" x14ac:dyDescent="0.2">
      <c r="E2597"/>
      <c r="H2597"/>
      <c r="I2597"/>
      <c r="K2597"/>
      <c r="L2597"/>
      <c r="M2597"/>
      <c r="T2597"/>
    </row>
    <row r="2598" spans="5:20" x14ac:dyDescent="0.2">
      <c r="E2598"/>
      <c r="H2598"/>
      <c r="I2598"/>
      <c r="K2598"/>
      <c r="L2598"/>
      <c r="M2598"/>
      <c r="T2598"/>
    </row>
    <row r="2599" spans="5:20" x14ac:dyDescent="0.2">
      <c r="E2599"/>
      <c r="H2599"/>
      <c r="I2599"/>
      <c r="K2599"/>
      <c r="L2599"/>
      <c r="M2599"/>
      <c r="T2599"/>
    </row>
    <row r="2600" spans="5:20" x14ac:dyDescent="0.2">
      <c r="E2600"/>
      <c r="H2600"/>
      <c r="I2600"/>
      <c r="K2600"/>
      <c r="L2600"/>
      <c r="M2600"/>
      <c r="T2600"/>
    </row>
    <row r="2601" spans="5:20" x14ac:dyDescent="0.2">
      <c r="E2601"/>
      <c r="H2601"/>
      <c r="I2601"/>
      <c r="K2601"/>
      <c r="L2601"/>
      <c r="M2601"/>
      <c r="T2601"/>
    </row>
    <row r="2602" spans="5:20" x14ac:dyDescent="0.2">
      <c r="E2602"/>
      <c r="H2602"/>
      <c r="I2602"/>
      <c r="K2602"/>
      <c r="L2602"/>
      <c r="M2602"/>
      <c r="T2602"/>
    </row>
    <row r="2603" spans="5:20" x14ac:dyDescent="0.2">
      <c r="E2603"/>
      <c r="H2603"/>
      <c r="I2603"/>
      <c r="K2603"/>
      <c r="L2603"/>
      <c r="M2603"/>
      <c r="T2603"/>
    </row>
    <row r="2604" spans="5:20" x14ac:dyDescent="0.2">
      <c r="E2604"/>
      <c r="H2604"/>
      <c r="I2604"/>
      <c r="K2604"/>
      <c r="L2604"/>
      <c r="M2604"/>
      <c r="T2604"/>
    </row>
    <row r="2605" spans="5:20" x14ac:dyDescent="0.2">
      <c r="E2605"/>
      <c r="H2605"/>
      <c r="I2605"/>
      <c r="K2605"/>
      <c r="L2605"/>
      <c r="M2605"/>
      <c r="T2605"/>
    </row>
    <row r="2606" spans="5:20" x14ac:dyDescent="0.2">
      <c r="E2606"/>
      <c r="H2606"/>
      <c r="I2606"/>
      <c r="K2606"/>
      <c r="L2606"/>
      <c r="M2606"/>
      <c r="T2606"/>
    </row>
    <row r="2607" spans="5:20" x14ac:dyDescent="0.2">
      <c r="E2607"/>
      <c r="H2607"/>
      <c r="I2607"/>
      <c r="K2607"/>
      <c r="L2607"/>
      <c r="M2607"/>
      <c r="T2607"/>
    </row>
    <row r="2608" spans="5:20" x14ac:dyDescent="0.2">
      <c r="E2608"/>
      <c r="H2608"/>
      <c r="I2608"/>
      <c r="K2608"/>
      <c r="L2608"/>
      <c r="M2608"/>
      <c r="T2608"/>
    </row>
    <row r="2609" spans="5:20" x14ac:dyDescent="0.2">
      <c r="E2609"/>
      <c r="H2609"/>
      <c r="I2609"/>
      <c r="K2609"/>
      <c r="L2609"/>
      <c r="M2609"/>
      <c r="T2609"/>
    </row>
    <row r="2610" spans="5:20" x14ac:dyDescent="0.2">
      <c r="E2610"/>
      <c r="H2610"/>
      <c r="I2610"/>
      <c r="K2610"/>
      <c r="L2610"/>
      <c r="M2610"/>
      <c r="T2610"/>
    </row>
    <row r="2611" spans="5:20" x14ac:dyDescent="0.2">
      <c r="E2611"/>
      <c r="H2611"/>
      <c r="I2611"/>
      <c r="K2611"/>
      <c r="L2611"/>
      <c r="M2611"/>
      <c r="T2611"/>
    </row>
    <row r="2612" spans="5:20" x14ac:dyDescent="0.2">
      <c r="E2612"/>
      <c r="H2612"/>
      <c r="I2612"/>
      <c r="K2612"/>
      <c r="L2612"/>
      <c r="M2612"/>
      <c r="T2612"/>
    </row>
    <row r="2613" spans="5:20" x14ac:dyDescent="0.2">
      <c r="E2613"/>
      <c r="H2613"/>
      <c r="I2613"/>
      <c r="K2613"/>
      <c r="L2613"/>
      <c r="M2613"/>
      <c r="T2613"/>
    </row>
    <row r="2614" spans="5:20" x14ac:dyDescent="0.2">
      <c r="E2614"/>
      <c r="H2614"/>
      <c r="I2614"/>
      <c r="K2614"/>
      <c r="L2614"/>
      <c r="M2614"/>
      <c r="T2614"/>
    </row>
    <row r="2615" spans="5:20" x14ac:dyDescent="0.2">
      <c r="E2615"/>
      <c r="H2615"/>
      <c r="I2615"/>
      <c r="K2615"/>
      <c r="L2615"/>
      <c r="M2615"/>
      <c r="T2615"/>
    </row>
    <row r="2616" spans="5:20" x14ac:dyDescent="0.2">
      <c r="E2616"/>
      <c r="H2616"/>
      <c r="I2616"/>
      <c r="K2616"/>
      <c r="L2616"/>
      <c r="M2616"/>
      <c r="T2616"/>
    </row>
    <row r="2617" spans="5:20" x14ac:dyDescent="0.2">
      <c r="E2617"/>
      <c r="H2617"/>
      <c r="I2617"/>
      <c r="K2617"/>
      <c r="L2617"/>
      <c r="M2617"/>
      <c r="T2617"/>
    </row>
    <row r="2618" spans="5:20" x14ac:dyDescent="0.2">
      <c r="E2618"/>
      <c r="H2618"/>
      <c r="I2618"/>
      <c r="K2618"/>
      <c r="L2618"/>
      <c r="M2618"/>
      <c r="T2618"/>
    </row>
    <row r="2619" spans="5:20" x14ac:dyDescent="0.2">
      <c r="E2619"/>
      <c r="H2619"/>
      <c r="I2619"/>
      <c r="K2619"/>
      <c r="L2619"/>
      <c r="M2619"/>
      <c r="T2619"/>
    </row>
    <row r="2620" spans="5:20" x14ac:dyDescent="0.2">
      <c r="E2620"/>
      <c r="H2620"/>
      <c r="I2620"/>
      <c r="K2620"/>
      <c r="L2620"/>
      <c r="M2620"/>
      <c r="T2620"/>
    </row>
    <row r="2621" spans="5:20" x14ac:dyDescent="0.2">
      <c r="E2621"/>
      <c r="H2621"/>
      <c r="I2621"/>
      <c r="K2621"/>
      <c r="L2621"/>
      <c r="M2621"/>
      <c r="T2621"/>
    </row>
    <row r="2622" spans="5:20" x14ac:dyDescent="0.2">
      <c r="E2622"/>
      <c r="H2622"/>
      <c r="I2622"/>
      <c r="K2622"/>
      <c r="L2622"/>
      <c r="M2622"/>
      <c r="T2622"/>
    </row>
    <row r="2623" spans="5:20" x14ac:dyDescent="0.2">
      <c r="E2623"/>
      <c r="H2623"/>
      <c r="I2623"/>
      <c r="K2623"/>
      <c r="L2623"/>
      <c r="M2623"/>
      <c r="T2623"/>
    </row>
    <row r="2624" spans="5:20" x14ac:dyDescent="0.2">
      <c r="E2624"/>
      <c r="H2624"/>
      <c r="I2624"/>
      <c r="K2624"/>
      <c r="L2624"/>
      <c r="M2624"/>
      <c r="T2624"/>
    </row>
    <row r="2625" spans="5:20" x14ac:dyDescent="0.2">
      <c r="E2625"/>
      <c r="H2625"/>
      <c r="I2625"/>
      <c r="K2625"/>
      <c r="L2625"/>
      <c r="M2625"/>
      <c r="T2625"/>
    </row>
    <row r="2626" spans="5:20" x14ac:dyDescent="0.2">
      <c r="E2626"/>
      <c r="H2626"/>
      <c r="I2626"/>
      <c r="K2626"/>
      <c r="L2626"/>
      <c r="M2626"/>
      <c r="T2626"/>
    </row>
    <row r="2627" spans="5:20" x14ac:dyDescent="0.2">
      <c r="E2627"/>
      <c r="H2627"/>
      <c r="I2627"/>
      <c r="K2627"/>
      <c r="L2627"/>
      <c r="M2627"/>
      <c r="T2627"/>
    </row>
    <row r="2628" spans="5:20" x14ac:dyDescent="0.2">
      <c r="E2628"/>
      <c r="H2628"/>
      <c r="I2628"/>
      <c r="K2628"/>
      <c r="L2628"/>
      <c r="M2628"/>
      <c r="T2628"/>
    </row>
    <row r="2629" spans="5:20" x14ac:dyDescent="0.2">
      <c r="E2629"/>
      <c r="H2629"/>
      <c r="I2629"/>
      <c r="K2629"/>
      <c r="L2629"/>
      <c r="M2629"/>
      <c r="T2629"/>
    </row>
    <row r="2630" spans="5:20" x14ac:dyDescent="0.2">
      <c r="E2630"/>
      <c r="H2630"/>
      <c r="I2630"/>
      <c r="K2630"/>
      <c r="L2630"/>
      <c r="M2630"/>
      <c r="T2630"/>
    </row>
    <row r="2631" spans="5:20" x14ac:dyDescent="0.2">
      <c r="E2631"/>
      <c r="H2631"/>
      <c r="I2631"/>
      <c r="K2631"/>
      <c r="L2631"/>
      <c r="M2631"/>
      <c r="T2631"/>
    </row>
    <row r="2632" spans="5:20" x14ac:dyDescent="0.2">
      <c r="E2632"/>
      <c r="H2632"/>
      <c r="I2632"/>
      <c r="K2632"/>
      <c r="L2632"/>
      <c r="M2632"/>
      <c r="T2632"/>
    </row>
    <row r="2633" spans="5:20" x14ac:dyDescent="0.2">
      <c r="E2633"/>
      <c r="H2633"/>
      <c r="I2633"/>
      <c r="K2633"/>
      <c r="L2633"/>
      <c r="M2633"/>
      <c r="T2633"/>
    </row>
    <row r="2634" spans="5:20" x14ac:dyDescent="0.2">
      <c r="E2634"/>
      <c r="H2634"/>
      <c r="I2634"/>
      <c r="K2634"/>
      <c r="L2634"/>
      <c r="M2634"/>
      <c r="T2634"/>
    </row>
    <row r="2635" spans="5:20" x14ac:dyDescent="0.2">
      <c r="E2635"/>
      <c r="H2635"/>
      <c r="I2635"/>
      <c r="K2635"/>
      <c r="L2635"/>
      <c r="M2635"/>
      <c r="T2635"/>
    </row>
    <row r="2636" spans="5:20" x14ac:dyDescent="0.2">
      <c r="E2636"/>
      <c r="H2636"/>
      <c r="I2636"/>
      <c r="K2636"/>
      <c r="L2636"/>
      <c r="M2636"/>
      <c r="T2636"/>
    </row>
    <row r="2637" spans="5:20" x14ac:dyDescent="0.2">
      <c r="E2637"/>
      <c r="H2637"/>
      <c r="I2637"/>
      <c r="K2637"/>
      <c r="L2637"/>
      <c r="M2637"/>
      <c r="T2637"/>
    </row>
    <row r="2638" spans="5:20" x14ac:dyDescent="0.2">
      <c r="E2638"/>
      <c r="H2638"/>
      <c r="I2638"/>
      <c r="K2638"/>
      <c r="L2638"/>
      <c r="M2638"/>
      <c r="T2638"/>
    </row>
    <row r="2639" spans="5:20" x14ac:dyDescent="0.2">
      <c r="E2639"/>
      <c r="H2639"/>
      <c r="I2639"/>
      <c r="K2639"/>
      <c r="L2639"/>
      <c r="M2639"/>
      <c r="T2639"/>
    </row>
    <row r="2640" spans="5:20" x14ac:dyDescent="0.2">
      <c r="E2640"/>
      <c r="H2640"/>
      <c r="I2640"/>
      <c r="K2640"/>
      <c r="L2640"/>
      <c r="M2640"/>
      <c r="T2640"/>
    </row>
    <row r="2641" spans="5:20" x14ac:dyDescent="0.2">
      <c r="E2641"/>
      <c r="H2641"/>
      <c r="I2641"/>
      <c r="K2641"/>
      <c r="L2641"/>
      <c r="M2641"/>
      <c r="T2641"/>
    </row>
    <row r="2642" spans="5:20" x14ac:dyDescent="0.2">
      <c r="E2642"/>
      <c r="H2642"/>
      <c r="I2642"/>
      <c r="K2642"/>
      <c r="L2642"/>
      <c r="M2642"/>
      <c r="T2642"/>
    </row>
    <row r="2643" spans="5:20" x14ac:dyDescent="0.2">
      <c r="E2643"/>
      <c r="H2643"/>
      <c r="I2643"/>
      <c r="K2643"/>
      <c r="L2643"/>
      <c r="M2643"/>
      <c r="T2643"/>
    </row>
    <row r="2644" spans="5:20" x14ac:dyDescent="0.2">
      <c r="E2644"/>
      <c r="H2644"/>
      <c r="I2644"/>
      <c r="K2644"/>
      <c r="L2644"/>
      <c r="M2644"/>
      <c r="T2644"/>
    </row>
    <row r="2645" spans="5:20" x14ac:dyDescent="0.2">
      <c r="E2645"/>
      <c r="H2645"/>
      <c r="I2645"/>
      <c r="K2645"/>
      <c r="L2645"/>
      <c r="M2645"/>
      <c r="T2645"/>
    </row>
    <row r="2646" spans="5:20" x14ac:dyDescent="0.2">
      <c r="E2646"/>
      <c r="H2646"/>
      <c r="I2646"/>
      <c r="K2646"/>
      <c r="L2646"/>
      <c r="M2646"/>
      <c r="T2646"/>
    </row>
    <row r="2647" spans="5:20" x14ac:dyDescent="0.2">
      <c r="E2647"/>
      <c r="H2647"/>
      <c r="I2647"/>
      <c r="K2647"/>
      <c r="L2647"/>
      <c r="M2647"/>
      <c r="T2647"/>
    </row>
    <row r="2648" spans="5:20" x14ac:dyDescent="0.2">
      <c r="E2648"/>
      <c r="H2648"/>
      <c r="I2648"/>
      <c r="K2648"/>
      <c r="L2648"/>
      <c r="M2648"/>
      <c r="T2648"/>
    </row>
    <row r="2649" spans="5:20" x14ac:dyDescent="0.2">
      <c r="E2649"/>
      <c r="H2649"/>
      <c r="I2649"/>
      <c r="K2649"/>
      <c r="L2649"/>
      <c r="M2649"/>
      <c r="T2649"/>
    </row>
    <row r="2650" spans="5:20" x14ac:dyDescent="0.2">
      <c r="E2650"/>
      <c r="H2650"/>
      <c r="I2650"/>
      <c r="K2650"/>
      <c r="L2650"/>
      <c r="M2650"/>
      <c r="T2650"/>
    </row>
    <row r="2651" spans="5:20" x14ac:dyDescent="0.2">
      <c r="E2651"/>
      <c r="H2651"/>
      <c r="I2651"/>
      <c r="K2651"/>
      <c r="L2651"/>
      <c r="M2651"/>
      <c r="T2651"/>
    </row>
    <row r="2652" spans="5:20" x14ac:dyDescent="0.2">
      <c r="E2652"/>
      <c r="H2652"/>
      <c r="I2652"/>
      <c r="K2652"/>
      <c r="L2652"/>
      <c r="M2652"/>
      <c r="T2652"/>
    </row>
    <row r="2653" spans="5:20" x14ac:dyDescent="0.2">
      <c r="E2653"/>
      <c r="H2653"/>
      <c r="I2653"/>
      <c r="K2653"/>
      <c r="L2653"/>
      <c r="M2653"/>
      <c r="T2653"/>
    </row>
    <row r="2654" spans="5:20" x14ac:dyDescent="0.2">
      <c r="E2654"/>
      <c r="H2654"/>
      <c r="I2654"/>
      <c r="K2654"/>
      <c r="L2654"/>
      <c r="M2654"/>
      <c r="T2654"/>
    </row>
    <row r="2655" spans="5:20" x14ac:dyDescent="0.2">
      <c r="E2655"/>
      <c r="H2655"/>
      <c r="I2655"/>
      <c r="K2655"/>
      <c r="L2655"/>
      <c r="M2655"/>
      <c r="T2655"/>
    </row>
    <row r="2656" spans="5:20" x14ac:dyDescent="0.2">
      <c r="E2656"/>
      <c r="H2656"/>
      <c r="I2656"/>
      <c r="K2656"/>
      <c r="L2656"/>
      <c r="M2656"/>
      <c r="T2656"/>
    </row>
    <row r="2657" spans="5:20" x14ac:dyDescent="0.2">
      <c r="E2657"/>
      <c r="H2657"/>
      <c r="I2657"/>
      <c r="K2657"/>
      <c r="L2657"/>
      <c r="M2657"/>
      <c r="T2657"/>
    </row>
    <row r="2658" spans="5:20" x14ac:dyDescent="0.2">
      <c r="E2658"/>
      <c r="H2658"/>
      <c r="I2658"/>
      <c r="K2658"/>
      <c r="L2658"/>
      <c r="M2658"/>
      <c r="T2658"/>
    </row>
    <row r="2659" spans="5:20" x14ac:dyDescent="0.2">
      <c r="E2659"/>
      <c r="H2659"/>
      <c r="I2659"/>
      <c r="K2659"/>
      <c r="L2659"/>
      <c r="M2659"/>
      <c r="T2659"/>
    </row>
    <row r="2660" spans="5:20" x14ac:dyDescent="0.2">
      <c r="E2660"/>
      <c r="H2660"/>
      <c r="I2660"/>
      <c r="K2660"/>
      <c r="L2660"/>
      <c r="M2660"/>
      <c r="T2660"/>
    </row>
    <row r="2661" spans="5:20" x14ac:dyDescent="0.2">
      <c r="E2661"/>
      <c r="H2661"/>
      <c r="I2661"/>
      <c r="K2661"/>
      <c r="L2661"/>
      <c r="M2661"/>
      <c r="T2661"/>
    </row>
    <row r="2662" spans="5:20" x14ac:dyDescent="0.2">
      <c r="E2662"/>
      <c r="H2662"/>
      <c r="I2662"/>
      <c r="K2662"/>
      <c r="L2662"/>
      <c r="M2662"/>
      <c r="T2662"/>
    </row>
    <row r="2663" spans="5:20" x14ac:dyDescent="0.2">
      <c r="E2663"/>
      <c r="H2663"/>
      <c r="I2663"/>
      <c r="K2663"/>
      <c r="L2663"/>
      <c r="M2663"/>
      <c r="T2663"/>
    </row>
    <row r="2664" spans="5:20" x14ac:dyDescent="0.2">
      <c r="E2664"/>
      <c r="H2664"/>
      <c r="I2664"/>
      <c r="K2664"/>
      <c r="L2664"/>
      <c r="M2664"/>
      <c r="T2664"/>
    </row>
    <row r="2665" spans="5:20" x14ac:dyDescent="0.2">
      <c r="E2665"/>
      <c r="H2665"/>
      <c r="I2665"/>
      <c r="K2665"/>
      <c r="L2665"/>
      <c r="M2665"/>
      <c r="T2665"/>
    </row>
    <row r="2666" spans="5:20" x14ac:dyDescent="0.2">
      <c r="E2666"/>
      <c r="H2666"/>
      <c r="I2666"/>
      <c r="K2666"/>
      <c r="L2666"/>
      <c r="M2666"/>
      <c r="T2666"/>
    </row>
    <row r="2667" spans="5:20" x14ac:dyDescent="0.2">
      <c r="E2667"/>
      <c r="H2667"/>
      <c r="I2667"/>
      <c r="K2667"/>
      <c r="L2667"/>
      <c r="M2667"/>
      <c r="T2667"/>
    </row>
    <row r="2668" spans="5:20" x14ac:dyDescent="0.2">
      <c r="E2668"/>
      <c r="H2668"/>
      <c r="I2668"/>
      <c r="K2668"/>
      <c r="L2668"/>
      <c r="M2668"/>
      <c r="T2668"/>
    </row>
    <row r="2669" spans="5:20" x14ac:dyDescent="0.2">
      <c r="E2669"/>
      <c r="H2669"/>
      <c r="I2669"/>
      <c r="K2669"/>
      <c r="L2669"/>
      <c r="M2669"/>
      <c r="T2669"/>
    </row>
    <row r="2670" spans="5:20" x14ac:dyDescent="0.2">
      <c r="E2670"/>
      <c r="H2670"/>
      <c r="I2670"/>
      <c r="K2670"/>
      <c r="L2670"/>
      <c r="M2670"/>
      <c r="T2670"/>
    </row>
    <row r="2671" spans="5:20" x14ac:dyDescent="0.2">
      <c r="E2671"/>
      <c r="H2671"/>
      <c r="I2671"/>
      <c r="K2671"/>
      <c r="L2671"/>
      <c r="M2671"/>
      <c r="T2671"/>
    </row>
    <row r="2672" spans="5:20" x14ac:dyDescent="0.2">
      <c r="E2672"/>
      <c r="H2672"/>
      <c r="I2672"/>
      <c r="K2672"/>
      <c r="L2672"/>
      <c r="M2672"/>
      <c r="T2672"/>
    </row>
    <row r="2673" spans="5:20" x14ac:dyDescent="0.2">
      <c r="E2673"/>
      <c r="H2673"/>
      <c r="I2673"/>
      <c r="K2673"/>
      <c r="L2673"/>
      <c r="M2673"/>
      <c r="T2673"/>
    </row>
    <row r="2674" spans="5:20" x14ac:dyDescent="0.2">
      <c r="E2674"/>
      <c r="H2674"/>
      <c r="I2674"/>
      <c r="K2674"/>
      <c r="L2674"/>
      <c r="M2674"/>
      <c r="T2674"/>
    </row>
    <row r="2675" spans="5:20" x14ac:dyDescent="0.2">
      <c r="E2675"/>
      <c r="H2675"/>
      <c r="I2675"/>
      <c r="K2675"/>
      <c r="L2675"/>
      <c r="M2675"/>
      <c r="T2675"/>
    </row>
    <row r="2676" spans="5:20" x14ac:dyDescent="0.2">
      <c r="E2676"/>
      <c r="H2676"/>
      <c r="I2676"/>
      <c r="K2676"/>
      <c r="L2676"/>
      <c r="M2676"/>
      <c r="T2676"/>
    </row>
    <row r="2677" spans="5:20" x14ac:dyDescent="0.2">
      <c r="E2677"/>
      <c r="H2677"/>
      <c r="I2677"/>
      <c r="K2677"/>
      <c r="L2677"/>
      <c r="M2677"/>
      <c r="T2677"/>
    </row>
    <row r="2678" spans="5:20" x14ac:dyDescent="0.2">
      <c r="E2678"/>
      <c r="H2678"/>
      <c r="I2678"/>
      <c r="K2678"/>
      <c r="L2678"/>
      <c r="M2678"/>
      <c r="T2678"/>
    </row>
    <row r="2679" spans="5:20" x14ac:dyDescent="0.2">
      <c r="E2679"/>
      <c r="H2679"/>
      <c r="I2679"/>
      <c r="K2679"/>
      <c r="L2679"/>
      <c r="M2679"/>
      <c r="T2679"/>
    </row>
    <row r="2680" spans="5:20" x14ac:dyDescent="0.2">
      <c r="E2680"/>
      <c r="H2680"/>
      <c r="I2680"/>
      <c r="K2680"/>
      <c r="L2680"/>
      <c r="M2680"/>
      <c r="T2680"/>
    </row>
    <row r="2681" spans="5:20" x14ac:dyDescent="0.2">
      <c r="E2681"/>
      <c r="H2681"/>
      <c r="I2681"/>
      <c r="K2681"/>
      <c r="L2681"/>
      <c r="M2681"/>
      <c r="T2681"/>
    </row>
    <row r="2682" spans="5:20" x14ac:dyDescent="0.2">
      <c r="E2682"/>
      <c r="H2682"/>
      <c r="I2682"/>
      <c r="K2682"/>
      <c r="L2682"/>
      <c r="M2682"/>
      <c r="T2682"/>
    </row>
    <row r="2683" spans="5:20" x14ac:dyDescent="0.2">
      <c r="E2683"/>
      <c r="H2683"/>
      <c r="I2683"/>
      <c r="K2683"/>
      <c r="L2683"/>
      <c r="M2683"/>
      <c r="T2683"/>
    </row>
    <row r="2684" spans="5:20" x14ac:dyDescent="0.2">
      <c r="E2684"/>
      <c r="H2684"/>
      <c r="I2684"/>
      <c r="K2684"/>
      <c r="L2684"/>
      <c r="M2684"/>
      <c r="T2684"/>
    </row>
    <row r="2685" spans="5:20" x14ac:dyDescent="0.2">
      <c r="E2685"/>
      <c r="H2685"/>
      <c r="I2685"/>
      <c r="K2685"/>
      <c r="L2685"/>
      <c r="M2685"/>
      <c r="T2685"/>
    </row>
    <row r="2686" spans="5:20" x14ac:dyDescent="0.2">
      <c r="E2686"/>
      <c r="H2686"/>
      <c r="I2686"/>
      <c r="K2686"/>
      <c r="L2686"/>
      <c r="M2686"/>
      <c r="T2686"/>
    </row>
    <row r="2687" spans="5:20" x14ac:dyDescent="0.2">
      <c r="E2687"/>
      <c r="H2687"/>
      <c r="I2687"/>
      <c r="K2687"/>
      <c r="L2687"/>
      <c r="M2687"/>
      <c r="T2687"/>
    </row>
    <row r="2688" spans="5:20" x14ac:dyDescent="0.2">
      <c r="E2688"/>
      <c r="H2688"/>
      <c r="I2688"/>
      <c r="K2688"/>
      <c r="L2688"/>
      <c r="M2688"/>
      <c r="T2688"/>
    </row>
    <row r="2689" spans="5:20" x14ac:dyDescent="0.2">
      <c r="E2689"/>
      <c r="H2689"/>
      <c r="I2689"/>
      <c r="K2689"/>
      <c r="L2689"/>
      <c r="M2689"/>
      <c r="T2689"/>
    </row>
    <row r="2690" spans="5:20" x14ac:dyDescent="0.2">
      <c r="E2690"/>
      <c r="H2690"/>
      <c r="I2690"/>
      <c r="K2690"/>
      <c r="L2690"/>
      <c r="M2690"/>
      <c r="T2690"/>
    </row>
    <row r="2691" spans="5:20" x14ac:dyDescent="0.2">
      <c r="E2691"/>
      <c r="H2691"/>
      <c r="I2691"/>
      <c r="K2691"/>
      <c r="L2691"/>
      <c r="M2691"/>
      <c r="T2691"/>
    </row>
    <row r="2692" spans="5:20" x14ac:dyDescent="0.2">
      <c r="E2692"/>
      <c r="H2692"/>
      <c r="I2692"/>
      <c r="K2692"/>
      <c r="L2692"/>
      <c r="M2692"/>
      <c r="T2692"/>
    </row>
    <row r="2693" spans="5:20" x14ac:dyDescent="0.2">
      <c r="E2693"/>
      <c r="H2693"/>
      <c r="I2693"/>
      <c r="K2693"/>
      <c r="L2693"/>
      <c r="M2693"/>
      <c r="T2693"/>
    </row>
    <row r="2694" spans="5:20" x14ac:dyDescent="0.2">
      <c r="E2694"/>
      <c r="H2694"/>
      <c r="I2694"/>
      <c r="K2694"/>
      <c r="L2694"/>
      <c r="M2694"/>
      <c r="T2694"/>
    </row>
    <row r="2695" spans="5:20" x14ac:dyDescent="0.2">
      <c r="E2695"/>
      <c r="H2695"/>
      <c r="I2695"/>
      <c r="K2695"/>
      <c r="L2695"/>
      <c r="M2695"/>
      <c r="T2695"/>
    </row>
    <row r="2696" spans="5:20" x14ac:dyDescent="0.2">
      <c r="E2696"/>
      <c r="H2696"/>
      <c r="I2696"/>
      <c r="K2696"/>
      <c r="L2696"/>
      <c r="M2696"/>
      <c r="T2696"/>
    </row>
    <row r="2697" spans="5:20" x14ac:dyDescent="0.2">
      <c r="E2697"/>
      <c r="H2697"/>
      <c r="I2697"/>
      <c r="K2697"/>
      <c r="L2697"/>
      <c r="M2697"/>
      <c r="T2697"/>
    </row>
    <row r="2698" spans="5:20" x14ac:dyDescent="0.2">
      <c r="E2698"/>
      <c r="H2698"/>
      <c r="I2698"/>
      <c r="K2698"/>
      <c r="L2698"/>
      <c r="M2698"/>
      <c r="T2698"/>
    </row>
    <row r="2699" spans="5:20" x14ac:dyDescent="0.2">
      <c r="E2699"/>
      <c r="H2699"/>
      <c r="I2699"/>
      <c r="K2699"/>
      <c r="L2699"/>
      <c r="M2699"/>
      <c r="T2699"/>
    </row>
    <row r="2700" spans="5:20" x14ac:dyDescent="0.2">
      <c r="E2700"/>
      <c r="H2700"/>
      <c r="I2700"/>
      <c r="K2700"/>
      <c r="L2700"/>
      <c r="M2700"/>
      <c r="T2700"/>
    </row>
    <row r="2701" spans="5:20" x14ac:dyDescent="0.2">
      <c r="E2701"/>
      <c r="H2701"/>
      <c r="I2701"/>
      <c r="K2701"/>
      <c r="L2701"/>
      <c r="M2701"/>
      <c r="T2701"/>
    </row>
    <row r="2702" spans="5:20" x14ac:dyDescent="0.2">
      <c r="E2702"/>
      <c r="H2702"/>
      <c r="I2702"/>
      <c r="K2702"/>
      <c r="L2702"/>
      <c r="M2702"/>
      <c r="T2702"/>
    </row>
    <row r="2703" spans="5:20" x14ac:dyDescent="0.2">
      <c r="E2703"/>
      <c r="H2703"/>
      <c r="I2703"/>
      <c r="K2703"/>
      <c r="L2703"/>
      <c r="M2703"/>
      <c r="T2703"/>
    </row>
    <row r="2704" spans="5:20" x14ac:dyDescent="0.2">
      <c r="E2704"/>
      <c r="H2704"/>
      <c r="I2704"/>
      <c r="K2704"/>
      <c r="L2704"/>
      <c r="M2704"/>
      <c r="T2704"/>
    </row>
  </sheetData>
  <phoneticPr fontId="2"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2"/>
  <sheetViews>
    <sheetView workbookViewId="0">
      <selection activeCell="A9" sqref="A9"/>
    </sheetView>
  </sheetViews>
  <sheetFormatPr defaultRowHeight="16.5" x14ac:dyDescent="0.3"/>
  <cols>
    <col min="1" max="1" width="114.85546875" style="17" customWidth="1"/>
    <col min="2" max="16384" width="9.140625" style="17"/>
  </cols>
  <sheetData>
    <row r="1" spans="1:1" ht="26.25" x14ac:dyDescent="0.4">
      <c r="A1" s="16" t="s">
        <v>641</v>
      </c>
    </row>
    <row r="2" spans="1:1" ht="76.5" customHeight="1" x14ac:dyDescent="0.3">
      <c r="A2" s="18" t="s">
        <v>642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Orders</vt:lpstr>
      <vt:lpstr>DISCLAIMER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2009-03-27T23:19:14Z</dcterms:created>
  <dcterms:modified xsi:type="dcterms:W3CDTF">2016-12-09T16:31:01Z</dcterms:modified>
</cp:coreProperties>
</file>